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21.52.14\DPeIP2\007. GASTO CORRIENTE\2026\2.- POA INICIAL\ZONAL 5\SOCIALIZACION POA APROBADO ZONAL 5\"/>
    </mc:Choice>
  </mc:AlternateContent>
  <bookViews>
    <workbookView xWindow="0" yWindow="0" windowWidth="19200" windowHeight="10590" firstSheet="6" activeTab="7"/>
  </bookViews>
  <sheets>
    <sheet name="TD " sheetId="9" state="hidden" r:id="rId1"/>
    <sheet name="Hoja3" sheetId="12" state="hidden" r:id="rId2"/>
    <sheet name="Hoja2" sheetId="11" state="hidden" r:id="rId3"/>
    <sheet name="Hoja1" sheetId="14" state="hidden" r:id="rId4"/>
    <sheet name="Hoja5" sheetId="15" state="hidden" r:id="rId5"/>
    <sheet name="Hoja4" sheetId="13" state="hidden" r:id="rId6"/>
    <sheet name="12-01-2026" sheetId="25" r:id="rId7"/>
    <sheet name="POA Corriente 2025" sheetId="20" r:id="rId8"/>
    <sheet name="CERTIFICACIONES" sheetId="22" r:id="rId9"/>
    <sheet name="REFORMAS" sheetId="17" r:id="rId10"/>
    <sheet name="REFORMA" sheetId="2" state="hidden" r:id="rId11"/>
    <sheet name="FUENTE 1 SZ1" sheetId="4" state="hidden" r:id="rId12"/>
    <sheet name="FUENTE 2 SZ1" sheetId="5" state="hidden" r:id="rId13"/>
  </sheets>
  <definedNames>
    <definedName name="_xlnm._FilterDatabase" localSheetId="6" hidden="1">'12-01-2026'!$A$2:$AC$2051</definedName>
    <definedName name="_xlnm._FilterDatabase" localSheetId="11" hidden="1">'FUENTE 1 SZ1'!$A$1:$AS$27</definedName>
    <definedName name="_xlnm._FilterDatabase" localSheetId="12" hidden="1">'FUENTE 2 SZ1'!$A$1:$AS$44</definedName>
    <definedName name="_xlnm._FilterDatabase" localSheetId="7" hidden="1">'POA Corriente 2025'!$A$4:$AN$200</definedName>
    <definedName name="_xlnm._FilterDatabase" localSheetId="10" hidden="1">REFORMA!$A$1:$AS$70</definedName>
    <definedName name="_xlnm.Print_Area" localSheetId="8">CERTIFICACIONES!$A$4:$P$24</definedName>
    <definedName name="_xlnm.Print_Area" localSheetId="9">REFORMAS!$A$1:$T$35</definedName>
  </definedNames>
  <calcPr calcId="162913"/>
  <pivotCaches>
    <pivotCache cacheId="0" r:id="rId14"/>
    <pivotCache cacheId="1" r:id="rId15"/>
    <pivotCache cacheId="2" r:id="rId16"/>
  </pivotCaches>
</workbook>
</file>

<file path=xl/calcChain.xml><?xml version="1.0" encoding="utf-8"?>
<calcChain xmlns="http://schemas.openxmlformats.org/spreadsheetml/2006/main">
  <c r="R183" i="25" l="1"/>
  <c r="U200" i="20"/>
  <c r="T200" i="20"/>
  <c r="S200" i="20"/>
  <c r="R200" i="20"/>
  <c r="Q200" i="20"/>
  <c r="P200" i="20"/>
  <c r="O200" i="20"/>
  <c r="N200" i="20"/>
  <c r="S183" i="25" l="1"/>
  <c r="T183" i="25"/>
  <c r="U183" i="25"/>
  <c r="V183" i="25"/>
  <c r="W183" i="25"/>
  <c r="X183" i="25"/>
  <c r="Y183" i="25"/>
  <c r="Y607" i="25" l="1"/>
  <c r="X607" i="25"/>
  <c r="W607" i="25"/>
  <c r="V607" i="25"/>
  <c r="U607" i="25"/>
  <c r="T607" i="25"/>
  <c r="S607" i="25"/>
  <c r="R607" i="25"/>
  <c r="A607" i="25" l="1"/>
  <c r="A606" i="25" l="1"/>
  <c r="A605" i="25"/>
  <c r="A604" i="25" l="1"/>
  <c r="A603" i="25" l="1"/>
  <c r="A602" i="25" l="1"/>
  <c r="A601" i="25"/>
  <c r="A599" i="25" l="1"/>
  <c r="A598" i="25"/>
  <c r="A600" i="25" l="1"/>
  <c r="A597" i="25" l="1"/>
  <c r="A596" i="25" l="1"/>
  <c r="A595" i="25"/>
  <c r="A594" i="25" l="1"/>
  <c r="B14" i="17" l="1"/>
  <c r="B15" i="17"/>
  <c r="A593" i="25" l="1"/>
  <c r="A592" i="25"/>
  <c r="A591" i="25"/>
  <c r="A590" i="25"/>
  <c r="A589" i="25"/>
  <c r="A588" i="25"/>
  <c r="A587" i="25"/>
  <c r="A586" i="25"/>
  <c r="A585" i="25" l="1"/>
  <c r="A584" i="25" l="1"/>
  <c r="A583" i="25"/>
  <c r="I14" i="22" l="1"/>
  <c r="A582" i="25" l="1"/>
  <c r="A581" i="25"/>
  <c r="A580" i="25"/>
  <c r="H14" i="22" l="1"/>
  <c r="A579" i="25"/>
  <c r="A578" i="25"/>
  <c r="A577" i="25"/>
  <c r="A576" i="25" l="1"/>
  <c r="A575" i="25"/>
  <c r="A574" i="25"/>
  <c r="A573" i="25" l="1"/>
  <c r="A572" i="25"/>
  <c r="A571" i="25" l="1"/>
  <c r="A570" i="25" l="1"/>
  <c r="D14" i="22" l="1"/>
  <c r="A564" i="25" l="1"/>
  <c r="A565" i="25"/>
  <c r="A566" i="25"/>
  <c r="A567" i="25"/>
  <c r="A568" i="25"/>
  <c r="A569" i="25"/>
  <c r="A563" i="25" l="1"/>
  <c r="A562" i="25"/>
  <c r="A561" i="25"/>
  <c r="A560" i="25"/>
  <c r="A559" i="25"/>
  <c r="A558" i="25"/>
  <c r="A557" i="25"/>
  <c r="A556" i="25"/>
  <c r="A555" i="25"/>
  <c r="A554" i="25"/>
  <c r="A553" i="25"/>
  <c r="A552" i="25"/>
  <c r="A551" i="25"/>
  <c r="A550" i="25"/>
  <c r="A549" i="25"/>
  <c r="A548" i="25"/>
  <c r="A547" i="25"/>
  <c r="A546" i="25"/>
  <c r="A545" i="25"/>
  <c r="A544" i="25"/>
  <c r="A543" i="25"/>
  <c r="A542" i="25"/>
  <c r="A541" i="25"/>
  <c r="A540" i="25"/>
  <c r="A539" i="25"/>
  <c r="A538" i="25"/>
  <c r="A537" i="25"/>
  <c r="A536" i="25"/>
  <c r="A535" i="25"/>
  <c r="A534" i="25"/>
  <c r="A533" i="25"/>
  <c r="A532" i="25"/>
  <c r="A531" i="25"/>
  <c r="A530" i="25"/>
  <c r="A529" i="25"/>
  <c r="E14" i="22" l="1"/>
  <c r="A9" i="17" l="1"/>
  <c r="B9" i="17"/>
  <c r="C9" i="17"/>
  <c r="E9" i="17"/>
  <c r="A10" i="17"/>
  <c r="B10" i="17"/>
  <c r="C10" i="17"/>
  <c r="E10" i="17"/>
  <c r="A499" i="25" l="1"/>
  <c r="A500" i="25"/>
  <c r="A501" i="25"/>
  <c r="A502" i="25"/>
  <c r="A503" i="25"/>
  <c r="A504" i="25"/>
  <c r="A505" i="25"/>
  <c r="A506" i="25"/>
  <c r="A507" i="25"/>
  <c r="A508" i="25"/>
  <c r="A509" i="25"/>
  <c r="A510" i="25"/>
  <c r="A511" i="25"/>
  <c r="A512" i="25"/>
  <c r="A513" i="25"/>
  <c r="A514" i="25"/>
  <c r="A515" i="25"/>
  <c r="A516" i="25"/>
  <c r="A517" i="25"/>
  <c r="A518" i="25"/>
  <c r="A519" i="25"/>
  <c r="A520" i="25"/>
  <c r="A521" i="25"/>
  <c r="A522" i="25"/>
  <c r="A523" i="25"/>
  <c r="A524" i="25"/>
  <c r="A525" i="25"/>
  <c r="A526" i="25"/>
  <c r="A527" i="25"/>
  <c r="A528" i="25"/>
  <c r="A456" i="25" l="1"/>
  <c r="A457" i="25"/>
  <c r="A458" i="25"/>
  <c r="A459" i="25"/>
  <c r="A460" i="25"/>
  <c r="A461" i="25"/>
  <c r="A462" i="25"/>
  <c r="A463" i="25"/>
  <c r="A464" i="25"/>
  <c r="A465" i="25"/>
  <c r="A466" i="25"/>
  <c r="A467" i="25"/>
  <c r="A468" i="25"/>
  <c r="A469" i="25"/>
  <c r="A470" i="25"/>
  <c r="A471" i="25"/>
  <c r="A472" i="25"/>
  <c r="A473" i="25"/>
  <c r="A474" i="25"/>
  <c r="A475" i="25"/>
  <c r="A476" i="25"/>
  <c r="A477" i="25"/>
  <c r="A478" i="25"/>
  <c r="A479" i="25"/>
  <c r="A480" i="25"/>
  <c r="A481" i="25"/>
  <c r="A482" i="25"/>
  <c r="A483" i="25"/>
  <c r="A484" i="25"/>
  <c r="A485" i="25"/>
  <c r="A486" i="25"/>
  <c r="A487" i="25"/>
  <c r="A488" i="25"/>
  <c r="A489" i="25"/>
  <c r="A490" i="25"/>
  <c r="A491" i="25"/>
  <c r="A492" i="25"/>
  <c r="A493" i="25"/>
  <c r="A494" i="25"/>
  <c r="A495" i="25"/>
  <c r="A496" i="25"/>
  <c r="A497" i="25"/>
  <c r="A498" i="25"/>
  <c r="A211" i="25" l="1"/>
  <c r="A212" i="25"/>
  <c r="A213" i="25"/>
  <c r="A214" i="25"/>
  <c r="A215" i="25"/>
  <c r="A216" i="25"/>
  <c r="A217" i="25"/>
  <c r="A218" i="25"/>
  <c r="A219" i="25"/>
  <c r="A220" i="25"/>
  <c r="A221" i="25"/>
  <c r="A222" i="25"/>
  <c r="A223" i="25"/>
  <c r="A224" i="25"/>
  <c r="A225" i="25"/>
  <c r="A226" i="25"/>
  <c r="A227" i="25"/>
  <c r="A228" i="25"/>
  <c r="A229" i="25"/>
  <c r="A230" i="25"/>
  <c r="A231" i="25"/>
  <c r="A232" i="25"/>
  <c r="A233" i="25"/>
  <c r="A234" i="25"/>
  <c r="A235" i="25"/>
  <c r="A236" i="25"/>
  <c r="A237" i="25"/>
  <c r="A238" i="25"/>
  <c r="A239" i="25"/>
  <c r="A240" i="25"/>
  <c r="A241" i="25"/>
  <c r="A242" i="25"/>
  <c r="A243" i="25"/>
  <c r="A244" i="25"/>
  <c r="A245" i="25"/>
  <c r="A246" i="25"/>
  <c r="A247" i="25"/>
  <c r="A248" i="25"/>
  <c r="A249" i="25"/>
  <c r="A250" i="25"/>
  <c r="A251" i="25"/>
  <c r="A252" i="25"/>
  <c r="A253" i="25"/>
  <c r="A254" i="25"/>
  <c r="A255" i="25"/>
  <c r="A256" i="25"/>
  <c r="A257" i="25"/>
  <c r="A258" i="25"/>
  <c r="A259" i="25"/>
  <c r="A260" i="25"/>
  <c r="A261" i="25"/>
  <c r="A262" i="25"/>
  <c r="A263" i="25"/>
  <c r="A264" i="25"/>
  <c r="A265" i="25"/>
  <c r="A266" i="25"/>
  <c r="A267" i="25"/>
  <c r="A268" i="25"/>
  <c r="A269" i="25"/>
  <c r="A270" i="25"/>
  <c r="A271" i="25"/>
  <c r="A272" i="25"/>
  <c r="A273" i="25"/>
  <c r="A274" i="25"/>
  <c r="A275" i="25"/>
  <c r="A276" i="25"/>
  <c r="A277" i="25"/>
  <c r="A278" i="25"/>
  <c r="A279" i="25"/>
  <c r="A280" i="25"/>
  <c r="A281" i="25"/>
  <c r="A282" i="25"/>
  <c r="A283" i="25"/>
  <c r="A284" i="25"/>
  <c r="A285" i="25"/>
  <c r="A286" i="25"/>
  <c r="A287" i="25"/>
  <c r="A288" i="25"/>
  <c r="A289" i="25"/>
  <c r="A290" i="25"/>
  <c r="A291" i="25"/>
  <c r="A292" i="25"/>
  <c r="A293" i="25"/>
  <c r="A294" i="25"/>
  <c r="A295" i="25"/>
  <c r="A296" i="25"/>
  <c r="A297" i="25"/>
  <c r="A298" i="25"/>
  <c r="A299" i="25"/>
  <c r="A300" i="25"/>
  <c r="A301" i="25"/>
  <c r="A302" i="25"/>
  <c r="A303" i="25"/>
  <c r="A304" i="25"/>
  <c r="A305" i="25"/>
  <c r="A306" i="25"/>
  <c r="A307" i="25"/>
  <c r="A308" i="25"/>
  <c r="A309" i="25"/>
  <c r="A310" i="25"/>
  <c r="A311" i="25"/>
  <c r="A312" i="25"/>
  <c r="A313" i="25"/>
  <c r="A314" i="25"/>
  <c r="A315" i="25"/>
  <c r="A316" i="25"/>
  <c r="A317" i="25"/>
  <c r="A318" i="25"/>
  <c r="A319" i="25"/>
  <c r="A320" i="25"/>
  <c r="A321" i="25"/>
  <c r="A322" i="25"/>
  <c r="A323" i="25"/>
  <c r="A324" i="25"/>
  <c r="A325" i="25"/>
  <c r="A326" i="25"/>
  <c r="A327" i="25"/>
  <c r="A328" i="25"/>
  <c r="A329" i="25"/>
  <c r="A330" i="25"/>
  <c r="A331" i="25"/>
  <c r="A332" i="25"/>
  <c r="A333" i="25"/>
  <c r="A334" i="25"/>
  <c r="A335" i="25"/>
  <c r="A336" i="25"/>
  <c r="A337" i="25"/>
  <c r="A338" i="25"/>
  <c r="A339" i="25"/>
  <c r="A340" i="25"/>
  <c r="A341" i="25"/>
  <c r="A342" i="25"/>
  <c r="A343" i="25"/>
  <c r="A344" i="25"/>
  <c r="A345" i="25"/>
  <c r="A346" i="25"/>
  <c r="A347" i="25"/>
  <c r="A348" i="25"/>
  <c r="A349" i="25"/>
  <c r="A350" i="25"/>
  <c r="A351" i="25"/>
  <c r="A352" i="25"/>
  <c r="A353" i="25"/>
  <c r="A354" i="25"/>
  <c r="A355" i="25"/>
  <c r="A356" i="25"/>
  <c r="A357" i="25"/>
  <c r="A358" i="25"/>
  <c r="A359" i="25"/>
  <c r="A360" i="25"/>
  <c r="A361" i="25"/>
  <c r="A362" i="25"/>
  <c r="A363" i="25"/>
  <c r="A364" i="25"/>
  <c r="A365" i="25"/>
  <c r="A366" i="25"/>
  <c r="A367" i="25"/>
  <c r="A368" i="25"/>
  <c r="A369" i="25"/>
  <c r="A370" i="25"/>
  <c r="A371" i="25"/>
  <c r="A372" i="25"/>
  <c r="A373" i="25"/>
  <c r="A374" i="25"/>
  <c r="A375" i="25"/>
  <c r="A376" i="25"/>
  <c r="A377" i="25"/>
  <c r="A378" i="25"/>
  <c r="A379" i="25"/>
  <c r="A380" i="25"/>
  <c r="A381" i="25"/>
  <c r="A382" i="25"/>
  <c r="A383" i="25"/>
  <c r="A384" i="25"/>
  <c r="A385" i="25"/>
  <c r="A386" i="25"/>
  <c r="A387" i="25"/>
  <c r="A388" i="25"/>
  <c r="A389" i="25"/>
  <c r="A390" i="25"/>
  <c r="A391" i="25"/>
  <c r="A392" i="25"/>
  <c r="A393" i="25"/>
  <c r="A394" i="25"/>
  <c r="A395" i="25"/>
  <c r="A396" i="25"/>
  <c r="A397" i="25"/>
  <c r="A398" i="25"/>
  <c r="A399" i="25"/>
  <c r="A400" i="25"/>
  <c r="A401" i="25"/>
  <c r="A402" i="25"/>
  <c r="A403" i="25"/>
  <c r="A404" i="25"/>
  <c r="A405" i="25"/>
  <c r="A406" i="25"/>
  <c r="A407" i="25"/>
  <c r="A408" i="25"/>
  <c r="A409" i="25"/>
  <c r="A410" i="25"/>
  <c r="A411" i="25"/>
  <c r="A412" i="25"/>
  <c r="A413" i="25"/>
  <c r="A414" i="25"/>
  <c r="A415" i="25"/>
  <c r="A416" i="25"/>
  <c r="A417" i="25"/>
  <c r="A418" i="25"/>
  <c r="A419" i="25"/>
  <c r="A420" i="25"/>
  <c r="A421" i="25"/>
  <c r="A422" i="25"/>
  <c r="A423" i="25"/>
  <c r="A424" i="25"/>
  <c r="A425" i="25"/>
  <c r="A426" i="25"/>
  <c r="A427" i="25"/>
  <c r="A428" i="25"/>
  <c r="A429" i="25"/>
  <c r="A430" i="25"/>
  <c r="A431" i="25"/>
  <c r="A432" i="25"/>
  <c r="A433" i="25"/>
  <c r="A434" i="25"/>
  <c r="A435" i="25"/>
  <c r="A436" i="25"/>
  <c r="A437" i="25"/>
  <c r="A438" i="25"/>
  <c r="A439" i="25"/>
  <c r="A440" i="25"/>
  <c r="A441" i="25"/>
  <c r="A442" i="25"/>
  <c r="A443" i="25"/>
  <c r="A444" i="25"/>
  <c r="A445" i="25"/>
  <c r="A446" i="25"/>
  <c r="A447" i="25"/>
  <c r="A448" i="25"/>
  <c r="A449" i="25"/>
  <c r="A450" i="25"/>
  <c r="A451" i="25"/>
  <c r="A452" i="25"/>
  <c r="A453" i="25"/>
  <c r="A454" i="25"/>
  <c r="A455" i="25"/>
  <c r="A207" i="25" l="1"/>
  <c r="A208" i="25"/>
  <c r="A209" i="25"/>
  <c r="A210" i="25"/>
  <c r="A205" i="25" l="1"/>
  <c r="A206" i="25"/>
  <c r="A204" i="25" l="1"/>
  <c r="A191" i="25" l="1"/>
  <c r="A192" i="25"/>
  <c r="A193" i="25"/>
  <c r="A194" i="25"/>
  <c r="A195" i="25"/>
  <c r="A196" i="25"/>
  <c r="A197" i="25"/>
  <c r="A198" i="25"/>
  <c r="A199" i="25"/>
  <c r="A200" i="25"/>
  <c r="A201" i="25"/>
  <c r="A202" i="25"/>
  <c r="A203" i="25"/>
  <c r="A189" i="25" l="1"/>
  <c r="A190" i="25"/>
  <c r="A187" i="25" l="1"/>
  <c r="A188" i="25"/>
  <c r="A186" i="25" l="1"/>
  <c r="A185" i="25" l="1"/>
  <c r="A184" i="25" l="1"/>
  <c r="A183" i="25" l="1"/>
  <c r="I12" i="22" l="1"/>
  <c r="M8" i="17" l="1"/>
  <c r="N8" i="17"/>
  <c r="O8" i="17"/>
  <c r="P8" i="17"/>
  <c r="Q8" i="17"/>
  <c r="M9" i="17"/>
  <c r="N9" i="17"/>
  <c r="O9" i="17"/>
  <c r="P9" i="17"/>
  <c r="Q9" i="17"/>
  <c r="M10" i="17"/>
  <c r="N10" i="17"/>
  <c r="O10" i="17"/>
  <c r="P10" i="17"/>
  <c r="Q10" i="17"/>
  <c r="E8" i="17"/>
  <c r="F8" i="17"/>
  <c r="G8" i="17"/>
  <c r="H8" i="17"/>
  <c r="F9" i="17"/>
  <c r="G9" i="17"/>
  <c r="H9" i="17"/>
  <c r="F10" i="17"/>
  <c r="G10" i="17"/>
  <c r="H10" i="17"/>
  <c r="A8" i="17"/>
  <c r="B8" i="17"/>
  <c r="C8" i="17"/>
  <c r="Q7" i="17"/>
  <c r="P7" i="17"/>
  <c r="O7" i="17"/>
  <c r="N7" i="17"/>
  <c r="M7" i="17"/>
  <c r="H7" i="17"/>
  <c r="G7" i="17"/>
  <c r="F7" i="17"/>
  <c r="E7" i="17"/>
  <c r="C7" i="17"/>
  <c r="B7" i="17"/>
  <c r="A7" i="17"/>
  <c r="D11" i="22"/>
  <c r="I11" i="22"/>
  <c r="O14" i="22"/>
  <c r="N14" i="22"/>
  <c r="M14" i="22"/>
  <c r="L14" i="22"/>
  <c r="G14" i="22"/>
  <c r="F14" i="22"/>
  <c r="I8" i="17" l="1"/>
  <c r="L8" i="17" s="1"/>
  <c r="I10" i="17"/>
  <c r="L10" i="17" s="1"/>
  <c r="I9" i="17"/>
  <c r="L9" i="17" s="1"/>
  <c r="C14" i="22" l="1"/>
  <c r="C33" i="22"/>
  <c r="C32" i="22"/>
  <c r="C31" i="22"/>
  <c r="C30" i="22"/>
  <c r="C29" i="22"/>
  <c r="A143" i="25" l="1"/>
  <c r="A144" i="25"/>
  <c r="A145" i="25"/>
  <c r="A146" i="25"/>
  <c r="A147" i="25"/>
  <c r="A148" i="25"/>
  <c r="A149" i="25"/>
  <c r="A150" i="25"/>
  <c r="A151" i="25"/>
  <c r="A152" i="25"/>
  <c r="A153" i="25"/>
  <c r="A154" i="25"/>
  <c r="A155" i="25"/>
  <c r="A156" i="25"/>
  <c r="A157" i="25"/>
  <c r="A158" i="25"/>
  <c r="A159" i="25"/>
  <c r="A160" i="25"/>
  <c r="A161" i="25"/>
  <c r="A162" i="25"/>
  <c r="A163" i="25"/>
  <c r="A164" i="25"/>
  <c r="A165" i="25"/>
  <c r="A166" i="25"/>
  <c r="A167" i="25"/>
  <c r="A168" i="25"/>
  <c r="A169" i="25"/>
  <c r="A170" i="25"/>
  <c r="A171" i="25"/>
  <c r="A172" i="25"/>
  <c r="A173" i="25"/>
  <c r="A174" i="25"/>
  <c r="A175" i="25"/>
  <c r="A176" i="25"/>
  <c r="A177" i="25"/>
  <c r="A178" i="25"/>
  <c r="A179" i="25"/>
  <c r="A180" i="25"/>
  <c r="A181" i="25"/>
  <c r="A182" i="25"/>
  <c r="A3" i="25" l="1"/>
  <c r="A4" i="25"/>
  <c r="A5" i="25"/>
  <c r="A6" i="25"/>
  <c r="A7" i="25"/>
  <c r="A8" i="25"/>
  <c r="A9" i="25"/>
  <c r="A10" i="25"/>
  <c r="A11" i="25"/>
  <c r="A12" i="25"/>
  <c r="A13" i="25"/>
  <c r="A14" i="25"/>
  <c r="A15" i="25"/>
  <c r="A16" i="25"/>
  <c r="A17" i="25"/>
  <c r="A18" i="25"/>
  <c r="A19" i="25"/>
  <c r="A20" i="25"/>
  <c r="A21" i="25"/>
  <c r="A22" i="25"/>
  <c r="A23" i="25"/>
  <c r="A24" i="25"/>
  <c r="A25" i="25"/>
  <c r="A26" i="25"/>
  <c r="A27" i="25"/>
  <c r="A28" i="25"/>
  <c r="A29" i="25"/>
  <c r="A30" i="25"/>
  <c r="A31" i="25"/>
  <c r="A32" i="25"/>
  <c r="A33" i="25"/>
  <c r="A34" i="25"/>
  <c r="A35" i="25"/>
  <c r="A36" i="25"/>
  <c r="A37" i="25"/>
  <c r="A38" i="25"/>
  <c r="A39" i="25"/>
  <c r="A40" i="25"/>
  <c r="A41" i="25"/>
  <c r="A42" i="25"/>
  <c r="A43" i="25"/>
  <c r="A44" i="25"/>
  <c r="A45" i="25"/>
  <c r="A46" i="25"/>
  <c r="A47" i="25"/>
  <c r="A48" i="25"/>
  <c r="A49" i="25"/>
  <c r="A50" i="25"/>
  <c r="A51" i="25"/>
  <c r="A52" i="25"/>
  <c r="A53" i="25"/>
  <c r="A54" i="25"/>
  <c r="A55" i="25"/>
  <c r="A56" i="25"/>
  <c r="A57" i="25"/>
  <c r="A58" i="25"/>
  <c r="A59" i="25"/>
  <c r="A60" i="25"/>
  <c r="A61" i="25"/>
  <c r="A62" i="25"/>
  <c r="A63" i="25"/>
  <c r="A64" i="25"/>
  <c r="A65" i="25"/>
  <c r="A66" i="25"/>
  <c r="A67" i="25"/>
  <c r="A68" i="25"/>
  <c r="A69" i="25"/>
  <c r="A70" i="25"/>
  <c r="A71" i="25"/>
  <c r="A72" i="25"/>
  <c r="A73" i="25"/>
  <c r="A74" i="25"/>
  <c r="A75" i="25"/>
  <c r="A76" i="25"/>
  <c r="A77" i="25"/>
  <c r="A78" i="25"/>
  <c r="A79" i="25"/>
  <c r="A80" i="25"/>
  <c r="A81" i="25"/>
  <c r="A82" i="25"/>
  <c r="A83" i="25"/>
  <c r="A84" i="25"/>
  <c r="A85" i="25"/>
  <c r="A86" i="25"/>
  <c r="A87" i="25"/>
  <c r="A88" i="25"/>
  <c r="A89" i="25"/>
  <c r="A90" i="25"/>
  <c r="A91" i="25"/>
  <c r="A92" i="25"/>
  <c r="A93" i="25"/>
  <c r="A94" i="25"/>
  <c r="A95" i="25"/>
  <c r="A96" i="25"/>
  <c r="A97" i="25"/>
  <c r="A98" i="25"/>
  <c r="A99" i="25"/>
  <c r="A100" i="25"/>
  <c r="A101" i="25"/>
  <c r="A102" i="25"/>
  <c r="A103" i="25"/>
  <c r="A104" i="25"/>
  <c r="A105" i="25"/>
  <c r="A106" i="25"/>
  <c r="A107" i="25"/>
  <c r="A108" i="25"/>
  <c r="A109" i="25"/>
  <c r="A110" i="25"/>
  <c r="A111" i="25"/>
  <c r="A112" i="25"/>
  <c r="A113" i="25"/>
  <c r="A114" i="25"/>
  <c r="A115" i="25"/>
  <c r="A116" i="25"/>
  <c r="A117" i="25"/>
  <c r="A118" i="25"/>
  <c r="A119" i="25"/>
  <c r="A120" i="25"/>
  <c r="A121" i="25"/>
  <c r="A122" i="25"/>
  <c r="A123" i="25"/>
  <c r="A124" i="25"/>
  <c r="A125" i="25"/>
  <c r="A126" i="25"/>
  <c r="A127" i="25"/>
  <c r="A128" i="25"/>
  <c r="A129" i="25"/>
  <c r="A130" i="25"/>
  <c r="A131" i="25"/>
  <c r="A132" i="25"/>
  <c r="A133" i="25"/>
  <c r="A134" i="25"/>
  <c r="A135" i="25"/>
  <c r="A136" i="25"/>
  <c r="A137" i="25"/>
  <c r="A138" i="25"/>
  <c r="A139" i="25"/>
  <c r="A140" i="25"/>
  <c r="A141" i="25"/>
  <c r="A142" i="25"/>
  <c r="K14" i="22" l="1"/>
  <c r="I7" i="17" l="1"/>
  <c r="L7" i="17" s="1"/>
  <c r="V7" i="17"/>
  <c r="R7" i="17" l="1"/>
  <c r="S7" i="17"/>
  <c r="L92" i="5"/>
  <c r="K92" i="5"/>
  <c r="J92" i="5"/>
  <c r="I92" i="5"/>
  <c r="H92" i="5"/>
  <c r="G92" i="5"/>
  <c r="L91" i="5"/>
  <c r="K91" i="5"/>
  <c r="J91" i="5"/>
  <c r="I91" i="5"/>
  <c r="H91" i="5"/>
  <c r="G91" i="5"/>
  <c r="L90" i="5"/>
  <c r="K90" i="5"/>
  <c r="J90" i="5"/>
  <c r="I90" i="5"/>
  <c r="H90" i="5"/>
  <c r="G90" i="5"/>
  <c r="L89" i="5"/>
  <c r="K89" i="5"/>
  <c r="J89" i="5"/>
  <c r="I89" i="5"/>
  <c r="H89" i="5"/>
  <c r="G89" i="5"/>
  <c r="L88" i="5"/>
  <c r="K88" i="5"/>
  <c r="J88" i="5"/>
  <c r="I88" i="5"/>
  <c r="H88" i="5"/>
  <c r="G88" i="5"/>
  <c r="L87" i="5"/>
  <c r="K87" i="5"/>
  <c r="J87" i="5"/>
  <c r="I87" i="5"/>
  <c r="H87" i="5"/>
  <c r="G87" i="5"/>
  <c r="L86" i="5"/>
  <c r="K86" i="5"/>
  <c r="J86" i="5"/>
  <c r="I86" i="5"/>
  <c r="H86" i="5"/>
  <c r="G86" i="5"/>
  <c r="L85" i="5"/>
  <c r="K85" i="5"/>
  <c r="J85" i="5"/>
  <c r="I85" i="5"/>
  <c r="H85" i="5"/>
  <c r="G85" i="5"/>
  <c r="L84" i="5"/>
  <c r="K84" i="5"/>
  <c r="J84" i="5"/>
  <c r="I84" i="5"/>
  <c r="H84" i="5"/>
  <c r="G84" i="5"/>
  <c r="L83" i="5"/>
  <c r="K83" i="5"/>
  <c r="J83" i="5"/>
  <c r="I83" i="5"/>
  <c r="H83" i="5"/>
  <c r="G83" i="5"/>
  <c r="L82" i="5"/>
  <c r="K82" i="5"/>
  <c r="J82" i="5"/>
  <c r="I82" i="5"/>
  <c r="H82" i="5"/>
  <c r="G82" i="5"/>
  <c r="L81" i="5"/>
  <c r="K81" i="5"/>
  <c r="J81" i="5"/>
  <c r="I81" i="5"/>
  <c r="H81" i="5"/>
  <c r="G81" i="5"/>
  <c r="L80" i="5"/>
  <c r="K80" i="5"/>
  <c r="J80" i="5"/>
  <c r="I80" i="5"/>
  <c r="H80" i="5"/>
  <c r="G80" i="5"/>
  <c r="L79" i="5"/>
  <c r="K79" i="5"/>
  <c r="J79" i="5"/>
  <c r="I79" i="5"/>
  <c r="H79" i="5"/>
  <c r="G79" i="5"/>
  <c r="L78" i="5"/>
  <c r="K78" i="5"/>
  <c r="J78" i="5"/>
  <c r="I78" i="5"/>
  <c r="H78" i="5"/>
  <c r="G78" i="5"/>
  <c r="L77" i="5"/>
  <c r="K77" i="5"/>
  <c r="J77" i="5"/>
  <c r="I77" i="5"/>
  <c r="H77" i="5"/>
  <c r="G77" i="5"/>
  <c r="L76" i="5"/>
  <c r="K76" i="5"/>
  <c r="J76" i="5"/>
  <c r="I76" i="5"/>
  <c r="H76" i="5"/>
  <c r="G76" i="5"/>
  <c r="L75" i="5"/>
  <c r="K75" i="5"/>
  <c r="J75" i="5"/>
  <c r="I75" i="5"/>
  <c r="H75" i="5"/>
  <c r="G75" i="5"/>
  <c r="L74" i="5"/>
  <c r="K74" i="5"/>
  <c r="J74" i="5"/>
  <c r="I74" i="5"/>
  <c r="H74" i="5"/>
  <c r="G74" i="5"/>
  <c r="L73" i="5"/>
  <c r="K73" i="5"/>
  <c r="J73" i="5"/>
  <c r="I73" i="5"/>
  <c r="H73" i="5"/>
  <c r="G73" i="5"/>
  <c r="L72" i="5"/>
  <c r="K72" i="5"/>
  <c r="J72" i="5"/>
  <c r="I72" i="5"/>
  <c r="H72" i="5"/>
  <c r="G72" i="5"/>
  <c r="L71" i="5"/>
  <c r="K71" i="5"/>
  <c r="J71" i="5"/>
  <c r="I71" i="5"/>
  <c r="H71" i="5"/>
  <c r="G71" i="5"/>
  <c r="L70" i="5"/>
  <c r="K70" i="5"/>
  <c r="J70" i="5"/>
  <c r="I70" i="5"/>
  <c r="H70" i="5"/>
  <c r="G70" i="5"/>
  <c r="L69" i="5"/>
  <c r="K69" i="5"/>
  <c r="J69" i="5"/>
  <c r="I69" i="5"/>
  <c r="H69" i="5"/>
  <c r="G69" i="5"/>
  <c r="L68" i="5"/>
  <c r="K68" i="5"/>
  <c r="J68" i="5"/>
  <c r="I68" i="5"/>
  <c r="H68" i="5"/>
  <c r="G68" i="5"/>
  <c r="L67" i="5"/>
  <c r="K67" i="5"/>
  <c r="J67" i="5"/>
  <c r="I67" i="5"/>
  <c r="H67" i="5"/>
  <c r="G67" i="5"/>
  <c r="L66" i="5"/>
  <c r="K66" i="5"/>
  <c r="J66" i="5"/>
  <c r="I66" i="5"/>
  <c r="H66" i="5"/>
  <c r="G66" i="5"/>
  <c r="L65" i="5"/>
  <c r="K65" i="5"/>
  <c r="J65" i="5"/>
  <c r="I65" i="5"/>
  <c r="H65" i="5"/>
  <c r="G65" i="5"/>
  <c r="L64" i="5"/>
  <c r="K64" i="5"/>
  <c r="J64" i="5"/>
  <c r="I64" i="5"/>
  <c r="H64" i="5"/>
  <c r="G64" i="5"/>
  <c r="L63" i="5"/>
  <c r="K63" i="5"/>
  <c r="J63" i="5"/>
  <c r="I63" i="5"/>
  <c r="H63" i="5"/>
  <c r="G63" i="5"/>
  <c r="L62" i="5"/>
  <c r="K62" i="5"/>
  <c r="J62" i="5"/>
  <c r="I62" i="5"/>
  <c r="H62" i="5"/>
  <c r="G62" i="5"/>
  <c r="L61" i="5"/>
  <c r="K61" i="5"/>
  <c r="J61" i="5"/>
  <c r="I61" i="5"/>
  <c r="H61" i="5"/>
  <c r="G61" i="5"/>
  <c r="L60" i="5"/>
  <c r="K60" i="5"/>
  <c r="J60" i="5"/>
  <c r="I60" i="5"/>
  <c r="H60" i="5"/>
  <c r="G60" i="5"/>
  <c r="L59" i="5"/>
  <c r="K59" i="5"/>
  <c r="J59" i="5"/>
  <c r="I59" i="5"/>
  <c r="H59" i="5"/>
  <c r="G59" i="5"/>
  <c r="L58" i="5"/>
  <c r="K58" i="5"/>
  <c r="J58" i="5"/>
  <c r="I58" i="5"/>
  <c r="H58" i="5"/>
  <c r="G58" i="5"/>
  <c r="L57" i="5"/>
  <c r="K57" i="5"/>
  <c r="J57" i="5"/>
  <c r="I57" i="5"/>
  <c r="H57" i="5"/>
  <c r="G57" i="5"/>
  <c r="L56" i="5"/>
  <c r="K56" i="5"/>
  <c r="J56" i="5"/>
  <c r="I56" i="5"/>
  <c r="H56" i="5"/>
  <c r="G56" i="5"/>
  <c r="L55" i="5"/>
  <c r="K55" i="5"/>
  <c r="J55" i="5"/>
  <c r="I55" i="5"/>
  <c r="H55" i="5"/>
  <c r="G55" i="5"/>
  <c r="L54" i="5"/>
  <c r="K54" i="5"/>
  <c r="J54" i="5"/>
  <c r="I54" i="5"/>
  <c r="H54" i="5"/>
  <c r="G54" i="5"/>
  <c r="L53" i="5"/>
  <c r="K53" i="5"/>
  <c r="J53" i="5"/>
  <c r="I53" i="5"/>
  <c r="H53" i="5"/>
  <c r="G53" i="5"/>
  <c r="L52" i="5"/>
  <c r="K52" i="5"/>
  <c r="J52" i="5"/>
  <c r="I52" i="5"/>
  <c r="H52" i="5"/>
  <c r="G52" i="5"/>
  <c r="L51" i="5"/>
  <c r="K51" i="5"/>
  <c r="J51" i="5"/>
  <c r="I51" i="5"/>
  <c r="H51" i="5"/>
  <c r="G51" i="5"/>
  <c r="L50" i="5"/>
  <c r="K50" i="5"/>
  <c r="J50" i="5"/>
  <c r="I50" i="5"/>
  <c r="H50" i="5"/>
  <c r="G50" i="5"/>
  <c r="AE44" i="5"/>
  <c r="AA44" i="5"/>
  <c r="AM44" i="5" s="1"/>
  <c r="B44" i="5"/>
  <c r="AE43" i="5"/>
  <c r="AA43" i="5"/>
  <c r="AM43" i="5" s="1"/>
  <c r="AL42" i="5"/>
  <c r="AE42" i="5"/>
  <c r="AA42" i="5"/>
  <c r="AO42" i="5" s="1"/>
  <c r="A42" i="5"/>
  <c r="A43" i="5" s="1"/>
  <c r="A44" i="5" s="1"/>
  <c r="AR41" i="5"/>
  <c r="AQ41" i="5"/>
  <c r="AP41" i="5"/>
  <c r="AO41" i="5"/>
  <c r="AN41" i="5"/>
  <c r="AM41" i="5"/>
  <c r="AL41" i="5"/>
  <c r="AK41" i="5"/>
  <c r="AJ41" i="5"/>
  <c r="AI41" i="5"/>
  <c r="AH41" i="5"/>
  <c r="AG41" i="5"/>
  <c r="AE41" i="5"/>
  <c r="AR40" i="5"/>
  <c r="AQ40" i="5"/>
  <c r="AP40" i="5"/>
  <c r="AO40" i="5"/>
  <c r="AN40" i="5"/>
  <c r="AM40" i="5"/>
  <c r="AL40" i="5"/>
  <c r="AK40" i="5"/>
  <c r="AJ40" i="5"/>
  <c r="AI40" i="5"/>
  <c r="AH40" i="5"/>
  <c r="AG40" i="5"/>
  <c r="AE40" i="5"/>
  <c r="AR39" i="5"/>
  <c r="AQ39" i="5"/>
  <c r="AP39" i="5"/>
  <c r="AO39" i="5"/>
  <c r="AN39" i="5"/>
  <c r="AM39" i="5"/>
  <c r="AL39" i="5"/>
  <c r="AK39" i="5"/>
  <c r="AJ39" i="5"/>
  <c r="AI39" i="5"/>
  <c r="AH39" i="5"/>
  <c r="AG39" i="5"/>
  <c r="AE39" i="5"/>
  <c r="L39" i="5"/>
  <c r="L40" i="5" s="1"/>
  <c r="L41" i="5" s="1"/>
  <c r="L42" i="5" s="1"/>
  <c r="L43" i="5" s="1"/>
  <c r="L44" i="5" s="1"/>
  <c r="AR38" i="5"/>
  <c r="AQ38" i="5"/>
  <c r="AP38" i="5"/>
  <c r="AO38" i="5"/>
  <c r="AN38" i="5"/>
  <c r="AM38" i="5"/>
  <c r="AL38" i="5"/>
  <c r="AK38" i="5"/>
  <c r="AJ38" i="5"/>
  <c r="AI38" i="5"/>
  <c r="AH38" i="5"/>
  <c r="AG38" i="5"/>
  <c r="AE38" i="5"/>
  <c r="F38" i="5"/>
  <c r="F39" i="5" s="1"/>
  <c r="F40" i="5" s="1"/>
  <c r="F41" i="5" s="1"/>
  <c r="F42" i="5" s="1"/>
  <c r="F43" i="5" s="1"/>
  <c r="F44" i="5" s="1"/>
  <c r="D38" i="5"/>
  <c r="D39" i="5" s="1"/>
  <c r="D40" i="5" s="1"/>
  <c r="D41" i="5" s="1"/>
  <c r="D42" i="5" s="1"/>
  <c r="D43" i="5" s="1"/>
  <c r="D44" i="5" s="1"/>
  <c r="A38" i="5"/>
  <c r="A39" i="5" s="1"/>
  <c r="A40" i="5" s="1"/>
  <c r="AE37" i="5"/>
  <c r="AE36" i="5"/>
  <c r="AE35" i="5"/>
  <c r="AE34" i="5"/>
  <c r="AE33" i="5"/>
  <c r="AA33" i="5"/>
  <c r="AR33" i="5" s="1"/>
  <c r="AE32" i="5"/>
  <c r="AA32" i="5"/>
  <c r="AQ32" i="5" s="1"/>
  <c r="AE31" i="5"/>
  <c r="AA31" i="5"/>
  <c r="AM31" i="5" s="1"/>
  <c r="AE30" i="5"/>
  <c r="AA30" i="5"/>
  <c r="AO30" i="5" s="1"/>
  <c r="AE29" i="5"/>
  <c r="AA29" i="5"/>
  <c r="AR29" i="5" s="1"/>
  <c r="AE28" i="5"/>
  <c r="AA28" i="5"/>
  <c r="AQ28" i="5" s="1"/>
  <c r="AE27" i="5"/>
  <c r="AA27" i="5"/>
  <c r="AQ27" i="5" s="1"/>
  <c r="AE26" i="5"/>
  <c r="AA26" i="5"/>
  <c r="AO26" i="5" s="1"/>
  <c r="AE25" i="5"/>
  <c r="AA25" i="5"/>
  <c r="AR25" i="5" s="1"/>
  <c r="AE24" i="5"/>
  <c r="AA24" i="5"/>
  <c r="AQ24" i="5" s="1"/>
  <c r="AE23" i="5"/>
  <c r="AA23" i="5"/>
  <c r="AI23" i="5" s="1"/>
  <c r="AE22" i="5"/>
  <c r="AA22" i="5"/>
  <c r="AO22" i="5" s="1"/>
  <c r="AE21" i="5"/>
  <c r="AA21" i="5"/>
  <c r="AR21" i="5" s="1"/>
  <c r="AE20" i="5"/>
  <c r="AE19" i="5"/>
  <c r="AR18" i="5"/>
  <c r="AQ18" i="5"/>
  <c r="AP18" i="5"/>
  <c r="AO18" i="5"/>
  <c r="AN18" i="5"/>
  <c r="AM18" i="5"/>
  <c r="AL18" i="5"/>
  <c r="AK18" i="5"/>
  <c r="AJ18" i="5"/>
  <c r="AI18" i="5"/>
  <c r="AH18" i="5"/>
  <c r="AG18" i="5"/>
  <c r="AE18" i="5"/>
  <c r="AE17" i="5"/>
  <c r="AA17" i="5"/>
  <c r="AQ17" i="5" s="1"/>
  <c r="AE16" i="5"/>
  <c r="AA16" i="5"/>
  <c r="AM16" i="5" s="1"/>
  <c r="AE15" i="5"/>
  <c r="O15" i="5"/>
  <c r="AE14" i="5"/>
  <c r="AE13" i="5"/>
  <c r="AE12" i="5"/>
  <c r="AE11" i="5"/>
  <c r="AS10" i="5"/>
  <c r="AE10" i="5"/>
  <c r="AA10" i="5"/>
  <c r="AS9" i="5"/>
  <c r="AE9" i="5"/>
  <c r="AA9" i="5"/>
  <c r="AS8" i="5"/>
  <c r="AE8" i="5"/>
  <c r="AA8" i="5"/>
  <c r="AS7" i="5"/>
  <c r="AE7" i="5"/>
  <c r="Y7" i="5"/>
  <c r="AA7" i="5" s="1"/>
  <c r="AS6" i="5"/>
  <c r="AE6" i="5"/>
  <c r="AA6" i="5"/>
  <c r="AS5" i="5"/>
  <c r="AE5" i="5"/>
  <c r="AA5" i="5"/>
  <c r="AS4" i="5"/>
  <c r="AE4" i="5"/>
  <c r="AA4" i="5"/>
  <c r="AS3" i="5"/>
  <c r="AE3" i="5"/>
  <c r="AA3" i="5"/>
  <c r="AS2" i="5"/>
  <c r="AE2" i="5"/>
  <c r="AA2" i="5"/>
  <c r="L58" i="4"/>
  <c r="K58" i="4"/>
  <c r="J58" i="4"/>
  <c r="H58" i="4"/>
  <c r="L57" i="4"/>
  <c r="K57" i="4"/>
  <c r="J57" i="4"/>
  <c r="H57" i="4"/>
  <c r="G57" i="4"/>
  <c r="L56" i="4"/>
  <c r="K56" i="4"/>
  <c r="J56" i="4"/>
  <c r="H56" i="4"/>
  <c r="G56" i="4"/>
  <c r="L55" i="4"/>
  <c r="K55" i="4"/>
  <c r="J55" i="4"/>
  <c r="H55" i="4"/>
  <c r="G55" i="4"/>
  <c r="L54" i="4"/>
  <c r="K54" i="4"/>
  <c r="J54" i="4"/>
  <c r="I54" i="4"/>
  <c r="H54" i="4"/>
  <c r="G54" i="4"/>
  <c r="L53" i="4"/>
  <c r="K53" i="4"/>
  <c r="J53" i="4"/>
  <c r="I53" i="4"/>
  <c r="H53" i="4"/>
  <c r="G53" i="4"/>
  <c r="L52" i="4"/>
  <c r="K52" i="4"/>
  <c r="J52" i="4"/>
  <c r="I52" i="4"/>
  <c r="H52" i="4"/>
  <c r="G52" i="4"/>
  <c r="L51" i="4"/>
  <c r="K51" i="4"/>
  <c r="J51" i="4"/>
  <c r="H51" i="4"/>
  <c r="G51" i="4"/>
  <c r="L50" i="4"/>
  <c r="K50" i="4"/>
  <c r="J50" i="4"/>
  <c r="H50" i="4"/>
  <c r="L49" i="4"/>
  <c r="K49" i="4"/>
  <c r="J49" i="4"/>
  <c r="H49" i="4"/>
  <c r="G49" i="4"/>
  <c r="L48" i="4"/>
  <c r="K48" i="4"/>
  <c r="J48" i="4"/>
  <c r="H48" i="4"/>
  <c r="G48" i="4"/>
  <c r="L47" i="4"/>
  <c r="K47" i="4"/>
  <c r="J47" i="4"/>
  <c r="H47" i="4"/>
  <c r="G47" i="4"/>
  <c r="L46" i="4"/>
  <c r="K46" i="4"/>
  <c r="J46" i="4"/>
  <c r="H46" i="4"/>
  <c r="G46" i="4"/>
  <c r="L45" i="4"/>
  <c r="K45" i="4"/>
  <c r="J45" i="4"/>
  <c r="H45" i="4"/>
  <c r="L44" i="4"/>
  <c r="K44" i="4"/>
  <c r="J44" i="4"/>
  <c r="I44" i="4"/>
  <c r="H44" i="4"/>
  <c r="G44" i="4"/>
  <c r="L43" i="4"/>
  <c r="K43" i="4"/>
  <c r="J43" i="4"/>
  <c r="I43" i="4"/>
  <c r="H43" i="4"/>
  <c r="G43" i="4"/>
  <c r="L42" i="4"/>
  <c r="K42" i="4"/>
  <c r="J42" i="4"/>
  <c r="I42" i="4"/>
  <c r="H42" i="4"/>
  <c r="G42" i="4"/>
  <c r="L41" i="4"/>
  <c r="K41" i="4"/>
  <c r="J41" i="4"/>
  <c r="I41" i="4"/>
  <c r="H41" i="4"/>
  <c r="G41" i="4"/>
  <c r="L40" i="4"/>
  <c r="K40" i="4"/>
  <c r="J40" i="4"/>
  <c r="I40" i="4"/>
  <c r="H40" i="4"/>
  <c r="G40" i="4"/>
  <c r="L39" i="4"/>
  <c r="K39" i="4"/>
  <c r="J39" i="4"/>
  <c r="I39" i="4"/>
  <c r="H39" i="4"/>
  <c r="G39" i="4"/>
  <c r="L38" i="4"/>
  <c r="K38" i="4"/>
  <c r="J38" i="4"/>
  <c r="I38" i="4"/>
  <c r="H38" i="4"/>
  <c r="G38" i="4"/>
  <c r="L37" i="4"/>
  <c r="K37" i="4"/>
  <c r="J37" i="4"/>
  <c r="I37" i="4"/>
  <c r="H37" i="4"/>
  <c r="G37" i="4"/>
  <c r="L36" i="4"/>
  <c r="K36" i="4"/>
  <c r="J36" i="4"/>
  <c r="I36" i="4"/>
  <c r="H36" i="4"/>
  <c r="G36" i="4"/>
  <c r="L35" i="4"/>
  <c r="K35" i="4"/>
  <c r="J35" i="4"/>
  <c r="I35" i="4"/>
  <c r="H35" i="4"/>
  <c r="G35" i="4"/>
  <c r="L34" i="4"/>
  <c r="K34" i="4"/>
  <c r="J34" i="4"/>
  <c r="I34" i="4"/>
  <c r="H34" i="4"/>
  <c r="G34" i="4"/>
  <c r="L33" i="4"/>
  <c r="K33" i="4"/>
  <c r="J33" i="4"/>
  <c r="I33" i="4"/>
  <c r="H33" i="4"/>
  <c r="G33" i="4"/>
  <c r="AR27" i="4"/>
  <c r="AQ27" i="4"/>
  <c r="AP27" i="4"/>
  <c r="AO27" i="4"/>
  <c r="AN27" i="4"/>
  <c r="AM27" i="4"/>
  <c r="AL27" i="4"/>
  <c r="AK27" i="4"/>
  <c r="AJ27" i="4"/>
  <c r="AI27" i="4"/>
  <c r="AH27" i="4"/>
  <c r="AG27" i="4"/>
  <c r="AE27" i="4"/>
  <c r="M27" i="4"/>
  <c r="G58" i="4" s="1"/>
  <c r="AR26" i="4"/>
  <c r="AQ26" i="4"/>
  <c r="AP26" i="4"/>
  <c r="AO26" i="4"/>
  <c r="AN26" i="4"/>
  <c r="AM26" i="4"/>
  <c r="AL26" i="4"/>
  <c r="AK26" i="4"/>
  <c r="AJ26" i="4"/>
  <c r="AI26" i="4"/>
  <c r="AH26" i="4"/>
  <c r="AG26" i="4"/>
  <c r="AE26" i="4"/>
  <c r="AE25" i="4"/>
  <c r="AA25" i="4"/>
  <c r="AO25" i="4" s="1"/>
  <c r="A25" i="4"/>
  <c r="A26" i="4" s="1"/>
  <c r="A27" i="4" s="1"/>
  <c r="AE24" i="4"/>
  <c r="AA24" i="4"/>
  <c r="AO24" i="4" s="1"/>
  <c r="N24" i="4"/>
  <c r="I55" i="4" s="1"/>
  <c r="AE23" i="4"/>
  <c r="AA23" i="4"/>
  <c r="AR23" i="4" s="1"/>
  <c r="AE22" i="4"/>
  <c r="AA22" i="4"/>
  <c r="AQ22" i="4" s="1"/>
  <c r="L22" i="4"/>
  <c r="L23" i="4" s="1"/>
  <c r="L24" i="4" s="1"/>
  <c r="L25" i="4" s="1"/>
  <c r="L26" i="4" s="1"/>
  <c r="L27" i="4" s="1"/>
  <c r="J22" i="4"/>
  <c r="AE21" i="4"/>
  <c r="AA21" i="4"/>
  <c r="AQ21" i="4" s="1"/>
  <c r="E21" i="4"/>
  <c r="D21" i="4"/>
  <c r="D22" i="4" s="1"/>
  <c r="D23" i="4" s="1"/>
  <c r="D24" i="4" s="1"/>
  <c r="D25" i="4" s="1"/>
  <c r="D26" i="4" s="1"/>
  <c r="D27" i="4" s="1"/>
  <c r="AE20" i="4"/>
  <c r="AA20" i="4"/>
  <c r="AM20" i="4" s="1"/>
  <c r="AR19" i="4"/>
  <c r="AQ19" i="4"/>
  <c r="AP19" i="4"/>
  <c r="AO19" i="4"/>
  <c r="AN19" i="4"/>
  <c r="AM19" i="4"/>
  <c r="AL19" i="4"/>
  <c r="AK19" i="4"/>
  <c r="AJ19" i="4"/>
  <c r="AI19" i="4"/>
  <c r="AH19" i="4"/>
  <c r="AG19" i="4"/>
  <c r="AE19" i="4"/>
  <c r="M19" i="4"/>
  <c r="G50" i="4" s="1"/>
  <c r="AE18" i="4"/>
  <c r="AA18" i="4"/>
  <c r="AO18" i="4" s="1"/>
  <c r="AE17" i="4"/>
  <c r="AA17" i="4"/>
  <c r="AO17" i="4" s="1"/>
  <c r="J17" i="4"/>
  <c r="AS16" i="4"/>
  <c r="AE16" i="4"/>
  <c r="V16" i="4"/>
  <c r="AA16" i="4" s="1"/>
  <c r="AS15" i="4"/>
  <c r="AE15" i="4"/>
  <c r="Z15" i="4"/>
  <c r="AA15" i="4" s="1"/>
  <c r="J15" i="4"/>
  <c r="AE14" i="4"/>
  <c r="AA14" i="4"/>
  <c r="N14" i="4"/>
  <c r="I45" i="4" s="1"/>
  <c r="M14" i="4"/>
  <c r="G45" i="4" s="1"/>
  <c r="L14" i="4"/>
  <c r="L15" i="4" s="1"/>
  <c r="L16" i="4" s="1"/>
  <c r="L17" i="4" s="1"/>
  <c r="L18" i="4" s="1"/>
  <c r="L19" i="4" s="1"/>
  <c r="L20" i="4" s="1"/>
  <c r="F14" i="4"/>
  <c r="F15" i="4" s="1"/>
  <c r="F16" i="4" s="1"/>
  <c r="F17" i="4" s="1"/>
  <c r="F18" i="4" s="1"/>
  <c r="F19" i="4" s="1"/>
  <c r="F20" i="4" s="1"/>
  <c r="F21" i="4" s="1"/>
  <c r="F22" i="4" s="1"/>
  <c r="F23" i="4" s="1"/>
  <c r="F24" i="4" s="1"/>
  <c r="F25" i="4" s="1"/>
  <c r="F26" i="4" s="1"/>
  <c r="F27" i="4" s="1"/>
  <c r="D14" i="4"/>
  <c r="D15" i="4" s="1"/>
  <c r="D16" i="4" s="1"/>
  <c r="D17" i="4" s="1"/>
  <c r="D18" i="4" s="1"/>
  <c r="D19" i="4" s="1"/>
  <c r="A14" i="4"/>
  <c r="A15" i="4" s="1"/>
  <c r="A16" i="4" s="1"/>
  <c r="A17" i="4" s="1"/>
  <c r="A18" i="4" s="1"/>
  <c r="A19" i="4" s="1"/>
  <c r="A20" i="4" s="1"/>
  <c r="A21" i="4" s="1"/>
  <c r="A22" i="4" s="1"/>
  <c r="A23" i="4" s="1"/>
  <c r="AR13" i="4"/>
  <c r="AQ13" i="4"/>
  <c r="AP13" i="4"/>
  <c r="AO13" i="4"/>
  <c r="AN13" i="4"/>
  <c r="AM13" i="4"/>
  <c r="AL13" i="4"/>
  <c r="AK13" i="4"/>
  <c r="AJ13" i="4"/>
  <c r="AI13" i="4"/>
  <c r="AH13" i="4"/>
  <c r="AG13" i="4"/>
  <c r="AE13" i="4"/>
  <c r="J13" i="4"/>
  <c r="AS12" i="4"/>
  <c r="AE12" i="4"/>
  <c r="AA12" i="4"/>
  <c r="AS11" i="4"/>
  <c r="AE11" i="4"/>
  <c r="AA11" i="4"/>
  <c r="AS10" i="4"/>
  <c r="AE10" i="4"/>
  <c r="AA10" i="4"/>
  <c r="AS9" i="4"/>
  <c r="AE9" i="4"/>
  <c r="AA9" i="4"/>
  <c r="J9" i="4"/>
  <c r="AS8" i="4"/>
  <c r="AE8" i="4"/>
  <c r="AA8" i="4"/>
  <c r="J8" i="4"/>
  <c r="AS7" i="4"/>
  <c r="AE7" i="4"/>
  <c r="AA7" i="4"/>
  <c r="AS6" i="4"/>
  <c r="AE6" i="4"/>
  <c r="AA6" i="4"/>
  <c r="AS5" i="4"/>
  <c r="AE5" i="4"/>
  <c r="AA5" i="4"/>
  <c r="J5" i="4"/>
  <c r="AS4" i="4"/>
  <c r="AE4" i="4"/>
  <c r="AA4" i="4"/>
  <c r="J4" i="4"/>
  <c r="AS3" i="4"/>
  <c r="AE3" i="4"/>
  <c r="AA3" i="4"/>
  <c r="J3" i="4"/>
  <c r="AS2" i="4"/>
  <c r="AE2" i="4"/>
  <c r="Q2" i="4"/>
  <c r="AA2" i="4" s="1"/>
  <c r="J2" i="4"/>
  <c r="L144" i="2"/>
  <c r="K144" i="2"/>
  <c r="J144" i="2"/>
  <c r="I144" i="2"/>
  <c r="H144" i="2"/>
  <c r="G144" i="2"/>
  <c r="L143" i="2"/>
  <c r="K143" i="2"/>
  <c r="J143" i="2"/>
  <c r="I143" i="2"/>
  <c r="H143" i="2"/>
  <c r="G143" i="2"/>
  <c r="L142" i="2"/>
  <c r="K142" i="2"/>
  <c r="J142" i="2"/>
  <c r="I142" i="2"/>
  <c r="H142" i="2"/>
  <c r="G142" i="2"/>
  <c r="L141" i="2"/>
  <c r="K141" i="2"/>
  <c r="J141" i="2"/>
  <c r="I141" i="2"/>
  <c r="H141" i="2"/>
  <c r="G141" i="2"/>
  <c r="L140" i="2"/>
  <c r="K140" i="2"/>
  <c r="J140" i="2"/>
  <c r="I140" i="2"/>
  <c r="H140" i="2"/>
  <c r="G140" i="2"/>
  <c r="L139" i="2"/>
  <c r="K139" i="2"/>
  <c r="J139" i="2"/>
  <c r="I139" i="2"/>
  <c r="H139" i="2"/>
  <c r="G139" i="2"/>
  <c r="L138" i="2"/>
  <c r="K138" i="2"/>
  <c r="J138" i="2"/>
  <c r="I138" i="2"/>
  <c r="H138" i="2"/>
  <c r="G138" i="2"/>
  <c r="L137" i="2"/>
  <c r="K137" i="2"/>
  <c r="J137" i="2"/>
  <c r="H137" i="2"/>
  <c r="L136" i="2"/>
  <c r="K136" i="2"/>
  <c r="J136" i="2"/>
  <c r="H136" i="2"/>
  <c r="G136" i="2"/>
  <c r="L135" i="2"/>
  <c r="K135" i="2"/>
  <c r="J135" i="2"/>
  <c r="H135" i="2"/>
  <c r="G135" i="2"/>
  <c r="L134" i="2"/>
  <c r="K134" i="2"/>
  <c r="J134" i="2"/>
  <c r="H134" i="2"/>
  <c r="G134" i="2"/>
  <c r="L133" i="2"/>
  <c r="K133" i="2"/>
  <c r="J133" i="2"/>
  <c r="I133" i="2"/>
  <c r="H133" i="2"/>
  <c r="G133" i="2"/>
  <c r="L132" i="2"/>
  <c r="K132" i="2"/>
  <c r="J132" i="2"/>
  <c r="I132" i="2"/>
  <c r="H132" i="2"/>
  <c r="G132" i="2"/>
  <c r="L131" i="2"/>
  <c r="K131" i="2"/>
  <c r="J131" i="2"/>
  <c r="I131" i="2"/>
  <c r="H131" i="2"/>
  <c r="G131" i="2"/>
  <c r="L130" i="2"/>
  <c r="K130" i="2"/>
  <c r="J130" i="2"/>
  <c r="H130" i="2"/>
  <c r="G130" i="2"/>
  <c r="L129" i="2"/>
  <c r="K129" i="2"/>
  <c r="J129" i="2"/>
  <c r="H129" i="2"/>
  <c r="L128" i="2"/>
  <c r="K128" i="2"/>
  <c r="J128" i="2"/>
  <c r="H128" i="2"/>
  <c r="G128" i="2"/>
  <c r="L127" i="2"/>
  <c r="K127" i="2"/>
  <c r="J127" i="2"/>
  <c r="H127" i="2"/>
  <c r="G127" i="2"/>
  <c r="L126" i="2"/>
  <c r="K126" i="2"/>
  <c r="J126" i="2"/>
  <c r="H126" i="2"/>
  <c r="G126" i="2"/>
  <c r="L125" i="2"/>
  <c r="K125" i="2"/>
  <c r="J125" i="2"/>
  <c r="H125" i="2"/>
  <c r="G125" i="2"/>
  <c r="L124" i="2"/>
  <c r="K124" i="2"/>
  <c r="J124" i="2"/>
  <c r="H124" i="2"/>
  <c r="L123" i="2"/>
  <c r="K123" i="2"/>
  <c r="J123" i="2"/>
  <c r="I123" i="2"/>
  <c r="H123" i="2"/>
  <c r="G123" i="2"/>
  <c r="L122" i="2"/>
  <c r="K122" i="2"/>
  <c r="J122" i="2"/>
  <c r="I122" i="2"/>
  <c r="H122" i="2"/>
  <c r="G122" i="2"/>
  <c r="L121" i="2"/>
  <c r="K121" i="2"/>
  <c r="J121" i="2"/>
  <c r="I121" i="2"/>
  <c r="H121" i="2"/>
  <c r="G121" i="2"/>
  <c r="L120" i="2"/>
  <c r="K120" i="2"/>
  <c r="J120" i="2"/>
  <c r="I120" i="2"/>
  <c r="H120" i="2"/>
  <c r="G120" i="2"/>
  <c r="L119" i="2"/>
  <c r="K119" i="2"/>
  <c r="J119" i="2"/>
  <c r="I119" i="2"/>
  <c r="H119" i="2"/>
  <c r="G119" i="2"/>
  <c r="L118" i="2"/>
  <c r="K118" i="2"/>
  <c r="J118" i="2"/>
  <c r="I118" i="2"/>
  <c r="H118" i="2"/>
  <c r="G118" i="2"/>
  <c r="L117" i="2"/>
  <c r="K117" i="2"/>
  <c r="J117" i="2"/>
  <c r="I117" i="2"/>
  <c r="H117" i="2"/>
  <c r="G117" i="2"/>
  <c r="L116" i="2"/>
  <c r="K116" i="2"/>
  <c r="J116" i="2"/>
  <c r="I116" i="2"/>
  <c r="H116" i="2"/>
  <c r="G116" i="2"/>
  <c r="L115" i="2"/>
  <c r="K115" i="2"/>
  <c r="J115" i="2"/>
  <c r="I115" i="2"/>
  <c r="H115" i="2"/>
  <c r="G115" i="2"/>
  <c r="L114" i="2"/>
  <c r="K114" i="2"/>
  <c r="J114" i="2"/>
  <c r="I114" i="2"/>
  <c r="H114" i="2"/>
  <c r="G114" i="2"/>
  <c r="L113" i="2"/>
  <c r="K113" i="2"/>
  <c r="J113" i="2"/>
  <c r="I113" i="2"/>
  <c r="H113" i="2"/>
  <c r="G113" i="2"/>
  <c r="L112" i="2"/>
  <c r="K112" i="2"/>
  <c r="J112" i="2"/>
  <c r="I112" i="2"/>
  <c r="H112" i="2"/>
  <c r="G112" i="2"/>
  <c r="L111" i="2"/>
  <c r="K111" i="2"/>
  <c r="J111" i="2"/>
  <c r="I111" i="2"/>
  <c r="H111" i="2"/>
  <c r="G111" i="2"/>
  <c r="L110" i="2"/>
  <c r="K110" i="2"/>
  <c r="J110" i="2"/>
  <c r="I110" i="2"/>
  <c r="H110" i="2"/>
  <c r="G110" i="2"/>
  <c r="L109" i="2"/>
  <c r="K109" i="2"/>
  <c r="J109" i="2"/>
  <c r="I109" i="2"/>
  <c r="H109" i="2"/>
  <c r="G109" i="2"/>
  <c r="L108" i="2"/>
  <c r="K108" i="2"/>
  <c r="J108" i="2"/>
  <c r="I108" i="2"/>
  <c r="H108" i="2"/>
  <c r="G108" i="2"/>
  <c r="L107" i="2"/>
  <c r="K107" i="2"/>
  <c r="J107" i="2"/>
  <c r="I107" i="2"/>
  <c r="H107" i="2"/>
  <c r="G107" i="2"/>
  <c r="L106" i="2"/>
  <c r="K106" i="2"/>
  <c r="J106" i="2"/>
  <c r="I106" i="2"/>
  <c r="H106" i="2"/>
  <c r="G106" i="2"/>
  <c r="L105" i="2"/>
  <c r="K105" i="2"/>
  <c r="J105" i="2"/>
  <c r="I105" i="2"/>
  <c r="H105" i="2"/>
  <c r="G105" i="2"/>
  <c r="L104" i="2"/>
  <c r="K104" i="2"/>
  <c r="J104" i="2"/>
  <c r="I104" i="2"/>
  <c r="H104" i="2"/>
  <c r="G104" i="2"/>
  <c r="L103" i="2"/>
  <c r="K103" i="2"/>
  <c r="J103" i="2"/>
  <c r="I103" i="2"/>
  <c r="H103" i="2"/>
  <c r="G103" i="2"/>
  <c r="L102" i="2"/>
  <c r="K102" i="2"/>
  <c r="J102" i="2"/>
  <c r="I102" i="2"/>
  <c r="H102" i="2"/>
  <c r="G102" i="2"/>
  <c r="L101" i="2"/>
  <c r="K101" i="2"/>
  <c r="J101" i="2"/>
  <c r="I101" i="2"/>
  <c r="H101" i="2"/>
  <c r="G101" i="2"/>
  <c r="L100" i="2"/>
  <c r="K100" i="2"/>
  <c r="J100" i="2"/>
  <c r="I100" i="2"/>
  <c r="H100" i="2"/>
  <c r="G100" i="2"/>
  <c r="L99" i="2"/>
  <c r="K99" i="2"/>
  <c r="J99" i="2"/>
  <c r="I99" i="2"/>
  <c r="H99" i="2"/>
  <c r="G99" i="2"/>
  <c r="L98" i="2"/>
  <c r="K98" i="2"/>
  <c r="J98" i="2"/>
  <c r="I98" i="2"/>
  <c r="H98" i="2"/>
  <c r="G98" i="2"/>
  <c r="L97" i="2"/>
  <c r="K97" i="2"/>
  <c r="J97" i="2"/>
  <c r="I97" i="2"/>
  <c r="H97" i="2"/>
  <c r="G97" i="2"/>
  <c r="L96" i="2"/>
  <c r="K96" i="2"/>
  <c r="J96" i="2"/>
  <c r="I96" i="2"/>
  <c r="H96" i="2"/>
  <c r="G96" i="2"/>
  <c r="L95" i="2"/>
  <c r="K95" i="2"/>
  <c r="J95" i="2"/>
  <c r="I95" i="2"/>
  <c r="H95" i="2"/>
  <c r="G95" i="2"/>
  <c r="L94" i="2"/>
  <c r="K94" i="2"/>
  <c r="J94" i="2"/>
  <c r="I94" i="2"/>
  <c r="H94" i="2"/>
  <c r="G94" i="2"/>
  <c r="L93" i="2"/>
  <c r="K93" i="2"/>
  <c r="J93" i="2"/>
  <c r="I93" i="2"/>
  <c r="H93" i="2"/>
  <c r="G93" i="2"/>
  <c r="L92" i="2"/>
  <c r="K92" i="2"/>
  <c r="J92" i="2"/>
  <c r="I92" i="2"/>
  <c r="H92" i="2"/>
  <c r="G92" i="2"/>
  <c r="L91" i="2"/>
  <c r="K91" i="2"/>
  <c r="J91" i="2"/>
  <c r="I91" i="2"/>
  <c r="H91" i="2"/>
  <c r="G91" i="2"/>
  <c r="L90" i="2"/>
  <c r="K90" i="2"/>
  <c r="J90" i="2"/>
  <c r="I90" i="2"/>
  <c r="H90" i="2"/>
  <c r="G90" i="2"/>
  <c r="L89" i="2"/>
  <c r="K89" i="2"/>
  <c r="J89" i="2"/>
  <c r="I89" i="2"/>
  <c r="H89" i="2"/>
  <c r="G89" i="2"/>
  <c r="L88" i="2"/>
  <c r="K88" i="2"/>
  <c r="J88" i="2"/>
  <c r="I88" i="2"/>
  <c r="H88" i="2"/>
  <c r="G88" i="2"/>
  <c r="L87" i="2"/>
  <c r="K87" i="2"/>
  <c r="J87" i="2"/>
  <c r="I87" i="2"/>
  <c r="H87" i="2"/>
  <c r="G87" i="2"/>
  <c r="L86" i="2"/>
  <c r="K86" i="2"/>
  <c r="J86" i="2"/>
  <c r="I86" i="2"/>
  <c r="H86" i="2"/>
  <c r="G86" i="2"/>
  <c r="L85" i="2"/>
  <c r="K85" i="2"/>
  <c r="J85" i="2"/>
  <c r="I85" i="2"/>
  <c r="H85" i="2"/>
  <c r="G85" i="2"/>
  <c r="L84" i="2"/>
  <c r="K84" i="2"/>
  <c r="J84" i="2"/>
  <c r="I84" i="2"/>
  <c r="H84" i="2"/>
  <c r="G84" i="2"/>
  <c r="L83" i="2"/>
  <c r="K83" i="2"/>
  <c r="J83" i="2"/>
  <c r="I83" i="2"/>
  <c r="H83" i="2"/>
  <c r="G83" i="2"/>
  <c r="L82" i="2"/>
  <c r="K82" i="2"/>
  <c r="J82" i="2"/>
  <c r="I82" i="2"/>
  <c r="H82" i="2"/>
  <c r="G82" i="2"/>
  <c r="L81" i="2"/>
  <c r="K81" i="2"/>
  <c r="J81" i="2"/>
  <c r="I81" i="2"/>
  <c r="H81" i="2"/>
  <c r="G81" i="2"/>
  <c r="L80" i="2"/>
  <c r="K80" i="2"/>
  <c r="J80" i="2"/>
  <c r="I80" i="2"/>
  <c r="H80" i="2"/>
  <c r="G80" i="2"/>
  <c r="L79" i="2"/>
  <c r="K79" i="2"/>
  <c r="J79" i="2"/>
  <c r="I79" i="2"/>
  <c r="H79" i="2"/>
  <c r="G79" i="2"/>
  <c r="L78" i="2"/>
  <c r="K78" i="2"/>
  <c r="J78" i="2"/>
  <c r="I78" i="2"/>
  <c r="H78" i="2"/>
  <c r="G78" i="2"/>
  <c r="L77" i="2"/>
  <c r="K77" i="2"/>
  <c r="J77" i="2"/>
  <c r="I77" i="2"/>
  <c r="H77" i="2"/>
  <c r="G77" i="2"/>
  <c r="L76" i="2"/>
  <c r="K76" i="2"/>
  <c r="J76" i="2"/>
  <c r="M76" i="2" s="1"/>
  <c r="I76" i="2"/>
  <c r="H76" i="2"/>
  <c r="G76" i="2"/>
  <c r="AN70" i="2"/>
  <c r="AE70" i="2"/>
  <c r="AA70" i="2"/>
  <c r="AQ70" i="2" s="1"/>
  <c r="B70" i="2"/>
  <c r="AE69" i="2"/>
  <c r="AA69" i="2"/>
  <c r="AP69" i="2" s="1"/>
  <c r="AE68" i="2"/>
  <c r="AA68" i="2"/>
  <c r="AM68" i="2" s="1"/>
  <c r="A68" i="2"/>
  <c r="A69" i="2" s="1"/>
  <c r="A70" i="2" s="1"/>
  <c r="AR67" i="2"/>
  <c r="AQ67" i="2"/>
  <c r="AP67" i="2"/>
  <c r="AO67" i="2"/>
  <c r="AN67" i="2"/>
  <c r="AM67" i="2"/>
  <c r="AL67" i="2"/>
  <c r="AK67" i="2"/>
  <c r="AJ67" i="2"/>
  <c r="AI67" i="2"/>
  <c r="AH67" i="2"/>
  <c r="AG67" i="2"/>
  <c r="AE67" i="2"/>
  <c r="AR66" i="2"/>
  <c r="AQ66" i="2"/>
  <c r="AP66" i="2"/>
  <c r="AO66" i="2"/>
  <c r="AN66" i="2"/>
  <c r="AM66" i="2"/>
  <c r="AL66" i="2"/>
  <c r="AK66" i="2"/>
  <c r="AJ66" i="2"/>
  <c r="AI66" i="2"/>
  <c r="AH66" i="2"/>
  <c r="AG66" i="2"/>
  <c r="AE66" i="2"/>
  <c r="AR65" i="2"/>
  <c r="AQ65" i="2"/>
  <c r="AP65" i="2"/>
  <c r="AO65" i="2"/>
  <c r="AN65" i="2"/>
  <c r="AM65" i="2"/>
  <c r="AL65" i="2"/>
  <c r="AK65" i="2"/>
  <c r="AJ65" i="2"/>
  <c r="AI65" i="2"/>
  <c r="AH65" i="2"/>
  <c r="AG65" i="2"/>
  <c r="AE65" i="2"/>
  <c r="AR64" i="2"/>
  <c r="AQ64" i="2"/>
  <c r="AP64" i="2"/>
  <c r="AO64" i="2"/>
  <c r="AN64" i="2"/>
  <c r="AM64" i="2"/>
  <c r="AL64" i="2"/>
  <c r="AK64" i="2"/>
  <c r="AJ64" i="2"/>
  <c r="AI64" i="2"/>
  <c r="AH64" i="2"/>
  <c r="AG64" i="2"/>
  <c r="AE64" i="2"/>
  <c r="AR63" i="2"/>
  <c r="AQ63" i="2"/>
  <c r="AP63" i="2"/>
  <c r="AO63" i="2"/>
  <c r="AN63" i="2"/>
  <c r="AM63" i="2"/>
  <c r="AL63" i="2"/>
  <c r="AK63" i="2"/>
  <c r="AJ63" i="2"/>
  <c r="AI63" i="2"/>
  <c r="AH63" i="2"/>
  <c r="AG63" i="2"/>
  <c r="AE63" i="2"/>
  <c r="M63" i="2"/>
  <c r="G137" i="2" s="1"/>
  <c r="C63" i="2"/>
  <c r="AR62" i="2"/>
  <c r="AQ62" i="2"/>
  <c r="AP62" i="2"/>
  <c r="AO62" i="2"/>
  <c r="AN62" i="2"/>
  <c r="AM62" i="2"/>
  <c r="AL62" i="2"/>
  <c r="AK62" i="2"/>
  <c r="AJ62" i="2"/>
  <c r="AI62" i="2"/>
  <c r="AH62" i="2"/>
  <c r="AG62" i="2"/>
  <c r="AE62" i="2"/>
  <c r="C62" i="2"/>
  <c r="AE61" i="2"/>
  <c r="AA61" i="2"/>
  <c r="AO61" i="2" s="1"/>
  <c r="A61" i="2"/>
  <c r="A62" i="2" s="1"/>
  <c r="A63" i="2" s="1"/>
  <c r="A64" i="2" s="1"/>
  <c r="A65" i="2" s="1"/>
  <c r="A66" i="2" s="1"/>
  <c r="AE60" i="2"/>
  <c r="AA60" i="2"/>
  <c r="AO60" i="2" s="1"/>
  <c r="N60" i="2"/>
  <c r="I134" i="2" s="1"/>
  <c r="AE59" i="2"/>
  <c r="AA59" i="2"/>
  <c r="AR59" i="2" s="1"/>
  <c r="AE58" i="2"/>
  <c r="AA58" i="2"/>
  <c r="AQ58" i="2" s="1"/>
  <c r="L58" i="2"/>
  <c r="L59" i="2" s="1"/>
  <c r="L60" i="2" s="1"/>
  <c r="L61" i="2" s="1"/>
  <c r="L62" i="2" s="1"/>
  <c r="L63" i="2" s="1"/>
  <c r="L64" i="2" s="1"/>
  <c r="L65" i="2" s="1"/>
  <c r="L66" i="2" s="1"/>
  <c r="L67" i="2" s="1"/>
  <c r="L68" i="2" s="1"/>
  <c r="L69" i="2" s="1"/>
  <c r="L70" i="2" s="1"/>
  <c r="J58" i="2"/>
  <c r="AE57" i="2"/>
  <c r="AA57" i="2"/>
  <c r="AQ57" i="2" s="1"/>
  <c r="E57" i="2"/>
  <c r="D57" i="2"/>
  <c r="D58" i="2" s="1"/>
  <c r="D59" i="2" s="1"/>
  <c r="D60" i="2" s="1"/>
  <c r="D61" i="2" s="1"/>
  <c r="D62" i="2" s="1"/>
  <c r="D63" i="2" s="1"/>
  <c r="D64" i="2" s="1"/>
  <c r="D65" i="2" s="1"/>
  <c r="D66" i="2" s="1"/>
  <c r="D67" i="2" s="1"/>
  <c r="D68" i="2" s="1"/>
  <c r="D69" i="2" s="1"/>
  <c r="D70" i="2" s="1"/>
  <c r="AE56" i="2"/>
  <c r="AA56" i="2"/>
  <c r="AM56" i="2" s="1"/>
  <c r="AR55" i="2"/>
  <c r="AQ55" i="2"/>
  <c r="AP55" i="2"/>
  <c r="AO55" i="2"/>
  <c r="AN55" i="2"/>
  <c r="AM55" i="2"/>
  <c r="AL55" i="2"/>
  <c r="AK55" i="2"/>
  <c r="AJ55" i="2"/>
  <c r="AI55" i="2"/>
  <c r="AH55" i="2"/>
  <c r="AG55" i="2"/>
  <c r="AE55" i="2"/>
  <c r="M55" i="2"/>
  <c r="G129" i="2" s="1"/>
  <c r="AE54" i="2"/>
  <c r="AA54" i="2"/>
  <c r="AO54" i="2" s="1"/>
  <c r="AE53" i="2"/>
  <c r="AA53" i="2"/>
  <c r="AO53" i="2" s="1"/>
  <c r="J53" i="2"/>
  <c r="AS52" i="2"/>
  <c r="AE52" i="2"/>
  <c r="V52" i="2"/>
  <c r="AA52" i="2" s="1"/>
  <c r="AS51" i="2"/>
  <c r="AE51" i="2"/>
  <c r="Z51" i="2"/>
  <c r="AA51" i="2" s="1"/>
  <c r="J51" i="2"/>
  <c r="AE50" i="2"/>
  <c r="AA50" i="2"/>
  <c r="N50" i="2"/>
  <c r="N51" i="2" s="1"/>
  <c r="M50" i="2"/>
  <c r="G124" i="2" s="1"/>
  <c r="L50" i="2"/>
  <c r="L51" i="2" s="1"/>
  <c r="L52" i="2" s="1"/>
  <c r="L53" i="2" s="1"/>
  <c r="L54" i="2" s="1"/>
  <c r="L55" i="2" s="1"/>
  <c r="L56" i="2" s="1"/>
  <c r="F50" i="2"/>
  <c r="F51" i="2" s="1"/>
  <c r="F52" i="2" s="1"/>
  <c r="F53" i="2" s="1"/>
  <c r="F54" i="2" s="1"/>
  <c r="F55" i="2" s="1"/>
  <c r="F56" i="2" s="1"/>
  <c r="F57" i="2" s="1"/>
  <c r="F58" i="2" s="1"/>
  <c r="F59" i="2" s="1"/>
  <c r="F60" i="2" s="1"/>
  <c r="F61" i="2" s="1"/>
  <c r="F62" i="2" s="1"/>
  <c r="F63" i="2" s="1"/>
  <c r="F64" i="2" s="1"/>
  <c r="F65" i="2" s="1"/>
  <c r="F66" i="2" s="1"/>
  <c r="F67" i="2" s="1"/>
  <c r="F68" i="2" s="1"/>
  <c r="F69" i="2" s="1"/>
  <c r="F70" i="2" s="1"/>
  <c r="D50" i="2"/>
  <c r="D51" i="2" s="1"/>
  <c r="D52" i="2" s="1"/>
  <c r="D53" i="2" s="1"/>
  <c r="D54" i="2" s="1"/>
  <c r="D55" i="2" s="1"/>
  <c r="A50" i="2"/>
  <c r="A51" i="2" s="1"/>
  <c r="A52" i="2" s="1"/>
  <c r="A53" i="2" s="1"/>
  <c r="A54" i="2" s="1"/>
  <c r="A55" i="2" s="1"/>
  <c r="A56" i="2" s="1"/>
  <c r="A57" i="2" s="1"/>
  <c r="A58" i="2" s="1"/>
  <c r="A59" i="2" s="1"/>
  <c r="AR49" i="2"/>
  <c r="AQ49" i="2"/>
  <c r="AP49" i="2"/>
  <c r="AO49" i="2"/>
  <c r="AN49" i="2"/>
  <c r="AM49" i="2"/>
  <c r="AL49" i="2"/>
  <c r="AK49" i="2"/>
  <c r="AJ49" i="2"/>
  <c r="AI49" i="2"/>
  <c r="AH49" i="2"/>
  <c r="AG49" i="2"/>
  <c r="AE49" i="2"/>
  <c r="J49" i="2"/>
  <c r="AE48" i="2"/>
  <c r="AE47" i="2"/>
  <c r="AE46" i="2"/>
  <c r="AE45" i="2"/>
  <c r="AE44" i="2"/>
  <c r="AA44" i="2"/>
  <c r="AR44" i="2" s="1"/>
  <c r="AE43" i="2"/>
  <c r="AA43" i="2"/>
  <c r="AQ43" i="2" s="1"/>
  <c r="AE42" i="2"/>
  <c r="AA42" i="2"/>
  <c r="AM42" i="2" s="1"/>
  <c r="AE41" i="2"/>
  <c r="AA41" i="2"/>
  <c r="AO41" i="2" s="1"/>
  <c r="AE40" i="2"/>
  <c r="AA40" i="2"/>
  <c r="AK40" i="2" s="1"/>
  <c r="AE39" i="2"/>
  <c r="AA39" i="2"/>
  <c r="AP39" i="2" s="1"/>
  <c r="AE38" i="2"/>
  <c r="AA38" i="2"/>
  <c r="AQ38" i="2" s="1"/>
  <c r="AE37" i="2"/>
  <c r="AA37" i="2"/>
  <c r="AR37" i="2" s="1"/>
  <c r="AE36" i="2"/>
  <c r="AA36" i="2"/>
  <c r="AQ36" i="2" s="1"/>
  <c r="AE35" i="2"/>
  <c r="AA35" i="2"/>
  <c r="AP35" i="2" s="1"/>
  <c r="AE34" i="2"/>
  <c r="AA34" i="2"/>
  <c r="AQ34" i="2" s="1"/>
  <c r="AE33" i="2"/>
  <c r="AA33" i="2"/>
  <c r="AR33" i="2" s="1"/>
  <c r="AE32" i="2"/>
  <c r="AA32" i="2"/>
  <c r="AQ32" i="2" s="1"/>
  <c r="AE31" i="2"/>
  <c r="AE30" i="2"/>
  <c r="AR29" i="2"/>
  <c r="AQ29" i="2"/>
  <c r="AP29" i="2"/>
  <c r="AO29" i="2"/>
  <c r="AN29" i="2"/>
  <c r="AM29" i="2"/>
  <c r="AL29" i="2"/>
  <c r="AK29" i="2"/>
  <c r="AJ29" i="2"/>
  <c r="AI29" i="2"/>
  <c r="AH29" i="2"/>
  <c r="AG29" i="2"/>
  <c r="AE29" i="2"/>
  <c r="AE28" i="2"/>
  <c r="AA28" i="2"/>
  <c r="AP28" i="2" s="1"/>
  <c r="AE27" i="2"/>
  <c r="AA27" i="2"/>
  <c r="AQ27" i="2" s="1"/>
  <c r="AE26" i="2"/>
  <c r="O26" i="2"/>
  <c r="AA26" i="2" s="1"/>
  <c r="AE25" i="2"/>
  <c r="AE24" i="2"/>
  <c r="AE23" i="2"/>
  <c r="AE22" i="2"/>
  <c r="AS21" i="2"/>
  <c r="AE21" i="2"/>
  <c r="AA21" i="2"/>
  <c r="AS20" i="2"/>
  <c r="AE20" i="2"/>
  <c r="AA20" i="2"/>
  <c r="AS19" i="2"/>
  <c r="AE19" i="2"/>
  <c r="AA19" i="2"/>
  <c r="AS18" i="2"/>
  <c r="AE18" i="2"/>
  <c r="Y18" i="2"/>
  <c r="AA18" i="2" s="1"/>
  <c r="AS17" i="2"/>
  <c r="AE17" i="2"/>
  <c r="AA17" i="2"/>
  <c r="AS16" i="2"/>
  <c r="AE16" i="2"/>
  <c r="AA16" i="2"/>
  <c r="AS15" i="2"/>
  <c r="AE15" i="2"/>
  <c r="AA15" i="2"/>
  <c r="AS14" i="2"/>
  <c r="AE14" i="2"/>
  <c r="AA14" i="2"/>
  <c r="AS13" i="2"/>
  <c r="AE13" i="2"/>
  <c r="AA13" i="2"/>
  <c r="AS12" i="2"/>
  <c r="AE12" i="2"/>
  <c r="AA12" i="2"/>
  <c r="AS11" i="2"/>
  <c r="AE11" i="2"/>
  <c r="AA11" i="2"/>
  <c r="AS10" i="2"/>
  <c r="AE10" i="2"/>
  <c r="AA10" i="2"/>
  <c r="AS9" i="2"/>
  <c r="AE9" i="2"/>
  <c r="AA9" i="2"/>
  <c r="J9" i="2"/>
  <c r="AS8" i="2"/>
  <c r="AE8" i="2"/>
  <c r="AA8" i="2"/>
  <c r="J8" i="2"/>
  <c r="AS7" i="2"/>
  <c r="AE7" i="2"/>
  <c r="AA7" i="2"/>
  <c r="AS6" i="2"/>
  <c r="AE6" i="2"/>
  <c r="AA6" i="2"/>
  <c r="AS5" i="2"/>
  <c r="AE5" i="2"/>
  <c r="AA5" i="2"/>
  <c r="J5" i="2"/>
  <c r="AS4" i="2"/>
  <c r="AE4" i="2"/>
  <c r="AA4" i="2"/>
  <c r="J4" i="2"/>
  <c r="AS3" i="2"/>
  <c r="AE3" i="2"/>
  <c r="AA3" i="2"/>
  <c r="J3" i="2"/>
  <c r="AS2" i="2"/>
  <c r="AE2" i="2"/>
  <c r="Q2" i="2"/>
  <c r="AA2" i="2" s="1"/>
  <c r="J2" i="2"/>
  <c r="A13" i="17"/>
  <c r="K11" i="17"/>
  <c r="J11" i="17"/>
  <c r="H11" i="17"/>
  <c r="G11" i="17"/>
  <c r="B17" i="22"/>
  <c r="B3" i="20"/>
  <c r="C3" i="20" s="1"/>
  <c r="D3" i="20" s="1"/>
  <c r="E3" i="20" s="1"/>
  <c r="F3" i="20" s="1"/>
  <c r="G3" i="20" s="1"/>
  <c r="H3" i="20" s="1"/>
  <c r="I3" i="20" s="1"/>
  <c r="J3" i="20" s="1"/>
  <c r="K3" i="20" s="1"/>
  <c r="L3" i="20" s="1"/>
  <c r="M3" i="20" s="1"/>
  <c r="N3" i="20" s="1"/>
  <c r="O3" i="20" s="1"/>
  <c r="P3" i="20" s="1"/>
  <c r="Q3" i="20" s="1"/>
  <c r="R3" i="20" s="1"/>
  <c r="S3" i="20" s="1"/>
  <c r="T3" i="20" s="1"/>
  <c r="U3" i="20" s="1"/>
  <c r="B1" i="25"/>
  <c r="C1" i="25" s="1"/>
  <c r="D1" i="25" s="1"/>
  <c r="E1" i="25" s="1"/>
  <c r="F1" i="25" s="1"/>
  <c r="G1" i="25" s="1"/>
  <c r="H1" i="25" s="1"/>
  <c r="I1" i="25" s="1"/>
  <c r="J1" i="25" s="1"/>
  <c r="K1" i="25" s="1"/>
  <c r="L1" i="25" s="1"/>
  <c r="M1" i="25" s="1"/>
  <c r="N1" i="25" s="1"/>
  <c r="O1" i="25" s="1"/>
  <c r="P1" i="25" s="1"/>
  <c r="Q1" i="25" s="1"/>
  <c r="R1" i="25" s="1"/>
  <c r="S1" i="25" s="1"/>
  <c r="T1" i="25" s="1"/>
  <c r="U1" i="25" s="1"/>
  <c r="V1" i="25" s="1"/>
  <c r="W1" i="25" s="1"/>
  <c r="X1" i="25" s="1"/>
  <c r="Y1" i="25" s="1"/>
  <c r="J8" i="13"/>
  <c r="G15" i="11"/>
  <c r="G9" i="11"/>
  <c r="G6" i="11"/>
  <c r="G7" i="11"/>
  <c r="G12" i="11"/>
  <c r="G8" i="11"/>
  <c r="F23" i="11"/>
  <c r="G16" i="11"/>
  <c r="G14" i="11"/>
  <c r="C22" i="11"/>
  <c r="B22" i="11"/>
  <c r="G11" i="11"/>
  <c r="G10" i="11"/>
  <c r="G13" i="11"/>
  <c r="V8" i="17" l="1"/>
  <c r="C34" i="22"/>
  <c r="V10" i="17"/>
  <c r="V9" i="17"/>
  <c r="W7" i="17"/>
  <c r="AN38" i="2"/>
  <c r="AI56" i="2"/>
  <c r="AH53" i="2"/>
  <c r="M136" i="2"/>
  <c r="M44" i="4"/>
  <c r="M45" i="4"/>
  <c r="M49" i="4"/>
  <c r="AJ70" i="2"/>
  <c r="M132" i="2"/>
  <c r="AJ58" i="2"/>
  <c r="AL30" i="5"/>
  <c r="M77" i="2"/>
  <c r="M79" i="2"/>
  <c r="M80" i="2"/>
  <c r="M81" i="2"/>
  <c r="M92" i="2"/>
  <c r="M93" i="2"/>
  <c r="M95" i="2"/>
  <c r="M97" i="2"/>
  <c r="M140" i="2"/>
  <c r="M142" i="2"/>
  <c r="M144" i="2"/>
  <c r="AJ22" i="4"/>
  <c r="M52" i="4"/>
  <c r="AK25" i="5"/>
  <c r="M71" i="5"/>
  <c r="AG21" i="4"/>
  <c r="M36" i="4"/>
  <c r="M47" i="4"/>
  <c r="AG21" i="5"/>
  <c r="AN24" i="5"/>
  <c r="M72" i="5"/>
  <c r="M75" i="5"/>
  <c r="M76" i="5"/>
  <c r="M78" i="5"/>
  <c r="M87" i="5"/>
  <c r="M88" i="5"/>
  <c r="M92" i="5"/>
  <c r="AP34" i="2"/>
  <c r="M108" i="2"/>
  <c r="M116" i="2"/>
  <c r="M118" i="2"/>
  <c r="M120" i="2"/>
  <c r="M122" i="2"/>
  <c r="M128" i="2"/>
  <c r="AH21" i="4"/>
  <c r="M46" i="4"/>
  <c r="AM23" i="5"/>
  <c r="M51" i="5"/>
  <c r="M53" i="5"/>
  <c r="M55" i="5"/>
  <c r="M67" i="5"/>
  <c r="M69" i="5"/>
  <c r="AG38" i="2"/>
  <c r="AL60" i="2"/>
  <c r="M127" i="2"/>
  <c r="AH22" i="4"/>
  <c r="AH17" i="5"/>
  <c r="AJ28" i="5"/>
  <c r="AN34" i="2"/>
  <c r="AL38" i="2"/>
  <c r="AO69" i="2"/>
  <c r="M96" i="2"/>
  <c r="M114" i="2"/>
  <c r="AS19" i="4"/>
  <c r="M91" i="5"/>
  <c r="I71" i="17"/>
  <c r="AH34" i="2"/>
  <c r="AH36" i="2"/>
  <c r="AG37" i="2"/>
  <c r="AH38" i="2"/>
  <c r="AP38" i="2"/>
  <c r="AH41" i="2"/>
  <c r="AK44" i="2"/>
  <c r="AG69" i="2"/>
  <c r="M84" i="2"/>
  <c r="M86" i="2"/>
  <c r="M88" i="2"/>
  <c r="M90" i="2"/>
  <c r="M109" i="2"/>
  <c r="M111" i="2"/>
  <c r="M112" i="2"/>
  <c r="M113" i="2"/>
  <c r="M124" i="2"/>
  <c r="AL18" i="4"/>
  <c r="AL21" i="4"/>
  <c r="AP22" i="4"/>
  <c r="AG23" i="4"/>
  <c r="AH25" i="4"/>
  <c r="M37" i="4"/>
  <c r="M40" i="4"/>
  <c r="M41" i="4"/>
  <c r="M43" i="4"/>
  <c r="M57" i="4"/>
  <c r="AI16" i="5"/>
  <c r="AJ17" i="5"/>
  <c r="AG33" i="5"/>
  <c r="M63" i="5"/>
  <c r="M83" i="5"/>
  <c r="M85" i="5"/>
  <c r="AK34" i="2"/>
  <c r="AP36" i="2"/>
  <c r="AK38" i="2"/>
  <c r="AR38" i="2"/>
  <c r="AL41" i="2"/>
  <c r="AL54" i="2"/>
  <c r="AH60" i="2"/>
  <c r="AS65" i="2"/>
  <c r="AJ69" i="2"/>
  <c r="M100" i="2"/>
  <c r="M104" i="2"/>
  <c r="M106" i="2"/>
  <c r="AN21" i="4"/>
  <c r="AR22" i="4"/>
  <c r="AK23" i="4"/>
  <c r="M34" i="4"/>
  <c r="M48" i="4"/>
  <c r="M53" i="4"/>
  <c r="M56" i="4"/>
  <c r="AG25" i="5"/>
  <c r="AH26" i="5"/>
  <c r="AN32" i="5"/>
  <c r="AK33" i="5"/>
  <c r="AI43" i="5"/>
  <c r="M56" i="5"/>
  <c r="M59" i="5"/>
  <c r="M60" i="5"/>
  <c r="M62" i="5"/>
  <c r="M79" i="5"/>
  <c r="AR26" i="2"/>
  <c r="AO26" i="2"/>
  <c r="AK26" i="2"/>
  <c r="AJ27" i="2"/>
  <c r="AO27" i="2"/>
  <c r="AL32" i="2"/>
  <c r="AO33" i="2"/>
  <c r="AR43" i="2"/>
  <c r="AK57" i="2"/>
  <c r="AP17" i="4"/>
  <c r="AL24" i="4"/>
  <c r="AP22" i="5"/>
  <c r="AO29" i="5"/>
  <c r="AG26" i="2"/>
  <c r="AK27" i="2"/>
  <c r="AP27" i="2"/>
  <c r="AN32" i="2"/>
  <c r="AJ34" i="2"/>
  <c r="AO34" i="2"/>
  <c r="AJ36" i="2"/>
  <c r="AR36" i="2"/>
  <c r="AK37" i="2"/>
  <c r="AO44" i="2"/>
  <c r="AL53" i="2"/>
  <c r="AH54" i="2"/>
  <c r="AN57" i="2"/>
  <c r="AN58" i="2"/>
  <c r="AG59" i="2"/>
  <c r="AP60" i="2"/>
  <c r="AH61" i="2"/>
  <c r="AS66" i="2"/>
  <c r="AK69" i="2"/>
  <c r="AR70" i="2"/>
  <c r="M102" i="2"/>
  <c r="AP18" i="4"/>
  <c r="AP24" i="4"/>
  <c r="AS26" i="4"/>
  <c r="M51" i="4"/>
  <c r="M55" i="4"/>
  <c r="AS18" i="5"/>
  <c r="AR24" i="5"/>
  <c r="AP30" i="5"/>
  <c r="AR32" i="5"/>
  <c r="AP42" i="5"/>
  <c r="AG27" i="2"/>
  <c r="AL27" i="2"/>
  <c r="AR27" i="2"/>
  <c r="AS29" i="2"/>
  <c r="AH32" i="2"/>
  <c r="AP32" i="2"/>
  <c r="AG33" i="2"/>
  <c r="AL36" i="2"/>
  <c r="AO37" i="2"/>
  <c r="AG40" i="2"/>
  <c r="AI42" i="2"/>
  <c r="AJ43" i="2"/>
  <c r="AP53" i="2"/>
  <c r="AS55" i="2"/>
  <c r="AG57" i="2"/>
  <c r="AO57" i="2"/>
  <c r="AR58" i="2"/>
  <c r="AK59" i="2"/>
  <c r="AL61" i="2"/>
  <c r="AS62" i="2"/>
  <c r="AN69" i="2"/>
  <c r="M85" i="2"/>
  <c r="M101" i="2"/>
  <c r="M117" i="2"/>
  <c r="M125" i="2"/>
  <c r="M129" i="2"/>
  <c r="M133" i="2"/>
  <c r="M137" i="2"/>
  <c r="M139" i="2"/>
  <c r="AH17" i="4"/>
  <c r="AJ21" i="4"/>
  <c r="AO21" i="4"/>
  <c r="AL22" i="4"/>
  <c r="AO23" i="4"/>
  <c r="AH24" i="4"/>
  <c r="AL25" i="4"/>
  <c r="M38" i="4"/>
  <c r="M50" i="4"/>
  <c r="M54" i="4"/>
  <c r="M58" i="4"/>
  <c r="AN17" i="5"/>
  <c r="AK21" i="5"/>
  <c r="AH22" i="5"/>
  <c r="AO25" i="5"/>
  <c r="AL26" i="5"/>
  <c r="AN28" i="5"/>
  <c r="AG29" i="5"/>
  <c r="AO33" i="5"/>
  <c r="AS40" i="5"/>
  <c r="M50" i="5"/>
  <c r="M57" i="5"/>
  <c r="M64" i="5"/>
  <c r="M66" i="5"/>
  <c r="M73" i="5"/>
  <c r="M80" i="5"/>
  <c r="M82" i="5"/>
  <c r="M89" i="5"/>
  <c r="M90" i="5"/>
  <c r="AH27" i="2"/>
  <c r="AN27" i="2"/>
  <c r="AJ32" i="2"/>
  <c r="AR32" i="2"/>
  <c r="AK33" i="2"/>
  <c r="AG34" i="2"/>
  <c r="AL34" i="2"/>
  <c r="AR34" i="2"/>
  <c r="AN36" i="2"/>
  <c r="AJ38" i="2"/>
  <c r="AO38" i="2"/>
  <c r="AP41" i="2"/>
  <c r="AN43" i="2"/>
  <c r="AG44" i="2"/>
  <c r="AP54" i="2"/>
  <c r="AJ57" i="2"/>
  <c r="AR57" i="2"/>
  <c r="AO59" i="2"/>
  <c r="AP61" i="2"/>
  <c r="L146" i="2"/>
  <c r="M82" i="2"/>
  <c r="M89" i="2"/>
  <c r="M91" i="2"/>
  <c r="M98" i="2"/>
  <c r="M105" i="2"/>
  <c r="M107" i="2"/>
  <c r="M121" i="2"/>
  <c r="M123" i="2"/>
  <c r="I124" i="2"/>
  <c r="M126" i="2"/>
  <c r="M130" i="2"/>
  <c r="M134" i="2"/>
  <c r="M141" i="2"/>
  <c r="AL17" i="4"/>
  <c r="AH18" i="4"/>
  <c r="AK21" i="4"/>
  <c r="AR21" i="4"/>
  <c r="AN22" i="4"/>
  <c r="AJ24" i="4"/>
  <c r="AP25" i="4"/>
  <c r="M33" i="4"/>
  <c r="M42" i="4"/>
  <c r="AR17" i="5"/>
  <c r="AO21" i="5"/>
  <c r="AL22" i="5"/>
  <c r="AJ24" i="5"/>
  <c r="AP26" i="5"/>
  <c r="AR28" i="5"/>
  <c r="AK29" i="5"/>
  <c r="AH30" i="5"/>
  <c r="AJ32" i="5"/>
  <c r="AH42" i="5"/>
  <c r="M52" i="5"/>
  <c r="M61" i="5"/>
  <c r="M68" i="5"/>
  <c r="M77" i="5"/>
  <c r="M84" i="5"/>
  <c r="AI28" i="2"/>
  <c r="AM28" i="2"/>
  <c r="AQ28" i="2"/>
  <c r="AI35" i="2"/>
  <c r="AM35" i="2"/>
  <c r="AQ35" i="2"/>
  <c r="AI39" i="2"/>
  <c r="AM39" i="2"/>
  <c r="AQ39" i="2"/>
  <c r="I125" i="2"/>
  <c r="N52" i="2"/>
  <c r="AH26" i="2"/>
  <c r="AL26" i="2"/>
  <c r="AP26" i="2"/>
  <c r="AI27" i="2"/>
  <c r="AM27" i="2"/>
  <c r="AJ28" i="2"/>
  <c r="AN28" i="2"/>
  <c r="AR28" i="2"/>
  <c r="AG32" i="2"/>
  <c r="AK32" i="2"/>
  <c r="AO32" i="2"/>
  <c r="AH33" i="2"/>
  <c r="AL33" i="2"/>
  <c r="AP33" i="2"/>
  <c r="AI34" i="2"/>
  <c r="AM34" i="2"/>
  <c r="AJ35" i="2"/>
  <c r="AN35" i="2"/>
  <c r="AR35" i="2"/>
  <c r="AG36" i="2"/>
  <c r="AK36" i="2"/>
  <c r="AO36" i="2"/>
  <c r="AH37" i="2"/>
  <c r="AL37" i="2"/>
  <c r="AP37" i="2"/>
  <c r="AI38" i="2"/>
  <c r="AM38" i="2"/>
  <c r="AJ39" i="2"/>
  <c r="AN39" i="2"/>
  <c r="AR39" i="2"/>
  <c r="AP42" i="2"/>
  <c r="AL42" i="2"/>
  <c r="AH42" i="2"/>
  <c r="AO42" i="2"/>
  <c r="AK42" i="2"/>
  <c r="AG42" i="2"/>
  <c r="AR42" i="2"/>
  <c r="AN42" i="2"/>
  <c r="AJ42" i="2"/>
  <c r="AQ42" i="2"/>
  <c r="AP56" i="2"/>
  <c r="AL56" i="2"/>
  <c r="AH56" i="2"/>
  <c r="AO56" i="2"/>
  <c r="AK56" i="2"/>
  <c r="AG56" i="2"/>
  <c r="AR56" i="2"/>
  <c r="AN56" i="2"/>
  <c r="AJ56" i="2"/>
  <c r="AQ56" i="2"/>
  <c r="AI68" i="2"/>
  <c r="N25" i="4"/>
  <c r="AI26" i="2"/>
  <c r="AM26" i="2"/>
  <c r="AQ26" i="2"/>
  <c r="AG28" i="2"/>
  <c r="AK28" i="2"/>
  <c r="AO28" i="2"/>
  <c r="AI33" i="2"/>
  <c r="AM33" i="2"/>
  <c r="AQ33" i="2"/>
  <c r="AG35" i="2"/>
  <c r="AK35" i="2"/>
  <c r="AO35" i="2"/>
  <c r="AI37" i="2"/>
  <c r="AM37" i="2"/>
  <c r="AQ37" i="2"/>
  <c r="AG39" i="2"/>
  <c r="AK39" i="2"/>
  <c r="AO39" i="2"/>
  <c r="AR40" i="2"/>
  <c r="AN40" i="2"/>
  <c r="AJ40" i="2"/>
  <c r="AQ40" i="2"/>
  <c r="AM40" i="2"/>
  <c r="AI40" i="2"/>
  <c r="AP40" i="2"/>
  <c r="AL40" i="2"/>
  <c r="AH40" i="2"/>
  <c r="AO40" i="2"/>
  <c r="N61" i="2"/>
  <c r="AJ26" i="2"/>
  <c r="AN26" i="2"/>
  <c r="AH28" i="2"/>
  <c r="AL28" i="2"/>
  <c r="AI32" i="2"/>
  <c r="AM32" i="2"/>
  <c r="AJ33" i="2"/>
  <c r="AN33" i="2"/>
  <c r="AH35" i="2"/>
  <c r="AL35" i="2"/>
  <c r="AI36" i="2"/>
  <c r="AM36" i="2"/>
  <c r="AJ37" i="2"/>
  <c r="AN37" i="2"/>
  <c r="AH39" i="2"/>
  <c r="AL39" i="2"/>
  <c r="AS49" i="2"/>
  <c r="AP68" i="2"/>
  <c r="AL68" i="2"/>
  <c r="AH68" i="2"/>
  <c r="AO68" i="2"/>
  <c r="AK68" i="2"/>
  <c r="AG68" i="2"/>
  <c r="AR68" i="2"/>
  <c r="AN68" i="2"/>
  <c r="AJ68" i="2"/>
  <c r="AQ68" i="2"/>
  <c r="AI41" i="2"/>
  <c r="AM41" i="2"/>
  <c r="AQ41" i="2"/>
  <c r="AG43" i="2"/>
  <c r="AK43" i="2"/>
  <c r="AO43" i="2"/>
  <c r="AH44" i="2"/>
  <c r="AL44" i="2"/>
  <c r="AP44" i="2"/>
  <c r="AI53" i="2"/>
  <c r="AM53" i="2"/>
  <c r="AQ53" i="2"/>
  <c r="AI54" i="2"/>
  <c r="AM54" i="2"/>
  <c r="AQ54" i="2"/>
  <c r="AG58" i="2"/>
  <c r="AK58" i="2"/>
  <c r="AO58" i="2"/>
  <c r="AH59" i="2"/>
  <c r="AL59" i="2"/>
  <c r="AP59" i="2"/>
  <c r="AI60" i="2"/>
  <c r="AM60" i="2"/>
  <c r="AQ60" i="2"/>
  <c r="AI61" i="2"/>
  <c r="AM61" i="2"/>
  <c r="AQ61" i="2"/>
  <c r="AP20" i="4"/>
  <c r="AL20" i="4"/>
  <c r="AH20" i="4"/>
  <c r="AO20" i="4"/>
  <c r="AK20" i="4"/>
  <c r="AG20" i="4"/>
  <c r="AR20" i="4"/>
  <c r="AN20" i="4"/>
  <c r="AJ20" i="4"/>
  <c r="AQ20" i="4"/>
  <c r="AJ41" i="2"/>
  <c r="AN41" i="2"/>
  <c r="AR41" i="2"/>
  <c r="AH43" i="2"/>
  <c r="AL43" i="2"/>
  <c r="AP43" i="2"/>
  <c r="AI44" i="2"/>
  <c r="AM44" i="2"/>
  <c r="AQ44" i="2"/>
  <c r="AJ53" i="2"/>
  <c r="AN53" i="2"/>
  <c r="AR53" i="2"/>
  <c r="AJ54" i="2"/>
  <c r="AN54" i="2"/>
  <c r="AR54" i="2"/>
  <c r="AH57" i="2"/>
  <c r="AL57" i="2"/>
  <c r="AP57" i="2"/>
  <c r="AH58" i="2"/>
  <c r="AL58" i="2"/>
  <c r="AP58" i="2"/>
  <c r="AI59" i="2"/>
  <c r="AM59" i="2"/>
  <c r="AQ59" i="2"/>
  <c r="AJ60" i="2"/>
  <c r="AN60" i="2"/>
  <c r="AR60" i="2"/>
  <c r="AJ61" i="2"/>
  <c r="AN61" i="2"/>
  <c r="AR61" i="2"/>
  <c r="AH69" i="2"/>
  <c r="AL69" i="2"/>
  <c r="AQ69" i="2"/>
  <c r="J146" i="2"/>
  <c r="M83" i="2"/>
  <c r="M99" i="2"/>
  <c r="M115" i="2"/>
  <c r="M135" i="2"/>
  <c r="M143" i="2"/>
  <c r="M35" i="4"/>
  <c r="J59" i="4"/>
  <c r="AG41" i="2"/>
  <c r="AK41" i="2"/>
  <c r="AI43" i="2"/>
  <c r="AM43" i="2"/>
  <c r="AJ44" i="2"/>
  <c r="AN44" i="2"/>
  <c r="AG53" i="2"/>
  <c r="AK53" i="2"/>
  <c r="AG54" i="2"/>
  <c r="AK54" i="2"/>
  <c r="AI57" i="2"/>
  <c r="AM57" i="2"/>
  <c r="AI58" i="2"/>
  <c r="AM58" i="2"/>
  <c r="AJ59" i="2"/>
  <c r="AN59" i="2"/>
  <c r="AG60" i="2"/>
  <c r="AK60" i="2"/>
  <c r="AG61" i="2"/>
  <c r="AK61" i="2"/>
  <c r="AI69" i="2"/>
  <c r="AM69" i="2"/>
  <c r="AR69" i="2"/>
  <c r="K146" i="2"/>
  <c r="M78" i="2"/>
  <c r="M87" i="2"/>
  <c r="M94" i="2"/>
  <c r="M103" i="2"/>
  <c r="M110" i="2"/>
  <c r="M119" i="2"/>
  <c r="M131" i="2"/>
  <c r="M138" i="2"/>
  <c r="AS13" i="4"/>
  <c r="AI20" i="4"/>
  <c r="M39" i="4"/>
  <c r="AP27" i="5"/>
  <c r="AL27" i="5"/>
  <c r="AH27" i="5"/>
  <c r="AO27" i="5"/>
  <c r="AK27" i="5"/>
  <c r="AG27" i="5"/>
  <c r="AR27" i="5"/>
  <c r="AN27" i="5"/>
  <c r="AJ27" i="5"/>
  <c r="AM27" i="5"/>
  <c r="AI27" i="5"/>
  <c r="AG70" i="2"/>
  <c r="AK70" i="2"/>
  <c r="AO70" i="2"/>
  <c r="J145" i="2"/>
  <c r="N15" i="4"/>
  <c r="AI17" i="4"/>
  <c r="AM17" i="4"/>
  <c r="AQ17" i="4"/>
  <c r="AI18" i="4"/>
  <c r="AM18" i="4"/>
  <c r="AQ18" i="4"/>
  <c r="AG22" i="4"/>
  <c r="AK22" i="4"/>
  <c r="AO22" i="4"/>
  <c r="AH23" i="4"/>
  <c r="AL23" i="4"/>
  <c r="AP23" i="4"/>
  <c r="AI24" i="4"/>
  <c r="AM24" i="4"/>
  <c r="AQ24" i="4"/>
  <c r="AI25" i="4"/>
  <c r="AM25" i="4"/>
  <c r="AQ25" i="4"/>
  <c r="K59" i="4"/>
  <c r="AA15" i="5"/>
  <c r="AG15" i="5" s="1"/>
  <c r="AP31" i="5"/>
  <c r="AL31" i="5"/>
  <c r="AH31" i="5"/>
  <c r="AO31" i="5"/>
  <c r="AK31" i="5"/>
  <c r="AG31" i="5"/>
  <c r="AR31" i="5"/>
  <c r="AN31" i="5"/>
  <c r="AJ31" i="5"/>
  <c r="AQ31" i="5"/>
  <c r="AP44" i="5"/>
  <c r="AL44" i="5"/>
  <c r="AH44" i="5"/>
  <c r="AO44" i="5"/>
  <c r="AK44" i="5"/>
  <c r="AG44" i="5"/>
  <c r="AR44" i="5"/>
  <c r="AN44" i="5"/>
  <c r="AJ44" i="5"/>
  <c r="AQ44" i="5"/>
  <c r="AH70" i="2"/>
  <c r="AL70" i="2"/>
  <c r="AP70" i="2"/>
  <c r="K145" i="2"/>
  <c r="AJ17" i="4"/>
  <c r="AN17" i="4"/>
  <c r="AR17" i="4"/>
  <c r="AJ18" i="4"/>
  <c r="AN18" i="4"/>
  <c r="AR18" i="4"/>
  <c r="AP21" i="4"/>
  <c r="AI23" i="4"/>
  <c r="AM23" i="4"/>
  <c r="AQ23" i="4"/>
  <c r="AN24" i="4"/>
  <c r="AR24" i="4"/>
  <c r="AJ25" i="4"/>
  <c r="AN25" i="4"/>
  <c r="AR25" i="4"/>
  <c r="L59" i="4"/>
  <c r="AP16" i="5"/>
  <c r="AL16" i="5"/>
  <c r="AH16" i="5"/>
  <c r="AO16" i="5"/>
  <c r="AK16" i="5"/>
  <c r="AG16" i="5"/>
  <c r="AR16" i="5"/>
  <c r="AN16" i="5"/>
  <c r="AJ16" i="5"/>
  <c r="AQ16" i="5"/>
  <c r="K93" i="5"/>
  <c r="M54" i="5"/>
  <c r="M70" i="5"/>
  <c r="M86" i="5"/>
  <c r="AI70" i="2"/>
  <c r="AM70" i="2"/>
  <c r="L145" i="2"/>
  <c r="AG17" i="4"/>
  <c r="AK17" i="4"/>
  <c r="AG18" i="4"/>
  <c r="AK18" i="4"/>
  <c r="AI21" i="4"/>
  <c r="AM21" i="4"/>
  <c r="AI22" i="4"/>
  <c r="AM22" i="4"/>
  <c r="AJ23" i="4"/>
  <c r="AN23" i="4"/>
  <c r="AG24" i="4"/>
  <c r="AK24" i="4"/>
  <c r="AG25" i="4"/>
  <c r="AK25" i="4"/>
  <c r="AP23" i="5"/>
  <c r="AL23" i="5"/>
  <c r="AH23" i="5"/>
  <c r="AO23" i="5"/>
  <c r="AK23" i="5"/>
  <c r="AG23" i="5"/>
  <c r="AR23" i="5"/>
  <c r="AN23" i="5"/>
  <c r="AJ23" i="5"/>
  <c r="AQ23" i="5"/>
  <c r="AI31" i="5"/>
  <c r="AS39" i="5"/>
  <c r="AP43" i="5"/>
  <c r="AL43" i="5"/>
  <c r="AH43" i="5"/>
  <c r="AO43" i="5"/>
  <c r="AK43" i="5"/>
  <c r="AG43" i="5"/>
  <c r="AR43" i="5"/>
  <c r="AN43" i="5"/>
  <c r="AJ43" i="5"/>
  <c r="AQ43" i="5"/>
  <c r="AI44" i="5"/>
  <c r="L93" i="5"/>
  <c r="M58" i="5"/>
  <c r="M65" i="5"/>
  <c r="M74" i="5"/>
  <c r="M81" i="5"/>
  <c r="J93" i="5"/>
  <c r="AG17" i="5"/>
  <c r="AK17" i="5"/>
  <c r="AO17" i="5"/>
  <c r="AH21" i="5"/>
  <c r="AL21" i="5"/>
  <c r="AP21" i="5"/>
  <c r="AI22" i="5"/>
  <c r="AM22" i="5"/>
  <c r="AQ22" i="5"/>
  <c r="AG24" i="5"/>
  <c r="AK24" i="5"/>
  <c r="AO24" i="5"/>
  <c r="AH25" i="5"/>
  <c r="AL25" i="5"/>
  <c r="AP25" i="5"/>
  <c r="AI26" i="5"/>
  <c r="AM26" i="5"/>
  <c r="AQ26" i="5"/>
  <c r="AG28" i="5"/>
  <c r="AK28" i="5"/>
  <c r="AO28" i="5"/>
  <c r="AH29" i="5"/>
  <c r="AL29" i="5"/>
  <c r="AP29" i="5"/>
  <c r="AI30" i="5"/>
  <c r="AM30" i="5"/>
  <c r="AQ30" i="5"/>
  <c r="AG32" i="5"/>
  <c r="AK32" i="5"/>
  <c r="AO32" i="5"/>
  <c r="AH33" i="5"/>
  <c r="AL33" i="5"/>
  <c r="AP33" i="5"/>
  <c r="AI42" i="5"/>
  <c r="AM42" i="5"/>
  <c r="AQ42" i="5"/>
  <c r="AL17" i="5"/>
  <c r="AP17" i="5"/>
  <c r="AI21" i="5"/>
  <c r="AM21" i="5"/>
  <c r="AQ21" i="5"/>
  <c r="AJ22" i="5"/>
  <c r="AN22" i="5"/>
  <c r="AR22" i="5"/>
  <c r="AH24" i="5"/>
  <c r="AL24" i="5"/>
  <c r="AP24" i="5"/>
  <c r="AI25" i="5"/>
  <c r="AM25" i="5"/>
  <c r="AQ25" i="5"/>
  <c r="AJ26" i="5"/>
  <c r="AN26" i="5"/>
  <c r="AR26" i="5"/>
  <c r="AH28" i="5"/>
  <c r="AL28" i="5"/>
  <c r="AP28" i="5"/>
  <c r="AI29" i="5"/>
  <c r="AM29" i="5"/>
  <c r="AQ29" i="5"/>
  <c r="AJ30" i="5"/>
  <c r="AN30" i="5"/>
  <c r="AR30" i="5"/>
  <c r="AH32" i="5"/>
  <c r="AL32" i="5"/>
  <c r="AP32" i="5"/>
  <c r="AI33" i="5"/>
  <c r="AM33" i="5"/>
  <c r="AQ33" i="5"/>
  <c r="AJ42" i="5"/>
  <c r="AN42" i="5"/>
  <c r="AR42" i="5"/>
  <c r="AI17" i="5"/>
  <c r="AM17" i="5"/>
  <c r="AJ21" i="5"/>
  <c r="AN21" i="5"/>
  <c r="AG22" i="5"/>
  <c r="AK22" i="5"/>
  <c r="AI24" i="5"/>
  <c r="AM24" i="5"/>
  <c r="AJ25" i="5"/>
  <c r="AN25" i="5"/>
  <c r="AG26" i="5"/>
  <c r="AK26" i="5"/>
  <c r="AI28" i="5"/>
  <c r="AM28" i="5"/>
  <c r="AJ29" i="5"/>
  <c r="AN29" i="5"/>
  <c r="AG30" i="5"/>
  <c r="AK30" i="5"/>
  <c r="AI32" i="5"/>
  <c r="AM32" i="5"/>
  <c r="AJ33" i="5"/>
  <c r="AN33" i="5"/>
  <c r="AG42" i="5"/>
  <c r="AK42" i="5"/>
  <c r="F11" i="17"/>
  <c r="I11" i="17" s="1"/>
  <c r="L11" i="17" s="1"/>
  <c r="H35" i="22" l="1"/>
  <c r="H36" i="22" s="1"/>
  <c r="H33" i="22"/>
  <c r="H29" i="22"/>
  <c r="H32" i="22"/>
  <c r="H30" i="22"/>
  <c r="H31" i="22"/>
  <c r="H34" i="22"/>
  <c r="L16" i="22"/>
  <c r="D16" i="22"/>
  <c r="B16" i="22"/>
  <c r="N16" i="22"/>
  <c r="I16" i="22"/>
  <c r="C16" i="22"/>
  <c r="G16" i="22"/>
  <c r="E16" i="22"/>
  <c r="S10" i="17"/>
  <c r="W10" i="17" s="1"/>
  <c r="R10" i="17"/>
  <c r="S9" i="17"/>
  <c r="W9" i="17" s="1"/>
  <c r="R9" i="17"/>
  <c r="R8" i="17"/>
  <c r="S8" i="17"/>
  <c r="W8" i="17" s="1"/>
  <c r="AS38" i="2"/>
  <c r="AS24" i="4"/>
  <c r="M146" i="2"/>
  <c r="M59" i="4"/>
  <c r="AS26" i="2"/>
  <c r="AS42" i="5"/>
  <c r="AS26" i="5"/>
  <c r="AS29" i="5"/>
  <c r="AS23" i="4"/>
  <c r="AS21" i="4"/>
  <c r="AS17" i="4"/>
  <c r="AS69" i="2"/>
  <c r="AS34" i="2"/>
  <c r="AS33" i="2"/>
  <c r="AS27" i="2"/>
  <c r="AS21" i="5"/>
  <c r="M93" i="5"/>
  <c r="AS53" i="2"/>
  <c r="AS57" i="2"/>
  <c r="AS59" i="2"/>
  <c r="AS40" i="2"/>
  <c r="AS37" i="2"/>
  <c r="AS24" i="5"/>
  <c r="AS16" i="5"/>
  <c r="I46" i="4"/>
  <c r="N16" i="4"/>
  <c r="AS70" i="2"/>
  <c r="N26" i="4"/>
  <c r="I56" i="4"/>
  <c r="AS42" i="2"/>
  <c r="AS36" i="2"/>
  <c r="AS25" i="5"/>
  <c r="AS17" i="5"/>
  <c r="AS43" i="5"/>
  <c r="AS23" i="5"/>
  <c r="AS31" i="5"/>
  <c r="AS22" i="4"/>
  <c r="AS58" i="2"/>
  <c r="AS43" i="2"/>
  <c r="AS68" i="2"/>
  <c r="I135" i="2"/>
  <c r="N62" i="2"/>
  <c r="AS35" i="2"/>
  <c r="I126" i="2"/>
  <c r="N53" i="2"/>
  <c r="AS30" i="5"/>
  <c r="AS22" i="5"/>
  <c r="AS32" i="5"/>
  <c r="AS18" i="4"/>
  <c r="AS27" i="5"/>
  <c r="M145" i="2"/>
  <c r="AS60" i="2"/>
  <c r="AS54" i="2"/>
  <c r="AS41" i="2"/>
  <c r="AS44" i="2"/>
  <c r="AS56" i="2"/>
  <c r="AS33" i="5"/>
  <c r="AS28" i="5"/>
  <c r="AS44" i="5"/>
  <c r="AO15" i="5"/>
  <c r="AK15" i="5"/>
  <c r="AR15" i="5"/>
  <c r="AN15" i="5"/>
  <c r="AJ15" i="5"/>
  <c r="AQ15" i="5"/>
  <c r="AM15" i="5"/>
  <c r="AI15" i="5"/>
  <c r="AH15" i="5"/>
  <c r="AP15" i="5"/>
  <c r="AL15" i="5"/>
  <c r="AS20" i="4"/>
  <c r="AS39" i="2"/>
  <c r="AS28" i="2"/>
  <c r="AS32" i="2"/>
  <c r="R11" i="17" l="1"/>
  <c r="AS15" i="5"/>
  <c r="I127" i="2"/>
  <c r="N54" i="2"/>
  <c r="I57" i="4"/>
  <c r="N27" i="4"/>
  <c r="I58" i="4" s="1"/>
  <c r="I136" i="2"/>
  <c r="N63" i="2"/>
  <c r="I137" i="2" s="1"/>
  <c r="I47" i="4"/>
  <c r="N17" i="4"/>
  <c r="J32" i="22"/>
  <c r="S11" i="17"/>
  <c r="I128" i="2" l="1"/>
  <c r="N55" i="2"/>
  <c r="N18" i="4"/>
  <c r="I48" i="4"/>
  <c r="I49" i="4" l="1"/>
  <c r="N19" i="4"/>
  <c r="I129" i="2"/>
  <c r="N56" i="2"/>
  <c r="I130" i="2" s="1"/>
  <c r="N20" i="4" l="1"/>
  <c r="I51" i="4" s="1"/>
  <c r="I50" i="4"/>
  <c r="AS63" i="2"/>
  <c r="AS27" i="4"/>
  <c r="AS38" i="5"/>
  <c r="AS64" i="2"/>
</calcChain>
</file>

<file path=xl/sharedStrings.xml><?xml version="1.0" encoding="utf-8"?>
<sst xmlns="http://schemas.openxmlformats.org/spreadsheetml/2006/main" count="4904" uniqueCount="650">
  <si>
    <t>Unidad consolidadora</t>
  </si>
  <si>
    <t>Programa Esigef</t>
  </si>
  <si>
    <t>Objetivo Estratégico</t>
  </si>
  <si>
    <t>Actividad Esigef</t>
  </si>
  <si>
    <t>Desconcentración: Planta Central-Zonal-DD Distrital</t>
  </si>
  <si>
    <t>Unidad Requirente</t>
  </si>
  <si>
    <t>Código de Actividad POA</t>
  </si>
  <si>
    <t>Actividad POA</t>
  </si>
  <si>
    <t>Ítem</t>
  </si>
  <si>
    <t>Nombre de ítem</t>
  </si>
  <si>
    <t>Código Geográfico</t>
  </si>
  <si>
    <t xml:space="preserve">Provincia-Cantón </t>
  </si>
  <si>
    <t>Fuente</t>
  </si>
  <si>
    <t>enero</t>
  </si>
  <si>
    <t>febrero</t>
  </si>
  <si>
    <t>marzo</t>
  </si>
  <si>
    <t>abril</t>
  </si>
  <si>
    <t>mayo</t>
  </si>
  <si>
    <t>junio</t>
  </si>
  <si>
    <t>julio</t>
  </si>
  <si>
    <t>agosto</t>
  </si>
  <si>
    <t>septiembre</t>
  </si>
  <si>
    <t>octubre</t>
  </si>
  <si>
    <t>noviembre</t>
  </si>
  <si>
    <t>diciembre</t>
  </si>
  <si>
    <t>JUSTIFICACIÓN</t>
  </si>
  <si>
    <t>Enero</t>
  </si>
  <si>
    <t>Febrero</t>
  </si>
  <si>
    <t>Marzo</t>
  </si>
  <si>
    <t>Abril</t>
  </si>
  <si>
    <t>Mayo</t>
  </si>
  <si>
    <t>Junio</t>
  </si>
  <si>
    <t>Julio</t>
  </si>
  <si>
    <t>Agosto</t>
  </si>
  <si>
    <t>Septiembre</t>
  </si>
  <si>
    <t>Octubre</t>
  </si>
  <si>
    <t>Noviembre</t>
  </si>
  <si>
    <t>Diciembre</t>
  </si>
  <si>
    <t>Total Planificado 2023</t>
  </si>
  <si>
    <t>SZ1-DDE</t>
  </si>
  <si>
    <t>Programa 01 Administración Central</t>
  </si>
  <si>
    <t>Fortalecer las capacidades institucionales</t>
  </si>
  <si>
    <t>Actividad 001 - Gestión Institucional</t>
  </si>
  <si>
    <t>Subsecretaría zonal 1</t>
  </si>
  <si>
    <t>Dirección Distrital de Esmeraldas</t>
  </si>
  <si>
    <t>Remuneraciones Unificadas</t>
  </si>
  <si>
    <t>Esmeraldas</t>
  </si>
  <si>
    <t>Se realiza programación para ejecución de POA en base al distributivo del 31 de diciembre del 2022</t>
  </si>
  <si>
    <t>Décimo Tercer Sueldo</t>
  </si>
  <si>
    <t>Decimo Tercer Sueldo</t>
  </si>
  <si>
    <t>Décimo Cuarto Sueldo</t>
  </si>
  <si>
    <t>Decimo Cuarto Sueldo</t>
  </si>
  <si>
    <t>Aporte Patronal</t>
  </si>
  <si>
    <t>Fondo de Reserva</t>
  </si>
  <si>
    <t>Programa 56 Mejoramiento y Mantenimiento del Transporte Vial</t>
  </si>
  <si>
    <t>Actividad 001 - Gestion de la Infraestructura del Transporte</t>
  </si>
  <si>
    <t>Salarios Unificados</t>
  </si>
  <si>
    <t>51</t>
  </si>
  <si>
    <t>Compensación por alimentación para el personal de codigo de trabajo - contrato colectivo</t>
  </si>
  <si>
    <t>Alimentación</t>
  </si>
  <si>
    <t>Por Cargas Familiares</t>
  </si>
  <si>
    <t>Subsidio de Antigüedad</t>
  </si>
  <si>
    <t>Programa 57 Incremento de Infraestructura del Transporte Vial</t>
  </si>
  <si>
    <t>Actividad 001 - Infraestructura de Transporte vial Fiscalizacion y Supervision</t>
  </si>
  <si>
    <t>A Jubilados Patronales</t>
  </si>
  <si>
    <t>Pago de servicios de agua potable de la Dirección Distrital de Esmeraldas</t>
  </si>
  <si>
    <t>Agua Potable</t>
  </si>
  <si>
    <t>002</t>
  </si>
  <si>
    <t>Se programa pago de servicios  de agua potable del primer y segundo cuatrimestre de acuerdo a las disponibilidad de fondos</t>
  </si>
  <si>
    <t>Pago de servicios de energía eléctrica en los campamentos de la Dirección Distrital de Esmeraldas</t>
  </si>
  <si>
    <t>Energía Eléctrica</t>
  </si>
  <si>
    <t>Se programa pago de servicios  de energía electrica del primer y segundo cuatrimestre de acuerdo a las disponibilidad de fondos</t>
  </si>
  <si>
    <t>Pago de servicios teléfonicos de la Dirección Distrital de Esmeraldas</t>
  </si>
  <si>
    <t>Telecomunicaciones</t>
  </si>
  <si>
    <t>Se programa pago de servicios télefonicos para el año 2023</t>
  </si>
  <si>
    <t>Pago de servicios de encomiendas en la Dirección Distrital de Esmeraldas</t>
  </si>
  <si>
    <t>Servicio de Correo</t>
  </si>
  <si>
    <t>Se programa servicios de encomiendas para el año 2023</t>
  </si>
  <si>
    <t>Servicios de Transporte para el Personal de Código de Trabajo de la Dirección Distrital de Esmeraldas</t>
  </si>
  <si>
    <t>Transporte de Personal</t>
  </si>
  <si>
    <t>Se programa contratación de servicios de transportes para el año 2023 al personal amparado en el Código de Trabajo</t>
  </si>
  <si>
    <t>Pago de Viáticos y subsistencia al interior al personal de la Dirección Distrital de Esmeraldas</t>
  </si>
  <si>
    <t>Viáticos y Subsistencias en el Interior</t>
  </si>
  <si>
    <t>Se programa el pago de víaticos pendientes de liquidación del año 2022</t>
  </si>
  <si>
    <t>Adquisición de Ropa de trabajo y Equipos de protección personal de Trabajadores</t>
  </si>
  <si>
    <t>Vestuario, Lencería, Prendas de Protección y Accesorios para uniformes del personal de Protección, Vigilancia y
Seguridad.</t>
  </si>
  <si>
    <t>Se requiere cancelar prendas de protección y ropa de trabajo adquiridas pendientes del año 2022</t>
  </si>
  <si>
    <t>Tasas Generales, Impuestos, Contribuciones, Permisos, Licencias y Patentes.</t>
  </si>
  <si>
    <t>Materiales de Oficina</t>
  </si>
  <si>
    <t>Adquisición de suministros de aseo para las oficinas de la Dirección Distrital de Esmeraldas</t>
  </si>
  <si>
    <t>Materiales de Aseo</t>
  </si>
  <si>
    <t>Se requiere suminsistros de aseo para las oficinas de la Dirección Distrital de Esmeraldas</t>
  </si>
  <si>
    <t>Montaje y Desmontaje de evento “Inauguración del Aeropuerto de  Esmeraldas” y “Carpa  explicativa de obras en el barrio 24 de mayo” de la provincia de Esmeraldas-sentencia  dicata en el proceso  nro. 09802-2020.00177</t>
  </si>
  <si>
    <t>Obligaciones de Ejercicios 
Anteriores por Egresos en 
Servicios</t>
  </si>
  <si>
    <t>Sentencia dictada en el proceso
09802-2020.00177, en primera
instancia, se encuentra
ejecutoriada por el ministerio de
la ley, conforme el articulo 99
numeral 3 del código orgánico General de procesos, ACEPTA LA DEMANDA
Y DISPONE QUE EL MINISTERIO
DE TRANSPORTE Y OBRAS
PUBLICAS PAGUE A LUIS RONY
CASTRO MORENO, con nombre
comercial RC PRODUCCIONES el
valor de 25.000 USD de los
Estados Unidos de América mas
los intereses legales que serán
calculado a partir de la fecha del
acta de entrega y recepción
definitiva</t>
  </si>
  <si>
    <t>SZ1-DDI</t>
  </si>
  <si>
    <t>Dirección Distrital de Imbabura</t>
  </si>
  <si>
    <t>Imbabura</t>
  </si>
  <si>
    <t>Edicion Impresion Reproduccion Publicaciones Suscripciones Fotocopiado Traduccion Empastado Enmarcacion Serigrafia Fotografia Carnetizacion Filmacion e Imagenes Satelitales</t>
  </si>
  <si>
    <t>Pago del Contrato de Servicio de Seguridad y Vigilancia</t>
  </si>
  <si>
    <t>Servicio de Seguridad y Vigilancia</t>
  </si>
  <si>
    <t xml:space="preserve">para el pago del servicio de seguridad y vigilancia </t>
  </si>
  <si>
    <t>Pago de Viáticos al Personal DDI y SubZonal 1</t>
  </si>
  <si>
    <t xml:space="preserve">Pago de viáticos de personal de Subzonal 1 </t>
  </si>
  <si>
    <t>Adquisición de Materiales de Oficina</t>
  </si>
  <si>
    <t xml:space="preserve">Gastos Operacionales </t>
  </si>
  <si>
    <t>Materiales de Impresion Fotografia Reproduccion y Publicaciones</t>
  </si>
  <si>
    <t>Pago de Seguros de Vida y Póliza de Fidelidad</t>
  </si>
  <si>
    <t>Seguros</t>
  </si>
  <si>
    <t xml:space="preserve">Pago de Pólizas de Vida y Fidelidad </t>
  </si>
  <si>
    <t>SZ1-DDS</t>
  </si>
  <si>
    <t>Dirección Distrital de Sucumbíos</t>
  </si>
  <si>
    <t>Sucumbíos</t>
  </si>
  <si>
    <t>Pago de energía eléctrica del CEBAF San Miguel, Puerto Providencia y el campamento por 12 meses</t>
  </si>
  <si>
    <t>Para pago de energía eléctrica del CEBAF San Miguel, Puerto Providencia y el campamento por 12 meses</t>
  </si>
  <si>
    <t>Pago del servicio de telefonía  de Puerto Providencia, el campamento, oficinas distritales por 12 meses y el internet de Puerto Providencia</t>
  </si>
  <si>
    <t>Para pago del servicio de telefonía y el internet  de Puerto Providencia, el campamento y las oficinas distritales por 12 meses</t>
  </si>
  <si>
    <t>Orden de compra por la adquisición del  servicio de Seguridad y vigilancia armada fijo 24 horas de lunes a domingo para el campamento por 2 meses</t>
  </si>
  <si>
    <t>Para la contratación del servicio de Seguridad y vigilancia para el campamento por 2 meses</t>
  </si>
  <si>
    <t>Orden de compra para el servicio de limpieza de interiores y exteriores tipo III del CEBAF San Miguel por 3 meses.</t>
  </si>
  <si>
    <t>Servicios de Aseo; Lavado de Vestimenta de Trabajo; Fumigación, Desinfección y Limpieza de Instalaciones</t>
  </si>
  <si>
    <t>Para la contratación del servicio de limpieza del CEBAF San Miguel por 3 meses</t>
  </si>
  <si>
    <t>Orden de compra para la adquisición de combustible diesel para los vehículos livianos de la institución</t>
  </si>
  <si>
    <t>Combustibles</t>
  </si>
  <si>
    <t xml:space="preserve">Para la adquisición de combustible desel para los vehículos livianos </t>
  </si>
  <si>
    <t>Pago de viaticos para el personal de la Dirección Distrital de Sucumbíos</t>
  </si>
  <si>
    <t xml:space="preserve">Para el pago de viaticos para el personal </t>
  </si>
  <si>
    <t>Orden de compra para el mantenimiento y reparación de los sistemas hidrosanitarios del CEBAF San Miguel, incluye: sistema y tablero electrico de las bombas de agua, reparaciones hidrisanitarias</t>
  </si>
  <si>
    <t>Edificios, Locales, Residencias y Cableado Estructurado (Instalación, Mantenimiento y Reparación)</t>
  </si>
  <si>
    <t>Recursos para el arreglo del sistema electrico e hidrosanitario del CEBAF San Miguel</t>
  </si>
  <si>
    <t>Orden de compra para el mantenimiento y reparación del generador electrico del CEBAF San miguel</t>
  </si>
  <si>
    <t>Maquinarias y Equipos (Instalación, Mantenimiento y Reparación)</t>
  </si>
  <si>
    <t>Para la contratación del servicio de mantenimiento de los equipos.</t>
  </si>
  <si>
    <t>contratación del servicio de mantenimiento de los vehículos livianos</t>
  </si>
  <si>
    <t>Vehículos (Servicio para Mantenimiento y Reparación)</t>
  </si>
  <si>
    <t>Para la contratación del servicio de mantenimiento de los vehículos livianos</t>
  </si>
  <si>
    <t>Orden de compra para la adquisición de ropa de trabajo y equpos de protección personal, para los trabajadores amparados por el codigo de trabajo contrato colectivo</t>
  </si>
  <si>
    <t>Vestuario, Lencería, Prendas de Protección y Accesorios para uniformes del personal de Protección, Vigilancia y Seguridad.</t>
  </si>
  <si>
    <t>Para la compra de Ropa de trabajo y prendas de protección para el personal amparado por el codigo de trabajo contrato colectivo</t>
  </si>
  <si>
    <t>Orden de compra para la adquisición de Materiales de oficina para la institución</t>
  </si>
  <si>
    <t>Para la compra de Materiales de oficina para la institución</t>
  </si>
  <si>
    <t>Orden de compra para la adquisición  de toners para la institución</t>
  </si>
  <si>
    <t>Materiales de Impresión, Fotografía, Reproducción y Publicaciones</t>
  </si>
  <si>
    <t>Para la compra de toners para la institución</t>
  </si>
  <si>
    <t>Orden de compra para la adquisición de neumaticos para los vehículos livianos de la institución</t>
  </si>
  <si>
    <t>Repuestos y Accesorios</t>
  </si>
  <si>
    <t>Para la compra de repuestos y accesorios para los vehículos livianos de la institución</t>
  </si>
  <si>
    <t>SZ1-DDC</t>
  </si>
  <si>
    <t>001 Gestión Institucional</t>
  </si>
  <si>
    <t>Dirección Distrital del Carchi</t>
  </si>
  <si>
    <t>Pago de Remuneraciones al personal LOSEP</t>
  </si>
  <si>
    <t>Carchi</t>
  </si>
  <si>
    <t>Se realiza la programación de acuerdo al Distributivo vigente</t>
  </si>
  <si>
    <t xml:space="preserve">Subsecretaría zonal </t>
  </si>
  <si>
    <t>Pago de salarios al personal de Código de Trabajo</t>
  </si>
  <si>
    <t>Pago del Décimo Tercer Sueldo</t>
  </si>
  <si>
    <t>Pago del Décimo Cuarto Sueldo</t>
  </si>
  <si>
    <t>Pago de Subsidio Cargas Familiares</t>
  </si>
  <si>
    <t>Pago de Subsidio Antigüedad</t>
  </si>
  <si>
    <t>Pago Aporte Patronal</t>
  </si>
  <si>
    <t>Pago Fondos de Reserva</t>
  </si>
  <si>
    <t>Fondos de Reserva</t>
  </si>
  <si>
    <t>Pago de Encargo</t>
  </si>
  <si>
    <t>Encargos</t>
  </si>
  <si>
    <t>Pago del Servicio de Agua Potable</t>
  </si>
  <si>
    <t>Programado de acuerdo al pago mensual del servicio agua potable</t>
  </si>
  <si>
    <t>Pago del Servicio de Energía Eléctrica</t>
  </si>
  <si>
    <t>Programado de acuerdo al pago mensual del servicio de energía eléctrica.</t>
  </si>
  <si>
    <t>Pago del Servicio de Telecomunicaciones</t>
  </si>
  <si>
    <t>Programado de acuerdo al pago mensual del servicio de telecomunicaciones</t>
  </si>
  <si>
    <t>Pago de Viáticos y Subsistencias en el Interior</t>
  </si>
  <si>
    <t>Programado de acuerdo a viáticos por pagar del año 2020.</t>
  </si>
  <si>
    <t>Orden de Compra para la adquisición de Materiales de Oficina</t>
  </si>
  <si>
    <t>Programado de acuerdo a la adquisición planificada de Materiales de Oficina.</t>
  </si>
  <si>
    <t>Orden de Compra para la adquisición de Materiales de Aseo</t>
  </si>
  <si>
    <t>Programado de acuerdo a la adquisición planificada de Materiales de Aseo.</t>
  </si>
  <si>
    <t>Orden de Compra para la Adquisición de toners para las impresoras.</t>
  </si>
  <si>
    <t>Programado de acuerdo a la adquisición planificada de toners para las impresoras de la institución.</t>
  </si>
  <si>
    <t>AUMENTO</t>
  </si>
  <si>
    <t>DISMINUCIÒN</t>
  </si>
  <si>
    <t>SALDO DISPONIBLE</t>
  </si>
  <si>
    <t>ASIGNADO 2023</t>
  </si>
  <si>
    <t>TOTAL (POA PROGRAMADO)</t>
  </si>
  <si>
    <t>RESUMEN DE REFORMA POR ITEM PRESUPUESTARIO</t>
  </si>
  <si>
    <t>Actividad</t>
  </si>
  <si>
    <t>ITEM</t>
  </si>
  <si>
    <t>MONTO CODIFICADO</t>
  </si>
  <si>
    <t>MONTO A INCREMENTAR</t>
  </si>
  <si>
    <t>MONTO A DISMINUIR</t>
  </si>
  <si>
    <t>MONTO ESIGEF ACTUALIZADO</t>
  </si>
  <si>
    <t>OBSERVACIONES</t>
  </si>
  <si>
    <t>Totales</t>
  </si>
  <si>
    <t>Provincia</t>
  </si>
  <si>
    <t>Edición, Impresión, Reproducción, Publicaciones, Suscripciones, Fotocopiado, Traducción, Empastado,
Enmarcación, Serigrafía, Fotografía, Carnetización, Filmación e Imágenes Satelitales</t>
  </si>
  <si>
    <t>Egresos por impresión y empastado de libros, folletos, revistas, memorias, instructivos, manuales y otros elementos oficiales;
reproducción de especies fiscales, suscripciones, fotocopiado, traducciones, enmarcaciones, serigrafías, fotografías,
carnetización; filmación e imágenes satelitales.</t>
  </si>
  <si>
    <t>Egresos por mantenimiento y reparación de edificios, locales, residencias por armada y desarmada de estaciones de trabajo,
mamparas, piso, techo y cableado estructurado.</t>
  </si>
  <si>
    <t>Mantenimiento y Reparación de Equipos y Sistemas Informáticos</t>
  </si>
  <si>
    <t>Egresos por mantenimiento y reparación de equipos y sistemas informáticos</t>
  </si>
  <si>
    <t>Combustibles y Lubricantes</t>
  </si>
  <si>
    <t>Egresos para combustibles, gas, lubricantes y aditivos en general</t>
  </si>
  <si>
    <t>Egresos para suministros y materiales de aseo y limpieza</t>
  </si>
  <si>
    <t>Egresos por la adquisición de repuestos y accesorios necesarios para el funcionamiento de los bienes.</t>
  </si>
  <si>
    <t xml:space="preserve">Herramientas y Equipos menores </t>
  </si>
  <si>
    <t>Egresos para la adquisición de herramientas y equipos menores</t>
  </si>
  <si>
    <t>Egresos para contratos de seguros personales, propiedades y otros</t>
  </si>
  <si>
    <t>Grupo de Gasto</t>
  </si>
  <si>
    <t>RESUMEN DE REFORMA Nro. 1 POR ITEM PRESUPUESTARIO</t>
  </si>
  <si>
    <t>RESUMEN DE REFORMA Nro. 2 POR ITEM PRESUPUESTARIO</t>
  </si>
  <si>
    <t>Dirección Distrital de Orellana</t>
  </si>
  <si>
    <t>Dirección Distrital de Pichincha</t>
  </si>
  <si>
    <t>Pichincha</t>
  </si>
  <si>
    <t>Dirección Distrital de Napo</t>
  </si>
  <si>
    <t>Dirección Distrital Chimborazo</t>
  </si>
  <si>
    <t>53</t>
  </si>
  <si>
    <t>57</t>
  </si>
  <si>
    <t>58</t>
  </si>
  <si>
    <t>Dirección Distrital de Cotopaxi</t>
  </si>
  <si>
    <t>Dirección Distrital de Tungurahua</t>
  </si>
  <si>
    <t>Dirección Distrital Pastaza</t>
  </si>
  <si>
    <t>Dirección Distrital de Manabí</t>
  </si>
  <si>
    <t xml:space="preserve">Dirección Distrital de Santo Domingo </t>
  </si>
  <si>
    <t>Dirección Distrital de Bolívar</t>
  </si>
  <si>
    <t>Dirección Distrital de Santa Elena</t>
  </si>
  <si>
    <t>Dirección Distrital del Guayas</t>
  </si>
  <si>
    <t>Dirección Distrital del Azuay</t>
  </si>
  <si>
    <t>Dirección Distrital Cañar</t>
  </si>
  <si>
    <t>99</t>
  </si>
  <si>
    <t>Dirección Distrital de Morona Santiago</t>
  </si>
  <si>
    <t>Dirección Distrital de Zamora Chinchipe</t>
  </si>
  <si>
    <t>Dirección Distrital de Loja</t>
  </si>
  <si>
    <t>Dirección Distrital de El Oro</t>
  </si>
  <si>
    <t>Superintendencia del Terminal Petrolero de Balao</t>
  </si>
  <si>
    <t>Insumos, Bienes, Materiales y Suministros para la Construcción, Eléctricos, Plomería, Carpintería, Señalización Vial, Navegación y Contra Incendios</t>
  </si>
  <si>
    <t>Superintendencia del Terminal Petrolero de La Libertad</t>
  </si>
  <si>
    <t>Superintendencia del Terminal Petrolero de El Salitral</t>
  </si>
  <si>
    <t>Subsecretaria de Puertos, Transporte Marítimo y Fluvial</t>
  </si>
  <si>
    <t>Servicios de Identificacion Marcacion Autentificacion Rastreo Monitoreo Seguimiento y o Trazabilidad</t>
  </si>
  <si>
    <t>Pasajes al Interior</t>
  </si>
  <si>
    <t>Lubricantes</t>
  </si>
  <si>
    <t>CGAF-DATH</t>
  </si>
  <si>
    <t>Programa 01-Administración Central</t>
  </si>
  <si>
    <t>Planta Central</t>
  </si>
  <si>
    <t>Dirección de Administración de Talento Humano</t>
  </si>
  <si>
    <t>Actividad 001- Gestión Institucional</t>
  </si>
  <si>
    <t>Pago de pensiones de jubilación patonal Sres. Jubilados Minsiterio de Transporte y Obras Públicas</t>
  </si>
  <si>
    <t>Adquisición de ropa de trabajo para los trabajadores del Ministerio de Transporte y Obras Públicas – Nivel Nacional 2023</t>
  </si>
  <si>
    <t>Adquisición de ropa de trabajo  para los trabajadores del Ministerio de Transporte y Obras Públicas a Nivel Nacional para el ejercicio fiscal 2023</t>
  </si>
  <si>
    <t>Contratación de la píliza de fidelidad tipo Blanket para  los servidores del Ministerio de Transporte y Obras Públicas - Planta Central 2023</t>
  </si>
  <si>
    <t>Contratación de la póliza de fidelidad tipo Blanket para  los servidores del Ministerio de Transporte y Obras Públicas - Planta Central 2023</t>
  </si>
  <si>
    <t>Contratación de la píliza de vida para los trabajadores del Ministerio de Transporte y Obras Públicas - Planta Central 2023</t>
  </si>
  <si>
    <t>Contratación de la póliza de vida para  los servidores del Ministerio de Transporte y Obras Públicas - Planta Central 2023</t>
  </si>
  <si>
    <t>Adquisición de señalización de seguridad para el Ministerio de Transporte y Obras Públicas MTOP, planta central</t>
  </si>
  <si>
    <t xml:space="preserve">Desratización del edificio de la Guardería </t>
  </si>
  <si>
    <t>CGAF-DADM</t>
  </si>
  <si>
    <t>Actividad 001 Gestión  Institucional</t>
  </si>
  <si>
    <t>Dirección de Administrativa</t>
  </si>
  <si>
    <t>Contratación del Servicio de Seguridad y Vigilancia para el MTOP en la Administración Central</t>
  </si>
  <si>
    <t>Contratación del serivicio de Mantenumiento de Ascensores</t>
  </si>
  <si>
    <t>Abastecimiento de Combustible para los vehículos livianos del MTOP en la Administración Central y de Tránsito</t>
  </si>
  <si>
    <t>Egresos por servicio de energía eléctrica, energía alternativa y sus relacionados.</t>
  </si>
  <si>
    <t>Servicio de Mantenimiento Preventivo y Correctivo de los Vehículos Multimarcas Livianos de la Administración Central del MTOP</t>
  </si>
  <si>
    <t>Egresos por hospedaje y alimentación de los servidores y trabajadores públicos en comisión de servicios dentro del país.</t>
  </si>
  <si>
    <t>Egresos para cubrir valores diarios de hospedaje y alimentación de los servidores y trabajadores públicos enviados en comisión de servicios al exterior.</t>
  </si>
  <si>
    <t>Viáticos y Subsistencias en el Exterior</t>
  </si>
  <si>
    <t>Adquisición de Materiales para el mantenimiento de Generadores</t>
  </si>
  <si>
    <t>Pago de matriculación vehicular anual</t>
  </si>
  <si>
    <t>Adquisición de Materiales de Aseo y Limpieza</t>
  </si>
  <si>
    <t xml:space="preserve">Contratación de Seguros </t>
  </si>
  <si>
    <t>Adquisición de Materiales de oficina</t>
  </si>
  <si>
    <t>ADQUISICIÓN DE SUMINISTROS DE IMPRESIÓN PARA LOS EQUIPOS MULTIFUNCIÓN DEL MTOP EN LA ADMINISTRACIÓN CENTRAL</t>
  </si>
  <si>
    <t>Reembolso de pasajes al interior</t>
  </si>
  <si>
    <t>Contratar el servicio de emisión de pasajes aéreos nacionales e internacionales para el Ministerio de Transporte y Obras Públicas Administración Central</t>
  </si>
  <si>
    <t>Pasajes al Exterior</t>
  </si>
  <si>
    <t>Dirección Jurídica de Contratción Pública</t>
  </si>
  <si>
    <t>“Contratación de la Herramienta Virtual y del Servicio de Consulta en la Base Normativa de da Legislación Ecuatoriana Jurídica para el MTOP”</t>
  </si>
  <si>
    <t>Arrendamiento y Licencias de Uso de Paquetes Informáticos</t>
  </si>
  <si>
    <t>Proceso de contratación por ínfima cuantía del Arrendamiento y Licencias de Uso de Paquetes Informáticos.-  “Contratación de la Herramienta Virtual y del Servicio de Consulta en la Base Normativa de da Legislación Ecuatoriana Jurídica para el MTOP”</t>
  </si>
  <si>
    <t>CGPGE-DTI</t>
  </si>
  <si>
    <t>Dirección de Tecnologías de la Información</t>
  </si>
  <si>
    <t>Convenio de pago para efectuar la cancelación de los valores pendientes por servicio de internet y transmisión de datos para MTOP 31-07-20 al 14-sep-2020</t>
  </si>
  <si>
    <t xml:space="preserve">Informe 30-jul-2020 motivado sobre las razones por las cuales no se realizó el procedimiento para la continuidad de los servicios prestados pro la CNT EP y sobre la necesidad por la cual no se podia suspender los servicios con la CNT, </t>
  </si>
  <si>
    <t>Renovación del Servicio continuo de Internet y transmisión de datos entre CNT-MTOP</t>
  </si>
  <si>
    <t>Contratar el Servicio de Internet y Enlaces dedicados para el Ministerio de Transporte y Obras Públicas a Nivel Nacional 2023</t>
  </si>
  <si>
    <t>Adquisición de partes y piezas (repuestos) para repotenciación de equipos en planta central</t>
  </si>
  <si>
    <t xml:space="preserve">Considerando la obsolescencia de los equipos de computadores de usuario final, es necesario la repotenciación de partes y piezas  para dicho equipamiento del MTOP </t>
  </si>
  <si>
    <t>Contratar el Servicio de actualización de certificados SSL del MTOP</t>
  </si>
  <si>
    <t>Para el aseguramiento de los servicios expuesto al internet del MTOP</t>
  </si>
  <si>
    <t>Contratar el Servicio de reconfiguración del firewall del MTOP</t>
  </si>
  <si>
    <t>Contratar el Servicio de Mantenimiento  para los UPS del Data Center Planta Central MTOP.</t>
  </si>
  <si>
    <t>Para el aseguramiento de los equipos del data center es necesario al contratación del servicio de mantenimiento en el MTOP</t>
  </si>
  <si>
    <t xml:space="preserve">Contratar el Servicio de Mantenimiento del Sistema Contra Incendios del Data Center del Edificio Matriz del MTOP. </t>
  </si>
  <si>
    <t>Contratar el Servicios de Mantenimiento Preventivo del Sistema de Aire Acondicionado del Data Center de Propiedad del Ministerio de Transporte y Obras Públicas.</t>
  </si>
  <si>
    <t>Contratar el servicio  de configuración de networking para el mtop a nivel nacional</t>
  </si>
  <si>
    <t>Contratar la implementación de arquitectura microservicios y esquema de seguridad para el Sistema Integrado de Transporte y Obras Públicas SITOP.</t>
  </si>
  <si>
    <t>Desarrollo Actualización Asistencia Técnica y soporte de Sistemas Informáticos</t>
  </si>
  <si>
    <t>El sitop tiene mas de 10 años funcionando, con este desarrollo se implementará  a el sistema de seguridad de accesos al  SITOP del MTOP.</t>
  </si>
  <si>
    <t>Contratar la renovación del Servicio de Correo Electrónico del MTOP a Nivel Nacional</t>
  </si>
  <si>
    <t>Se requiere la contratación del servicio de correo electrónico como suscripción de cuentas que permitan colaboración, asegurar la disponibilidad sin que se dependa del data center de matriz</t>
  </si>
  <si>
    <t>NUEVO CODIFICADO</t>
  </si>
  <si>
    <t>Difusión, Información y Publicidad</t>
  </si>
  <si>
    <t>Arrendamiento de Equipos Informáticos</t>
  </si>
  <si>
    <t>Total general</t>
  </si>
  <si>
    <t>Total Subsecretaria de Puertos, Transporte Marítimo y Fluvial</t>
  </si>
  <si>
    <t>Total Superintendencia del Terminal Petrolero de Balao</t>
  </si>
  <si>
    <t>Total Superintendencia del Terminal Petrolero de El Salitral</t>
  </si>
  <si>
    <t>Total Superintendencia del Terminal Petrolero de La Libertad</t>
  </si>
  <si>
    <t>Total Dirección de Administración de Talento Humano</t>
  </si>
  <si>
    <t>Total Dirección de Tecnologías de la Información</t>
  </si>
  <si>
    <t>Total Dirección Distrital de Esmeraldas</t>
  </si>
  <si>
    <t>Total Dirección Distrital de Imbabura</t>
  </si>
  <si>
    <t>Total Dirección Distrital de Sucumbíos</t>
  </si>
  <si>
    <t>Total Dirección Distrital del Carchi</t>
  </si>
  <si>
    <t>Total Dirección Distrital de Napo</t>
  </si>
  <si>
    <t>Total Dirección Distrital de Orellana</t>
  </si>
  <si>
    <t>Total Dirección Distrital de Pichincha</t>
  </si>
  <si>
    <t>Total Dirección Distrital Chimborazo</t>
  </si>
  <si>
    <t>Total Dirección Distrital de Cotopaxi</t>
  </si>
  <si>
    <t>Total Dirección Distrital de Tungurahua</t>
  </si>
  <si>
    <t>Total Dirección Distrital Pastaza</t>
  </si>
  <si>
    <t>Total Dirección Distrital de Manabí</t>
  </si>
  <si>
    <t xml:space="preserve">Total Dirección Distrital de Santo Domingo </t>
  </si>
  <si>
    <t>Total Dirección Distrital de Bolívar</t>
  </si>
  <si>
    <t>Total Dirección Distrital de Santa Elena</t>
  </si>
  <si>
    <t>Total Dirección Distrital del Guayas</t>
  </si>
  <si>
    <t>Total Dirección Distrital Cañar</t>
  </si>
  <si>
    <t>Total Dirección Distrital de Morona Santiago</t>
  </si>
  <si>
    <t>Total Dirección Distrital del Azuay</t>
  </si>
  <si>
    <t>Total Dirección Distrital de El Oro</t>
  </si>
  <si>
    <t>Total Dirección Distrital de Loja</t>
  </si>
  <si>
    <t>Total Dirección Distrital de Zamora Chinchipe</t>
  </si>
  <si>
    <t>Combustible</t>
  </si>
  <si>
    <t>Dirección Jurídica de Contratación Pública</t>
  </si>
  <si>
    <t>MONTO CERTIFICADO</t>
  </si>
  <si>
    <t>Nro. Certificción POA</t>
  </si>
  <si>
    <t>Memorando de Certificación POA</t>
  </si>
  <si>
    <t>Fecha de Certificación POA</t>
  </si>
  <si>
    <t>Egresos por servicios de telefonía fija y móvil, telegrafía, fax, radio telegráfico, satelital, internet, arrendamiento de canales de frecuencia y otros relacionados.</t>
  </si>
  <si>
    <t xml:space="preserve">Abastecimiento de
Combustible para los vehículos
livianos del MTOP en la
Administración Central y de
Tránsito
</t>
  </si>
  <si>
    <t>Abastecimiento de
Combustible para los vehículos
livianos del MTOP en la
Administración Central y de
Tránsito</t>
  </si>
  <si>
    <t>Adquisicion de paneles Led para el ministerio de transporte y Obras Publicas - Administración Central</t>
  </si>
  <si>
    <t>MONTO POR CERTIFICAR</t>
  </si>
  <si>
    <t>Insubsistente Certificación 002 con Memorando Nro. MTOP-DADM-2023-94-ME</t>
  </si>
  <si>
    <t>Egresos por el consumo de agua potable, provisión de agua y sus relacionados</t>
  </si>
  <si>
    <t>20 de enero de 2023</t>
  </si>
  <si>
    <t xml:space="preserve">20 de enero de 2023
</t>
  </si>
  <si>
    <t>21 de enero de 2023</t>
  </si>
  <si>
    <t>MTOP-CGPGE-2023-163-ME</t>
  </si>
  <si>
    <t xml:space="preserve"> 21 de enero de 2023</t>
  </si>
  <si>
    <t>19 de enero de 2023</t>
  </si>
  <si>
    <t xml:space="preserve">19 de enero de 2023
</t>
  </si>
  <si>
    <t>MTOP-CGPGE-2023-93-ME</t>
  </si>
  <si>
    <t>MTOP-CGPGE-2023-80-ME</t>
  </si>
  <si>
    <t>MTOP-CGPGE-2023-81-ME</t>
  </si>
  <si>
    <t xml:space="preserve">MTOP-CGPGE-2023-148-ME
</t>
  </si>
  <si>
    <t>MTOP-CGPGE-2023-152-ME</t>
  </si>
  <si>
    <t>MTOP-CGPGE-2023-154-ME</t>
  </si>
  <si>
    <t>MTOP-CGPGE-2023-184-ME</t>
  </si>
  <si>
    <t>MTOP-CGPGE-2023-181-ME</t>
  </si>
  <si>
    <t>MTOP-CGPGE-2023-180-ME</t>
  </si>
  <si>
    <t>MTOP-CGPGE-2023-169-ME</t>
  </si>
  <si>
    <t>MTOP-CGPGE-2023-160-ME</t>
  </si>
  <si>
    <t>MTOP-CGPGE-2023-94-ME</t>
  </si>
  <si>
    <t>MTOP-CGPGE-2023-131-ME</t>
  </si>
  <si>
    <t>MTOP-CGPGE-2023-97-ME</t>
  </si>
  <si>
    <t>MTOP-CGPGE-2023-75-ME</t>
  </si>
  <si>
    <t>18 de enero de 2023</t>
  </si>
  <si>
    <t>Adquisición de Discos de
estado sólido y
Memorias RAM para la
repotenciación de
computadores del MTOP
planta central</t>
  </si>
  <si>
    <t>Repuestos y
accesorios</t>
  </si>
  <si>
    <t>Contrato Servicio de Internet y Transmisión de Datos para el Ministerio de Transporte y Obras Públicas a Nivel Nacional</t>
  </si>
  <si>
    <t xml:space="preserve">065
</t>
  </si>
  <si>
    <t>id</t>
  </si>
  <si>
    <t>MTOP-CGPGE-2023-132-ME
MTOP-CGPGE-2023-280-ME</t>
  </si>
  <si>
    <t>20 de enero de 2023
27 de enero de 2023</t>
  </si>
  <si>
    <t xml:space="preserve">Egresos por servicios de identificación, marcación, autentificación,rastreo,monitoreo, seguimiento y/o trazabilidad, relacionados con mecanismos de control para
reconocer y/o diferenciar los bienes de origen lícito.
</t>
  </si>
  <si>
    <t xml:space="preserve">Contratación de servicio de internet EOD'S MTOP 2023
</t>
  </si>
  <si>
    <t>INSUBSISTENTE CERTIFICACIÓN 261</t>
  </si>
  <si>
    <t>Contratar el servicio de
mantenimiento del Switch de
núcleo del MTOP</t>
  </si>
  <si>
    <t>Datos</t>
  </si>
  <si>
    <t>Suma de MONTO CERTIFICADO</t>
  </si>
  <si>
    <t>Enero2</t>
  </si>
  <si>
    <t>Febrero2</t>
  </si>
  <si>
    <t>Marzo2</t>
  </si>
  <si>
    <t>Abril2</t>
  </si>
  <si>
    <t>Mayo2</t>
  </si>
  <si>
    <t>Junio2</t>
  </si>
  <si>
    <t>Julio2</t>
  </si>
  <si>
    <t>Agosto2</t>
  </si>
  <si>
    <t>Septiembre2</t>
  </si>
  <si>
    <t>Octubre2</t>
  </si>
  <si>
    <t>Noviembre2</t>
  </si>
  <si>
    <t>Diciembre2</t>
  </si>
  <si>
    <t>Unidad Consolidadora</t>
  </si>
  <si>
    <t>Suma de ASIGNADO 2023</t>
  </si>
  <si>
    <t>Suma de AUMENTO</t>
  </si>
  <si>
    <t>Suma de DISMINUCIÒN</t>
  </si>
  <si>
    <t>Egresos para obligaciones por responsabilidad patronal interpuestas por el IESS.</t>
  </si>
  <si>
    <t>Obligaciones con el IESS por Responsabilidad Patronal</t>
  </si>
  <si>
    <t>Dirección Nacional de Administración de Delegaciones</t>
  </si>
  <si>
    <t>Se liquidó la Certificación POA 403 con Memorando Nro. MTOP-DADM-2023-303-ME</t>
  </si>
  <si>
    <t>Dirección Financiera</t>
  </si>
  <si>
    <t>Dirección Distrital de Los Ríos</t>
  </si>
  <si>
    <t>Dirección Administrativa</t>
  </si>
  <si>
    <t>Total Dirección Administrativa</t>
  </si>
  <si>
    <t>Total Dirección Distrital de Los Ríos</t>
  </si>
  <si>
    <t>Dirección de Comunicación Social y Atención al Ciudadano</t>
  </si>
  <si>
    <t>(Todas)</t>
  </si>
  <si>
    <t>Transferencia de Recursos al MEF</t>
  </si>
  <si>
    <t>Total</t>
  </si>
  <si>
    <t>Incremento al techo Comunicación Social (abril)</t>
  </si>
  <si>
    <t>Incremento al techo emergencia Calamidad Pública Marzo 2023 - (abril)</t>
  </si>
  <si>
    <t>Dirección de Planificación e Inversión</t>
  </si>
  <si>
    <t>Total Dirección de Planificación e Inversión</t>
  </si>
  <si>
    <t>Subsecretaría de Infraestructura</t>
  </si>
  <si>
    <t>Incremento al techo viáticos Planta Central mayo 2023</t>
  </si>
  <si>
    <t>Dirección de Patrocinio Legal y Coactivas</t>
  </si>
  <si>
    <t>Desconcentración -Planta Central</t>
  </si>
  <si>
    <t>Suma de Codificado</t>
  </si>
  <si>
    <t>Justificación</t>
  </si>
  <si>
    <t>Disponible</t>
  </si>
  <si>
    <t>Codificado</t>
  </si>
  <si>
    <t>Reservado por reformas en tránsito 
( c )</t>
  </si>
  <si>
    <t>Monto Certificado
( b )</t>
  </si>
  <si>
    <t>Presupuesto
( a )</t>
  </si>
  <si>
    <t>ID</t>
  </si>
  <si>
    <t>Desconcentración - Planta Central</t>
  </si>
  <si>
    <t>Código Actividad</t>
  </si>
  <si>
    <t>2</t>
  </si>
  <si>
    <t>(en blanco)</t>
  </si>
  <si>
    <t>Total Dirección Jurídica de Contratación Pública</t>
  </si>
  <si>
    <t>Suma de NUEVO CODIFICADO (Presupuesto)</t>
  </si>
  <si>
    <t>Suma de RESERVADO</t>
  </si>
  <si>
    <t>1</t>
  </si>
  <si>
    <t>Comprobación disponibles</t>
  </si>
  <si>
    <t>DISPONIBLE</t>
  </si>
  <si>
    <t>Disponible
( d= a -b c )</t>
  </si>
  <si>
    <t>Incremento
( e )</t>
  </si>
  <si>
    <t>Disminución
( f )</t>
  </si>
  <si>
    <t>Nuevo Disponible 
(g = d-e-f)</t>
  </si>
  <si>
    <t>Desconcentración: Planta Central-Zonal</t>
  </si>
  <si>
    <t>EJERCICIO</t>
  </si>
  <si>
    <t>ENTIDAD</t>
  </si>
  <si>
    <t>UNIDAD_EJECUTORA</t>
  </si>
  <si>
    <t>UNIDAD_DESCONCENTRADA</t>
  </si>
  <si>
    <t>PROGRAMA</t>
  </si>
  <si>
    <t>SUBPROGRAMA</t>
  </si>
  <si>
    <t>PROYECTO</t>
  </si>
  <si>
    <t>ACTIVIDAD</t>
  </si>
  <si>
    <t>OBRA</t>
  </si>
  <si>
    <t>ÍTEMS</t>
  </si>
  <si>
    <t>GEOGRAFICO</t>
  </si>
  <si>
    <t>FUENTE</t>
  </si>
  <si>
    <t xml:space="preserve">ORGANISMO </t>
  </si>
  <si>
    <t>CORRELATIVO</t>
  </si>
  <si>
    <t>NOMBRE_ENTIDAD</t>
  </si>
  <si>
    <t>NOMBRE_GEOGRAFICO</t>
  </si>
  <si>
    <t>ASIGNADO</t>
  </si>
  <si>
    <t>CODIFICADO</t>
  </si>
  <si>
    <t>RESERVADO_NEGATIVO</t>
  </si>
  <si>
    <t>CERTIFICADO</t>
  </si>
  <si>
    <t>COMPROMISO</t>
  </si>
  <si>
    <t>DEVENGADO</t>
  </si>
  <si>
    <t>PAGADO</t>
  </si>
  <si>
    <t>SALDO_DISPONIBLE</t>
  </si>
  <si>
    <t>BOLIVAR</t>
  </si>
  <si>
    <t>GUARANDA</t>
  </si>
  <si>
    <t>GUAYAS</t>
  </si>
  <si>
    <t>GUAYAQUIL</t>
  </si>
  <si>
    <t>LOS RIOS</t>
  </si>
  <si>
    <t>BABAHOYO</t>
  </si>
  <si>
    <t>SANTA ELENA</t>
  </si>
  <si>
    <t>UNIDAD EJE+PRG+PROY+ACT+ITEMS+FUENTE</t>
  </si>
  <si>
    <t>COD. PROG</t>
  </si>
  <si>
    <t>COD. ACT</t>
  </si>
  <si>
    <t>Código programa</t>
  </si>
  <si>
    <t>Cod. Unidad</t>
  </si>
  <si>
    <t>e-SIGEF</t>
  </si>
  <si>
    <t>Suma de Incremento</t>
  </si>
  <si>
    <t>Suma de Disminución</t>
  </si>
  <si>
    <t>Suma de Nuevo Codificado</t>
  </si>
  <si>
    <t>PLAN OPERATIVO ANUAL</t>
  </si>
  <si>
    <t>PERÍODO:</t>
  </si>
  <si>
    <t>PROGRAMA 01 ADMINISTRACIÓN CENTRAL</t>
  </si>
  <si>
    <t>ACTIVIDAD 001 - GESTIÓN INSTITUCIONAL</t>
  </si>
  <si>
    <t>AGUA POTABLE</t>
  </si>
  <si>
    <t>ENERGÍA ELÉCTRICA</t>
  </si>
  <si>
    <t>TELECOMUNICACIONES</t>
  </si>
  <si>
    <t>SERVICIO DE CORREO</t>
  </si>
  <si>
    <t>VIÁTICOS Y SUBSISTENCIAS EN EL INTERIOR</t>
  </si>
  <si>
    <t>MATERIALES DE ASEO</t>
  </si>
  <si>
    <t>MANTENIMIENTO Y REPARACIÓN DE EQUIPOS Y SISTEMAS INFORMÁTICOS</t>
  </si>
  <si>
    <t>SEGUROS</t>
  </si>
  <si>
    <t>SERVICIO DE SEGURIDAD Y VIGILANCIA</t>
  </si>
  <si>
    <t>COMBUSTIBLES</t>
  </si>
  <si>
    <t>Cod. Unidad requirente</t>
  </si>
  <si>
    <t xml:space="preserve">Requerimiento: </t>
  </si>
  <si>
    <t>UNID EJECUTORA</t>
  </si>
  <si>
    <t>ESIGEF: UNIDAD EJE+PRG+ACT+ITEMS+FUENTE</t>
  </si>
  <si>
    <r>
      <t>Ref. POA Gto Permanente Nro.</t>
    </r>
    <r>
      <rPr>
        <b/>
        <sz val="10"/>
        <color indexed="8"/>
        <rFont val="Calibri"/>
        <family val="2"/>
      </rPr>
      <t xml:space="preserve"> </t>
    </r>
  </si>
  <si>
    <t>DISPONIBLE ESIGEF</t>
  </si>
  <si>
    <t>POA</t>
  </si>
  <si>
    <t>COMPROMETIDO</t>
  </si>
  <si>
    <t>RESERVADO -</t>
  </si>
  <si>
    <t>COMPROBACIÓN</t>
  </si>
  <si>
    <t>Presupuesto POA
(USD)</t>
  </si>
  <si>
    <t>Disponible POA (Presupuesto POA-Reservado POA-CP anteriores )
(USD)</t>
  </si>
  <si>
    <t>ID POA</t>
  </si>
  <si>
    <t>Ítem Presupuestario</t>
  </si>
  <si>
    <t>Fuente (Esigef)</t>
  </si>
  <si>
    <t>Código de Unidad Requiriente</t>
  </si>
  <si>
    <t>Descripción del ítem Presupuestario</t>
  </si>
  <si>
    <t>Códificado (Esigef) USD</t>
  </si>
  <si>
    <t>Reservado en Negativo (Esigef) USD</t>
  </si>
  <si>
    <t>Certificado (Esigef) USD</t>
  </si>
  <si>
    <t>Compromiso (Esigef) USD</t>
  </si>
  <si>
    <t>Devengado (Esigef) USD</t>
  </si>
  <si>
    <t>Disponible (Esigef) USD</t>
  </si>
  <si>
    <t>I Trimestre</t>
  </si>
  <si>
    <t>III Trimestre</t>
  </si>
  <si>
    <t>IV Trimestre</t>
  </si>
  <si>
    <t>Programa (Esigef) ###</t>
  </si>
  <si>
    <t>Actividad (Esigef) ###</t>
  </si>
  <si>
    <t>II Trimestre</t>
  </si>
  <si>
    <t>PRIMER TRIMESTRE</t>
  </si>
  <si>
    <t>SEGUNDO TRIMESTRE</t>
  </si>
  <si>
    <t>TERCER TRIMESTRE</t>
  </si>
  <si>
    <t>CUARTO TRIMESTRE</t>
  </si>
  <si>
    <t>Monto Solicitud de Certificación de Planificación
(USD)</t>
  </si>
  <si>
    <t>Nuevo Saldo  Disponible en POA
(USD)</t>
  </si>
  <si>
    <t>PASAJES AL INTERIOR</t>
  </si>
  <si>
    <t>LUBRICANTES</t>
  </si>
  <si>
    <t>ALMACENAMIENTO, EMBALAJE, DESEMBALAJE, ENVASE, DESENVASE Y RECARGA DE EXTINTORES</t>
  </si>
  <si>
    <t>SUBSECRETARÍA ZONAL 5</t>
  </si>
  <si>
    <t>DIRECCIÓN DISTRITAL BOLÍVAR</t>
  </si>
  <si>
    <t>VIÁTICOS AL PERSONAL DE LA DIRECCIÓN DISTRITAL DE BOLÍVAR</t>
  </si>
  <si>
    <t>MATRICULACIÓN DE LOS VEHÍCULOS DE LA DIRECCIÓN DISTRITAL DE BOLÍVAR</t>
  </si>
  <si>
    <t>SERVICIOS BÁSICOS DE ENERGÍA ELÉCTRICA PARA LA DIRECCIÓN DISTRITAL DE LOS RÍOS</t>
  </si>
  <si>
    <t>SERVICIOS BÁSICOS DE TELECOMUNICACIONES PARA LA DIRECCIÓN DISTRITAL DE LOS RÍOS</t>
  </si>
  <si>
    <t>ADQUISICIÓN DE COMBUSTIBLE PARA LA DIRECCIÓN DISTRITAL DE LOS RÍOS</t>
  </si>
  <si>
    <t>ADQUISICIÓN DE EQUIPOS DE PROTECCIÓN DE LA DIRECCIÓN DISTRITAL DE LOS RÍOS</t>
  </si>
  <si>
    <t>ADQUISICIÓN DE ROPA DE TRABAJO DE LA DIRECCIÓN DISTRITAL DE LOS RÍOS</t>
  </si>
  <si>
    <t>ADQUISICIÓN DE MATERIALES DE OFICINAS PARA LA DIRECCIÓN DISTRITAL DE LOS RÍOS</t>
  </si>
  <si>
    <t xml:space="preserve">MATRICULACIÓN DEL PARQUE  AUTOMOTOR DE LA DIRECCIÓN DISTRITAL DE LOS RÍOS </t>
  </si>
  <si>
    <t>PÓLIZA DE FIDELIDAD PARA PERSONAL DE LA DIRECCIÓN DISTRITAL DE LOS RÍOS</t>
  </si>
  <si>
    <t>PÓLIZA DE VIDA PARA PERSONAL DE CÓDIGO DE TRABAJO DE LA DIRECCIÓN DISTRITAL DE LOS RÍOS</t>
  </si>
  <si>
    <t>DIRECCIÓN DISTRITAL GUAYAS</t>
  </si>
  <si>
    <t>SERVICIOS BÁSICOS AGUA POTABLE DE LA DIRECCIÓN DISTRITAL DEL GUAYAS</t>
  </si>
  <si>
    <t>SERVICIOS BÁSICOS TELÉFONOS DE LA DIRECCIÓN DISTRITAL DEL GUAYAS</t>
  </si>
  <si>
    <t>SERVICIO DE DESPACHO DE CORREO INSTITUCIONAL A NIVEL NACIONAL</t>
  </si>
  <si>
    <t>SERVICIO DE RECARGA DE EXTINTORES DE LA DIRECCIÓN DISTRITAL DEL GUAYAS Y SUBSECRETARIA ZONAL 5</t>
  </si>
  <si>
    <t>VIÁTICOS Y SUBSISTENCIAS EN EL INTERIOR DE LA DIRECCIÓN DISTRITAL DEL GUAYAS Y SUBSECRETARÍA ZONAL 5</t>
  </si>
  <si>
    <t>ADQUISICIÓN DE REPUESTOS PARA VEHÍCULO LIVIANOS PARA LOS VEHÍCULOS DE LA DIRECCIÓN DISTRITAL DEL GUAYAS</t>
  </si>
  <si>
    <t>MATRICULACIÓN  Y REVISIÓN TÉCNICA VEHICULAR PARA LOS VEHÍCULOS DE LA DIRECCIÓN DISTRITAL DEL GUAYAS</t>
  </si>
  <si>
    <t>DIRECCIÓN DISTRITAL COTOPAXI</t>
  </si>
  <si>
    <t>GASTO PERSONAL</t>
  </si>
  <si>
    <t>Monto Certificado POA
(USD)</t>
  </si>
  <si>
    <t>TASAS GENERALES IMPUESTOS CONTRIBUCIONES PERMISOS LICENCIAS Y PATENTES</t>
  </si>
  <si>
    <t>PROGRAMA 56 MEJORAMIENTO Y MANTENIMIENTO DEL TRANSPORTE VIAL</t>
  </si>
  <si>
    <t>PROGRAMA 57 INCREMENTO DE INFRAESTRUCTURA DEL TRANSPORTE VIAL</t>
  </si>
  <si>
    <t>A JUBILADOS PATRONALES</t>
  </si>
  <si>
    <t>SERVICIOS BÁSICOS PAGO DE AGUA POTABLE PARA LA DIRECCIÓN DISTRITAL DE LOS RÍOS</t>
  </si>
  <si>
    <t>ADQUISICIÓN Y RECARGA DE SALDO EN DISPOSITIVO TAG PARA LOS VEHÍCULOS DE LA DIRECCIÓN DISTRITAL DEL GUAYAS</t>
  </si>
  <si>
    <t>CERTIFICACIÓN DE PLANIFICACIÓN DE GASTO PERMANENTE: XXX</t>
  </si>
  <si>
    <t>SERVICIOS DE IDENTIFICACIÓN, MARCACIÓN, AUTENTIFICACIÓN, RASTREO, MONITOREO, SEGUIMIENTO Y/O TRAZABILIDAD</t>
  </si>
  <si>
    <t>MAQUINARIAS Y EQUIPOS (INSTALACIÓN, MANTENIMIENTO Y REPARACIÓN)</t>
  </si>
  <si>
    <t>SERVICIO DE GUARDERÍA</t>
  </si>
  <si>
    <t>ADQUISICIÓN DE TONNERS PARA PARA LAS IMPRESORAS DE LA DIRECCIÓN DISTRITAL DE BOLÍVAR</t>
  </si>
  <si>
    <t>ADQUISICIÓN DE SUMINISTROS Y MATERIALES DE OFICINA PARA LA DIRECCIÓN DISTRITAL DEL GUAYAS Y SUBSECRETARÍA ZONAL 5</t>
  </si>
  <si>
    <t>MATERIALES DE OFICINA</t>
  </si>
  <si>
    <t>TASAS Y CONTRIBUCIONES DE LOS PREDIOS DE LA DIRECCIÓN DISTRITAL DE BOLÍVAR</t>
  </si>
  <si>
    <t>CONTRATACIÓN DE PÓLIZA DE SEGUROS PARA LOS VEHICULOS LIVIANOS DE LA DIRECCION DISTRITAL 09D05-TARQUI-1, TENGUEL -GUAYASMTOP</t>
  </si>
  <si>
    <t>DIRECCION DISTRITAL 02D01-GUARANDA-BOLIVAR-MIT</t>
  </si>
  <si>
    <t>DIRECCION DISTRITAL 09D05-TARQUI-1 TENGUEL-GUAYAS-MIT</t>
  </si>
  <si>
    <t>DIRECCION DISTRITAL 12D01-BABA-BABAHOYO-MONTALVO- LOS RIOS-MIT</t>
  </si>
  <si>
    <t>DIRECCION DISTRITAL 24D01-SANTA ELENA-SANTA ELENA-MIT</t>
  </si>
  <si>
    <t>MINISTERIO DE INFRAESTRUCTURA Y TRANSPORTE - MIT</t>
  </si>
  <si>
    <t>ADQUISICIÓN DE MATERIALES DE ASEO PARA LA DIRECCIÓN DISTRITAL DE LOS RÍOS</t>
  </si>
  <si>
    <t>COSTAS JUDICIALES TRAMITES NOTARIALES LEGALIZACION DE DOCUMENTOS Y ARREGLOS EXTRAJUDICIALES</t>
  </si>
  <si>
    <t>ADQUISICIÓN DE MATERIALES DE LIMPIEZA Y DESINFECCIÓN PARA LA DIRECCIÓN DISTRITAL DEL GUAYAS Y SUBSECRETARÍA ZONAL 5</t>
  </si>
  <si>
    <t>ADQUISICIÓN DE INSUMOS Y CONSUMIBLES PARA EQUIPOS DE IMPRESIÓN DE LA DIRECCIÓN DISTRITAL DEL GUAYAS</t>
  </si>
  <si>
    <t>MANTENIMIENTO CORRECTIVO Y PREVENTIVO DE IMPRESORAS Y ESCÁNERES DE LA DIRECCIÓN DISTRITAL DEL GUAYAS</t>
  </si>
  <si>
    <t>REMUNERACIONES UNIFICADAS</t>
  </si>
  <si>
    <t>SALARIOS UNIFICADOS</t>
  </si>
  <si>
    <t>DECIMO TERCER SUELDO</t>
  </si>
  <si>
    <t>DECIMO CUARTO SUELDO</t>
  </si>
  <si>
    <t>COMPENSACIÓN POR TRANSPORTE</t>
  </si>
  <si>
    <t>ALIMENTACIÓN</t>
  </si>
  <si>
    <t>POR CARGAS FAMILIARES</t>
  </si>
  <si>
    <t>SUBSIDIO DE ANTIGÜEDAD</t>
  </si>
  <si>
    <t>HORAS EXTRAORDINARIAS Y SUPLEMENTARIAS</t>
  </si>
  <si>
    <t>SERVICIOS PERSONALES POR CONTRATO</t>
  </si>
  <si>
    <t>ENCARGOS</t>
  </si>
  <si>
    <t>APORTE PATRONAL</t>
  </si>
  <si>
    <t>FONDO DE RESERVA</t>
  </si>
  <si>
    <t>Fecha de elaboración:</t>
  </si>
  <si>
    <t xml:space="preserve">e-SIGEF: </t>
  </si>
  <si>
    <t>PLAN OPERATIVO ANUAL CORRIENTE - 2026</t>
  </si>
  <si>
    <t>POA: 12-01-2026</t>
  </si>
  <si>
    <t xml:space="preserve">REPUESTOS Y ACCESORIOS
</t>
  </si>
  <si>
    <t>MATERIALES DE IMPRESIÓN, FOTOGRAFÍA, REPRODUCCIÓN Y PUBLICACIONES</t>
  </si>
  <si>
    <t xml:space="preserve">COSTAS JUDICIALES, TRÁMITE NOTARIALES,  LEGALIZACIÓN DE DOCUMENTOS Y ARREGLOS EXTRAJUDICIALES.
</t>
  </si>
  <si>
    <t>PAGO DEL SERVICIO DEL AGUA POTABLE  PARA LOS  CAMPAMENTOS DE LA DIRECCIÓN DISTRITAL DE BOLÍVAR</t>
  </si>
  <si>
    <t>PAGO DEL SERVICIO DE ENERGÍA ELÉCTRICA DE LOS CAMPAMENTOS DE LA DIRECCIÓN DISTRITAL DE BOLÍVAR.</t>
  </si>
  <si>
    <t>PAGO DEL SERVICIO DE TELECOMUNICACIÓN DE LA DIRECCIÓN DISTRITAL DE BOLÍVAR.</t>
  </si>
  <si>
    <t>PAGO DEL SERVICIO DE COMBUSTIBLE PARA LOS VEHICULOS DE LA DIRECCIÓN DISTRITAL DE BOLÍVAR.</t>
  </si>
  <si>
    <t>PAGO DE VIÁTICOS AL PERSONAL DE LA DIRECCIÓN DISTRITAL DE BOLÍVAR</t>
  </si>
  <si>
    <t>ADQUISICIÓN DE ROPA DE TRABAJO PARA EL  PERSONAL DE CÓDIGO DE TRABAJO DE LA DIRECCIÓN DISTRITAL DE BOLÍVAR</t>
  </si>
  <si>
    <t>VESTUARIO LENCERÍA PRENDAS DE PROTECCIÓN INSUMOS Y ACCESORIOS PARA UNIFORMES DEL PERSONAL DE PROTECCIÓN VIGILANCIA Y SEGURIDAD</t>
  </si>
  <si>
    <t>ADQUISICIÓN DE EQUIPOS DE PROTECCIÓN PERSONAL EPP PARA LOS TRABAJADORES Y SERVIDORES DE LA DIRECCIÓN  DISTRITAL DE BOLÍVAR</t>
  </si>
  <si>
    <t>CONTRATACIÓN DE PÓLIZAS DE SEGUROS DE VIDA PARA PERSONAL DE CODIGO DE TRABAJO DE LOS EMPLEADOS DE LA DIRECCIÓN DISTRITAL DE BOLÍVAR</t>
  </si>
  <si>
    <t>TRÁMITE DE INSCRIPCIÓN DEL REGISTRO DE LA PROPIEDAD</t>
  </si>
  <si>
    <t>SERVICIOS BÁSICOS LUZ DE LA DIRECCIÓN DISTRITAL DEL GUAYAS</t>
  </si>
  <si>
    <t>SERVICIO DE DESPACHO DE CORREO INSTITUCIONAL A NIVEL NACIONAL AÑO 2025</t>
  </si>
  <si>
    <t>SERVICIO DE CORRESPONDENCIA DE LA OFICINA TECNICA GUAYAS</t>
  </si>
  <si>
    <t>CONTRATACIÓN DEL SERVICIO DE ALQUILER DE DISPOSITIVOS Y  RASTREO SATELITAL GPS Y MONITOREO  PERMANENTE PARA LOS  VEHÍCULOS LIVIANOS, PESADOS Y MAQUINARIAS DEL MINISTERIO DE TRANSPORTE Y OBRAS PÚBLICAS – DISTRITAL 09D05-TARQUI-1, TENGUEL-GUAYAS-MIT</t>
  </si>
  <si>
    <t>PAGO BENEFICIO DE GUARDERÍA AL PERSONAL DE LA DIRECCIÓN DE TRANSPORTE Y OBRAS PÚBLICAS  DISTRITAL DEL GUAYAS</t>
  </si>
  <si>
    <t>SERVICIO DE MONITOREO GPS(EQUIPO EN PRESTAMO+ SERVICIO)</t>
  </si>
  <si>
    <t>SERVICIO DE ABASTECIMIENTO DE COMBUSTIBLE PARA LOS VEHÍCULOS DE LA DIRECCIÓN DISTRITAL DE OBRAS PÚBLICAS DEL MIT-GUAYAS</t>
  </si>
  <si>
    <t>ADQUISICIÓN DE PASAJES PARA EL PERSONAL DE LA DIRECCION DISTRITAL GUAYAS</t>
  </si>
  <si>
    <t>CONTRATACIÓN DE SERVICIO PARA LA EMISIÓN DE BOLETOS AÉREOS AL INTERIOR PARA EL MINISTERIO DE DESARROLLO URBANO Y VIVIENDA</t>
  </si>
  <si>
    <t>SERVICIO DE MANTENIMIENTO PREVENTIVO Y CORRECTIVO DE DOS
VEHICULOS LIVIANOS DE LA DIRECCIÓN DE TRANSPORTE Y OBRAS PÚBLICAS DISTRITAL DE GUAYAS</t>
  </si>
  <si>
    <t xml:space="preserve">VEHÍCULOS (SERVICIO PARA MANTENIMIENTO Y REPARACIÓN) </t>
  </si>
  <si>
    <t xml:space="preserve">ADQUISICIÓN DE LUBRICANTES, GRASAS, LÍQUIDOS DE FRENOS PARA LOS VEHICULOS LIVIANOS DE LA DIRECCIÓN DISTRITAL DE OBRAS PÚBLICAS DEL MIT-GUAYAS </t>
  </si>
  <si>
    <t>ADQUISICIÓN DE SUMINISTROS Y
MATERIALES DE OFICINA PARA LA DIRECCIÓN
DISTRITAL DEL GUAYAS Y SUBSECRETARÍA
ZONAL 5</t>
  </si>
  <si>
    <t xml:space="preserve">DIRECCIÓN DISTRITAL LOS RIOS </t>
  </si>
  <si>
    <t>DIRECCIÓN DISTRITAL DE SANTA ELENA</t>
  </si>
  <si>
    <t>SERVICIO DE TELEFONÍA FIJA DE LA DIRECCIÓN DISTRITAL 24D01 SANTA ELENA - MIT</t>
  </si>
  <si>
    <t>SERVICIO DE ABASTECIMIENTO DE COMBUSTIBLE SÚPER, ECO Y DIESEL PARA LOS VEHÍCULOS LIVIANOS DE LA DIRECCIÓN DISTRITAL 24D01 SANTA ELENA - MIT</t>
  </si>
  <si>
    <t>SERVICIO DE RECARGA DE EXTINTORES DE LA DIRECCIÓN DISTRITAL 24D01 SANTA ELENA - MIT</t>
  </si>
  <si>
    <t>SERVICIO DE EMISIÓN DE PASAJES AÉREOS EN RUTAS NACIONALES PARA AUTORIDADES, FUNCIONARIOS Y SERVIDORES DE LA DIRECCIÓN DISTRITAL 24D01 SANTA ELENA - MIT</t>
  </si>
  <si>
    <t>VIÁTICOS Y SUBSISTENCIAS EN EL INTERIOR PARA PERSONAL DE LA DIRECCIÓN DISTRITAL 24D01 SANTA ELENA- MIT</t>
  </si>
  <si>
    <t>MANTENIMIENTO DE AIRES ACONDCIONADOS DE LAS OFICINAS ADMINISTRATIVAS  DE LA DIRECCIÓN DISTRITAL 24D01 SANTA ELENA- MIT</t>
  </si>
  <si>
    <t>MANTENIMIENTO CORRECTIVO Y PREVENTIVO DE IMPRESORAS Y ESCÁNERES DE LA DIRECCIÓN DISTRITAL 24D01 SANTA ELENA- MIT</t>
  </si>
  <si>
    <t>CONTRATACIÓN DEL SERVICIO DE MANTENIMIENTO Y REPARACIONES DE LOS  VEHICULOS LIVIANOS DE LA DIRECCIÓN DISTRITAL 24D01 SANTA ELENA- MIT</t>
  </si>
  <si>
    <t>ADQUISICIÓN DE ROPA DE TRABAJO Y EQUIPOS DE PROTECCIÓN PARA EL PERSONAL  DE CÓDIGO DE TRABAJO DE LA DIRECCIÓN DISTRITAL 24D01 SANTA ELENA- MIT</t>
  </si>
  <si>
    <t>ADQUISICIÓN DE LUBRICANTES PARA LOS VEHÍCULOS LIVIANOS DE LA DIRECCIÓN DISTRITAL 24D01 SANTA ELENA- MIT</t>
  </si>
  <si>
    <t>ADQUISICIÓN DE SUMINISTROS Y MATERIALES DE OFICINA PARA LA DIRECCIÓN DISTRITAL 24D01 SANTA ELENA- MIT</t>
  </si>
  <si>
    <t>ADQUISICIÓN DE REPUESTOS PARA LOS VEHÍCULOS LIVIANOS DE LA DIRECCIÓN DISTRITAL 24D01 SANTA ELENA- MIT</t>
  </si>
  <si>
    <t>ADQUISICIÓN DE NEUMÁTICOS PARA VEHÍCULOS LIVIANOS DE LA DIRECCIÓN DISTRITAL 24D01 SANTA ELENA- MIT</t>
  </si>
  <si>
    <t>RENOVACIÓN DE MATRICULACIÓN  Y REVISIÓN VEHÍCULAR DE LA DIRECCIÓN DISTRITAL 24D01 SANTA ELENA - MIT</t>
  </si>
  <si>
    <t>RENOVACIÓN DEL PERMISO DEL CUERPO DE BOMBEROS DE LA DIRECCIÓN DISTRITAL 24D01 SANTA ELENA - MIT</t>
  </si>
  <si>
    <t xml:space="preserve">PAGO DE IMPUESTO PREDIAL CONJUNTO HABITACIONAL EX MIDUVI </t>
  </si>
  <si>
    <t>PAGO DE PEAJES PARA LOS FUNCIONARIOS CONDUCTORES DE LOS VEHÍCULOS DE LA DIRECCIÓN DISTRITAL 24D01 SANTA ELENA- MIT</t>
  </si>
  <si>
    <t>CONTRATACIÓN DE UNA PÓLIZA DE SEGUROS DE VIDA PARA LOS TRABAJADORES DE CÓDIGO DE TRABAJO DE LA DIRECCIÓN DISTRITAL 24D01 SANTA ELENA- MIT</t>
  </si>
  <si>
    <t>CONTRATACIÓN DE PÓLIZAS PARA LOS BIENES MUEBLES DE LA DIRECCIÓN DISTRITAL 24D01 SANTA ELENA- MIT</t>
  </si>
  <si>
    <t>CONTRATACIÓN DE PÓLIZAS DE FIDELIDAD TIPO BLANKET PARA EL PERSONAL DE LA DIRECCIÓN DISTRITAL 24D01 SANTA ELENA- MIT</t>
  </si>
  <si>
    <t>CONTRATACIÓN DE PÓLIZA DE SEGUROS PARA LOS VEHÍCULOS LIVIANOS DE LA DIRECCIÓN DISTRITAL 24D01 SANTA ELENA- MIT</t>
  </si>
  <si>
    <t>EJERCICIO FISCAL AÑO 2026</t>
  </si>
  <si>
    <t>PROGRAMACIÓN POA 2026</t>
  </si>
  <si>
    <t>MATRIZ DE REFORMA AL PLAN OPERATIVO ANUAL DE GASTO PERMANENTE / 2026 - VALIDADA POR LA DIRECCIÓN DE PLANIFICACIÓN E INVERSIÓN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</si>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</sst>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quot;$&quot;* #,##0.00_ ;_ &quot;$&quot;* \-#,##0.00_ ;_ &quot;$&quot;* &quot;-&quot;??_ ;_ @_ "/>
    <numFmt numFmtId="43" formatCode="_ * #,##0.00_ ;_ * \-#,##0.00_ ;_ * &quot;-&quot;??_ ;_ @_ "/>
    <numFmt numFmtId="164" formatCode="_-* #,##0.00\ &quot;€&quot;_-;\-* #,##0.00\ &quot;€&quot;_-;_-* &quot;-&quot;??\ &quot;€&quot;_-;_-@_-"/>
    <numFmt numFmtId="165" formatCode="_-* #,##0.00\ _€_-;\-* #,##0.00\ _€_-;_-* &quot;-&quot;??\ _€_-;_-@_-"/>
    <numFmt numFmtId="166" formatCode="0000"/>
    <numFmt numFmtId="167" formatCode="#,000_);[Red]\(#,000\)"/>
    <numFmt numFmtId="168" formatCode="_-* #,##0.00_-;\-* #,##0.00_-;_-* &quot;-&quot;??_-;_-@_-"/>
    <numFmt numFmtId="169" formatCode="_ * #,##0_ ;_ * \-#,##0_ ;_ * &quot;-&quot;??_ ;_ @_ "/>
    <numFmt numFmtId="170" formatCode="_ [$$-300A]* #,##0.00_ ;_ [$$-300A]* \-#,##0.00_ ;_ [$$-300A]* &quot;-&quot;??_ ;_ @_ "/>
    <numFmt numFmtId="171" formatCode="_-[$$-300A]\ * #,##0.00_ ;_-[$$-300A]\ * \-#,##0.00\ ;_-[$$-300A]\ * &quot;-&quot;??_ ;_-@_ "/>
  </numFmts>
  <fonts count="46" x14ac:knownFonts="1">
    <font>
      <sz val="11"/>
      <color theme="1"/>
      <name val="Calibri"/>
      <family val="2"/>
      <scheme val="minor"/>
    </font>
    <font>
      <sz val="8"/>
      <name val="Calibri"/>
      <family val="2"/>
    </font>
    <font>
      <sz val="11"/>
      <color theme="1"/>
      <name val="Calibri"/>
      <family val="2"/>
      <scheme val="minor"/>
    </font>
    <font>
      <sz val="11"/>
      <color theme="0"/>
      <name val="Calibri"/>
      <family val="2"/>
      <scheme val="minor"/>
    </font>
    <font>
      <b/>
      <sz val="11"/>
      <color theme="0"/>
      <name val="Calibri"/>
      <family val="2"/>
      <scheme val="minor"/>
    </font>
    <font>
      <sz val="10"/>
      <color rgb="FF000000"/>
      <name val="Times New Roman"/>
      <family val="1"/>
    </font>
    <font>
      <b/>
      <sz val="11"/>
      <color theme="1"/>
      <name val="Calibri"/>
      <family val="2"/>
      <scheme val="minor"/>
    </font>
    <font>
      <b/>
      <sz val="11"/>
      <color theme="0" tint="-4.9989318521683403E-2"/>
      <name val="Calibri Light"/>
      <family val="2"/>
      <scheme val="major"/>
    </font>
    <font>
      <sz val="11"/>
      <color theme="1"/>
      <name val="Calibri Light"/>
      <family val="2"/>
      <scheme val="major"/>
    </font>
    <font>
      <sz val="11"/>
      <name val="Calibri Light"/>
      <family val="2"/>
      <scheme val="major"/>
    </font>
    <font>
      <sz val="11"/>
      <color theme="1"/>
      <name val="Calibri Light"/>
      <family val="2"/>
    </font>
    <font>
      <b/>
      <u/>
      <sz val="11"/>
      <color theme="1"/>
      <name val="Calibri Light"/>
      <family val="2"/>
      <scheme val="major"/>
    </font>
    <font>
      <b/>
      <sz val="11"/>
      <color theme="1"/>
      <name val="Calibri Light"/>
      <family val="2"/>
    </font>
    <font>
      <b/>
      <sz val="11"/>
      <color indexed="18"/>
      <name val="Calibri"/>
      <family val="2"/>
      <scheme val="minor"/>
    </font>
    <font>
      <sz val="8"/>
      <color theme="1"/>
      <name val="Calibri"/>
      <family val="2"/>
      <scheme val="minor"/>
    </font>
    <font>
      <b/>
      <sz val="12"/>
      <color theme="0"/>
      <name val="Calibri"/>
      <family val="2"/>
      <scheme val="minor"/>
    </font>
    <font>
      <sz val="8"/>
      <color theme="0"/>
      <name val="Calibri"/>
      <family val="2"/>
      <scheme val="minor"/>
    </font>
    <font>
      <b/>
      <sz val="9"/>
      <color theme="1"/>
      <name val="Calibri"/>
      <family val="2"/>
      <scheme val="minor"/>
    </font>
    <font>
      <sz val="6"/>
      <color theme="1"/>
      <name val="Calibri"/>
      <family val="2"/>
      <scheme val="minor"/>
    </font>
    <font>
      <b/>
      <sz val="8"/>
      <color theme="1"/>
      <name val="Calibri"/>
      <family val="2"/>
      <scheme val="minor"/>
    </font>
    <font>
      <b/>
      <sz val="14"/>
      <color theme="1"/>
      <name val="Calibri"/>
      <family val="2"/>
      <scheme val="minor"/>
    </font>
    <font>
      <b/>
      <sz val="10"/>
      <color theme="0"/>
      <name val="Calibri"/>
      <family val="2"/>
      <scheme val="minor"/>
    </font>
    <font>
      <b/>
      <sz val="14"/>
      <color theme="0"/>
      <name val="Calibri"/>
      <family val="2"/>
      <scheme val="minor"/>
    </font>
    <font>
      <b/>
      <sz val="20"/>
      <color theme="1"/>
      <name val="Calibri"/>
      <family val="2"/>
      <scheme val="minor"/>
    </font>
    <font>
      <b/>
      <sz val="10"/>
      <color theme="1"/>
      <name val="Calibri"/>
      <family val="2"/>
      <scheme val="minor"/>
    </font>
    <font>
      <b/>
      <i/>
      <sz val="18"/>
      <color theme="1"/>
      <name val="Calibri"/>
      <family val="2"/>
      <scheme val="minor"/>
    </font>
    <font>
      <sz val="10"/>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indexed="8"/>
      <name val="Calibri"/>
      <family val="2"/>
    </font>
    <font>
      <sz val="9"/>
      <color theme="1"/>
      <name val="Calibri"/>
      <family val="2"/>
      <scheme val="minor"/>
    </font>
    <font>
      <sz val="11"/>
      <color indexed="8"/>
      <name val="Calibri"/>
      <family val="2"/>
    </font>
    <font>
      <sz val="10"/>
      <name val="Arial"/>
      <family val="2"/>
    </font>
    <font>
      <sz val="11"/>
      <color rgb="FF000000"/>
      <name val="Calibri"/>
      <family val="2"/>
      <charset val="204"/>
    </font>
    <font>
      <b/>
      <sz val="18"/>
      <color theme="3"/>
      <name val="Calibri Light"/>
      <family val="2"/>
      <scheme val="major"/>
    </font>
  </fonts>
  <fills count="44">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3"/>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4" tint="0.59999389629810485"/>
        <bgColor indexed="64"/>
      </patternFill>
    </fill>
  </fills>
  <borders count="92">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23"/>
      </top>
      <bottom/>
      <diagonal/>
    </border>
    <border>
      <left/>
      <right/>
      <top style="thin">
        <color indexed="23"/>
      </top>
      <bottom style="medium">
        <color indexed="23"/>
      </bottom>
      <diagonal/>
    </border>
    <border>
      <left/>
      <right/>
      <top style="medium">
        <color indexed="23"/>
      </top>
      <bottom style="medium">
        <color indexed="23"/>
      </bottom>
      <diagonal/>
    </border>
    <border>
      <left style="thin">
        <color indexed="65"/>
      </left>
      <right/>
      <top style="thin">
        <color indexed="65"/>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rgb="FF999999"/>
      </left>
      <right/>
      <top/>
      <bottom/>
      <diagonal/>
    </border>
    <border>
      <left style="thin">
        <color rgb="FF999999"/>
      </left>
      <right/>
      <top style="thin">
        <color rgb="FF999999"/>
      </top>
      <bottom style="thin">
        <color rgb="FF999999"/>
      </bottom>
      <diagonal/>
    </border>
    <border>
      <left/>
      <right/>
      <top style="thin">
        <color rgb="FF999999"/>
      </top>
      <bottom/>
      <diagonal/>
    </border>
    <border>
      <left/>
      <right/>
      <top style="thin">
        <color rgb="FF999999"/>
      </top>
      <bottom style="thin">
        <color rgb="FF999999"/>
      </bottom>
      <diagonal/>
    </border>
    <border>
      <left style="thin">
        <color indexed="65"/>
      </left>
      <right style="thin">
        <color rgb="FF999999"/>
      </right>
      <top style="thin">
        <color rgb="FF999999"/>
      </top>
      <bottom/>
      <diagonal/>
    </border>
    <border>
      <left style="thin">
        <color rgb="FF999999"/>
      </left>
      <right style="thin">
        <color rgb="FF999999"/>
      </right>
      <top style="thin">
        <color rgb="FF999999"/>
      </top>
      <bottom/>
      <diagonal/>
    </border>
    <border>
      <left/>
      <right style="thin">
        <color rgb="FF999999"/>
      </right>
      <top style="thin">
        <color rgb="FF999999"/>
      </top>
      <bottom/>
      <diagonal/>
    </border>
    <border>
      <left/>
      <right style="thin">
        <color rgb="FF999999"/>
      </right>
      <top/>
      <bottom/>
      <diagonal/>
    </border>
    <border>
      <left/>
      <right style="thin">
        <color rgb="FF999999"/>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top style="thin">
        <color indexed="9"/>
      </top>
      <bottom/>
      <diagonal/>
    </border>
    <border>
      <left style="thin">
        <color indexed="9"/>
      </left>
      <right/>
      <top style="thin">
        <color rgb="FF999999"/>
      </top>
      <bottom style="thin">
        <color rgb="FF999999"/>
      </bottom>
      <diagonal/>
    </border>
    <border>
      <left style="thin">
        <color theme="1"/>
      </left>
      <right style="thin">
        <color theme="1"/>
      </right>
      <top style="thin">
        <color theme="1"/>
      </top>
      <bottom style="thin">
        <color theme="1"/>
      </bottom>
      <diagonal/>
    </border>
    <border>
      <left style="thin">
        <color indexed="65"/>
      </left>
      <right style="thin">
        <color rgb="FF999999"/>
      </right>
      <top style="thin">
        <color indexed="9"/>
      </top>
      <bottom/>
      <diagonal/>
    </border>
    <border>
      <left style="thin">
        <color rgb="FF999999"/>
      </left>
      <right/>
      <top style="thin">
        <color indexed="9"/>
      </top>
      <bottom style="thin">
        <color rgb="FF999999"/>
      </bottom>
      <diagonal/>
    </border>
    <border>
      <left style="thin">
        <color indexed="9"/>
      </left>
      <right/>
      <top style="thin">
        <color indexed="9"/>
      </top>
      <bottom style="thin">
        <color rgb="FF999999"/>
      </bottom>
      <diagonal/>
    </border>
    <border>
      <left style="thin">
        <color indexed="9"/>
      </left>
      <right style="thin">
        <color rgb="FF999999"/>
      </right>
      <top style="thin">
        <color indexed="9"/>
      </top>
      <bottom style="thin">
        <color rgb="FF99999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5"/>
      </left>
      <right/>
      <top style="thin">
        <color rgb="FF999999"/>
      </top>
      <bottom style="thin">
        <color rgb="FF99999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style="thin">
        <color theme="1"/>
      </top>
      <bottom/>
      <diagonal/>
    </border>
    <border>
      <left/>
      <right/>
      <top/>
      <bottom style="thin">
        <color theme="1"/>
      </bottom>
      <diagonal/>
    </border>
    <border>
      <left style="thin">
        <color theme="1"/>
      </left>
      <right style="thin">
        <color theme="1"/>
      </right>
      <top/>
      <bottom style="thin">
        <color theme="1"/>
      </bottom>
      <diagonal/>
    </border>
    <border>
      <left style="hair">
        <color indexed="64"/>
      </left>
      <right style="hair">
        <color indexed="64"/>
      </right>
      <top style="hair">
        <color indexed="64"/>
      </top>
      <bottom/>
      <diagonal/>
    </border>
    <border>
      <left/>
      <right/>
      <top style="thin">
        <color theme="1"/>
      </top>
      <bottom style="thin">
        <color theme="1"/>
      </bottom>
      <diagonal/>
    </border>
    <border>
      <left/>
      <right/>
      <top style="thin">
        <color indexed="64"/>
      </top>
      <bottom style="thin">
        <color indexed="64"/>
      </bottom>
      <diagonal/>
    </border>
    <border>
      <left style="thin">
        <color rgb="FF999999"/>
      </left>
      <right/>
      <top style="thin">
        <color indexed="65"/>
      </top>
      <bottom/>
      <diagonal/>
    </border>
  </borders>
  <cellStyleXfs count="377">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5" fillId="0" borderId="0"/>
    <xf numFmtId="0" fontId="27" fillId="0" borderId="0" applyNumberFormat="0" applyFill="0" applyBorder="0" applyAlignment="0" applyProtection="0"/>
    <xf numFmtId="0" fontId="28" fillId="0" borderId="67" applyNumberFormat="0" applyFill="0" applyAlignment="0" applyProtection="0"/>
    <xf numFmtId="0" fontId="29" fillId="0" borderId="68" applyNumberFormat="0" applyFill="0" applyAlignment="0" applyProtection="0"/>
    <xf numFmtId="0" fontId="30" fillId="0" borderId="69" applyNumberFormat="0" applyFill="0" applyAlignment="0" applyProtection="0"/>
    <xf numFmtId="0" fontId="30" fillId="0" borderId="0" applyNumberFormat="0" applyFill="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3" fillId="13" borderId="0" applyNumberFormat="0" applyBorder="0" applyAlignment="0" applyProtection="0"/>
    <xf numFmtId="0" fontId="34" fillId="14" borderId="70" applyNumberFormat="0" applyAlignment="0" applyProtection="0"/>
    <xf numFmtId="0" fontId="35" fillId="15" borderId="71" applyNumberFormat="0" applyAlignment="0" applyProtection="0"/>
    <xf numFmtId="0" fontId="36" fillId="15" borderId="70" applyNumberFormat="0" applyAlignment="0" applyProtection="0"/>
    <xf numFmtId="0" fontId="37" fillId="0" borderId="72" applyNumberFormat="0" applyFill="0" applyAlignment="0" applyProtection="0"/>
    <xf numFmtId="0" fontId="4" fillId="16" borderId="73" applyNumberFormat="0" applyAlignment="0" applyProtection="0"/>
    <xf numFmtId="0" fontId="38" fillId="0" borderId="0" applyNumberFormat="0" applyFill="0" applyBorder="0" applyAlignment="0" applyProtection="0"/>
    <xf numFmtId="0" fontId="2" fillId="17" borderId="74" applyNumberFormat="0" applyFont="0" applyAlignment="0" applyProtection="0"/>
    <xf numFmtId="0" fontId="39" fillId="0" borderId="0" applyNumberFormat="0" applyFill="0" applyBorder="0" applyAlignment="0" applyProtection="0"/>
    <xf numFmtId="0" fontId="6" fillId="0" borderId="75" applyNumberFormat="0" applyFill="0" applyAlignment="0" applyProtection="0"/>
    <xf numFmtId="0" fontId="3"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3" fillId="41" borderId="0" applyNumberFormat="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alignment vertical="center"/>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alignment vertical="center"/>
    </xf>
    <xf numFmtId="4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3" fillId="0" borderId="0"/>
    <xf numFmtId="0" fontId="44" fillId="0" borderId="0"/>
    <xf numFmtId="0" fontId="45" fillId="0" borderId="0" applyNumberFormat="0" applyFill="0" applyBorder="0" applyAlignment="0" applyProtection="0"/>
  </cellStyleXfs>
  <cellXfs count="346">
    <xf numFmtId="0" fontId="0" fillId="0" borderId="0" xfId="0"/>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8" fillId="0" borderId="0" xfId="0" applyFont="1" applyAlignment="1">
      <alignment horizontal="center" vertical="center" wrapText="1"/>
    </xf>
    <xf numFmtId="0" fontId="8" fillId="0" borderId="3" xfId="0" applyFont="1" applyBorder="1" applyAlignment="1">
      <alignment horizontal="center" vertical="center" wrapText="1"/>
    </xf>
    <xf numFmtId="166" fontId="8" fillId="0" borderId="3" xfId="0" applyNumberFormat="1" applyFont="1" applyBorder="1" applyAlignment="1">
      <alignment horizontal="center" vertical="center" wrapText="1"/>
    </xf>
    <xf numFmtId="167" fontId="8" fillId="0" borderId="3" xfId="0" applyNumberFormat="1" applyFont="1" applyBorder="1" applyAlignment="1">
      <alignment horizontal="center" vertical="center" wrapText="1"/>
    </xf>
    <xf numFmtId="43" fontId="8" fillId="0" borderId="3" xfId="1" applyFont="1" applyBorder="1" applyAlignment="1">
      <alignment horizontal="center" vertical="center" wrapText="1"/>
    </xf>
    <xf numFmtId="10" fontId="8" fillId="0" borderId="3" xfId="0" applyNumberFormat="1" applyFont="1" applyBorder="1" applyAlignment="1">
      <alignment horizontal="center" vertical="center"/>
    </xf>
    <xf numFmtId="9" fontId="8" fillId="0" borderId="3" xfId="1" applyNumberFormat="1" applyFont="1" applyBorder="1" applyAlignment="1">
      <alignment horizontal="center" vertical="center"/>
    </xf>
    <xf numFmtId="0" fontId="9" fillId="3" borderId="3" xfId="0" applyFont="1" applyFill="1" applyBorder="1" applyAlignment="1">
      <alignment vertical="center"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43" fontId="9" fillId="3" borderId="3" xfId="1" applyFont="1" applyFill="1" applyBorder="1" applyAlignment="1">
      <alignment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43" fontId="9" fillId="0" borderId="3" xfId="1" applyFont="1" applyBorder="1" applyAlignment="1">
      <alignment vertical="center" wrapText="1"/>
    </xf>
    <xf numFmtId="0" fontId="8" fillId="0" borderId="0" xfId="0" applyFont="1"/>
    <xf numFmtId="49" fontId="9" fillId="0" borderId="3" xfId="0" applyNumberFormat="1" applyFont="1" applyBorder="1" applyAlignment="1">
      <alignment vertical="center" wrapText="1"/>
    </xf>
    <xf numFmtId="4" fontId="0" fillId="0" borderId="3" xfId="0" applyNumberFormat="1" applyBorder="1" applyAlignment="1">
      <alignment vertical="center"/>
    </xf>
    <xf numFmtId="43" fontId="2" fillId="0" borderId="3" xfId="1" applyBorder="1">
      <alignment vertical="center"/>
    </xf>
    <xf numFmtId="0" fontId="9" fillId="0" borderId="3" xfId="0" applyFont="1" applyBorder="1" applyAlignment="1">
      <alignment vertical="center"/>
    </xf>
    <xf numFmtId="0" fontId="8" fillId="0" borderId="3" xfId="0" applyFont="1" applyBorder="1" applyAlignment="1">
      <alignment vertical="center" wrapText="1"/>
    </xf>
    <xf numFmtId="0" fontId="8" fillId="0" borderId="3" xfId="0" applyFont="1" applyBorder="1" applyAlignment="1">
      <alignment wrapText="1"/>
    </xf>
    <xf numFmtId="0" fontId="8" fillId="0" borderId="3" xfId="0" applyFont="1" applyBorder="1"/>
    <xf numFmtId="166" fontId="8" fillId="0" borderId="3" xfId="0" quotePrefix="1" applyNumberFormat="1" applyFont="1" applyBorder="1" applyAlignment="1">
      <alignment horizontal="center" vertical="center" wrapText="1"/>
    </xf>
    <xf numFmtId="0" fontId="8" fillId="0" borderId="3" xfId="0" applyFont="1" applyBorder="1" applyAlignment="1">
      <alignment horizontal="left" vertical="center" wrapText="1"/>
    </xf>
    <xf numFmtId="166" fontId="9" fillId="3" borderId="3" xfId="0" applyNumberFormat="1" applyFont="1" applyFill="1" applyBorder="1" applyAlignment="1">
      <alignment horizontal="center" vertical="center" wrapText="1"/>
    </xf>
    <xf numFmtId="167" fontId="9" fillId="3" borderId="3" xfId="0" applyNumberFormat="1" applyFont="1" applyFill="1" applyBorder="1" applyAlignment="1">
      <alignment horizontal="center" vertical="center" wrapText="1"/>
    </xf>
    <xf numFmtId="9" fontId="9" fillId="3" borderId="3" xfId="0" applyNumberFormat="1" applyFont="1" applyFill="1" applyBorder="1" applyAlignment="1">
      <alignment horizontal="center" vertical="center" wrapText="1"/>
    </xf>
    <xf numFmtId="166" fontId="8" fillId="0" borderId="3" xfId="0" quotePrefix="1" applyNumberFormat="1" applyFont="1" applyBorder="1" applyAlignment="1">
      <alignment horizontal="center" wrapText="1"/>
    </xf>
    <xf numFmtId="166" fontId="9" fillId="0" borderId="3" xfId="0" applyNumberFormat="1" applyFont="1" applyBorder="1" applyAlignment="1">
      <alignment horizontal="center" vertical="center" wrapText="1"/>
    </xf>
    <xf numFmtId="167" fontId="9" fillId="0" borderId="3"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10" fontId="9" fillId="0" borderId="3" xfId="0" applyNumberFormat="1" applyFont="1" applyBorder="1" applyAlignment="1">
      <alignment horizontal="center" vertical="center" wrapText="1"/>
    </xf>
    <xf numFmtId="0" fontId="8" fillId="0" borderId="0" xfId="0" applyFont="1" applyAlignment="1">
      <alignment horizontal="left"/>
    </xf>
    <xf numFmtId="0" fontId="8" fillId="0" borderId="0" xfId="0" applyFont="1" applyAlignment="1">
      <alignment horizontal="center"/>
    </xf>
    <xf numFmtId="0" fontId="8" fillId="0" borderId="0" xfId="0" applyFont="1" applyAlignment="1">
      <alignment horizontal="left" wrapText="1"/>
    </xf>
    <xf numFmtId="4" fontId="8" fillId="0" borderId="0" xfId="0" applyNumberFormat="1" applyFont="1"/>
    <xf numFmtId="43" fontId="2" fillId="0" borderId="0" xfId="1" applyFont="1" applyAlignment="1"/>
    <xf numFmtId="43" fontId="2" fillId="0" borderId="0" xfId="1" applyFont="1" applyFill="1" applyAlignment="1"/>
    <xf numFmtId="43" fontId="8" fillId="0" borderId="3" xfId="1" applyFont="1" applyFill="1" applyBorder="1" applyAlignment="1">
      <alignment horizontal="center" vertical="center" wrapText="1"/>
    </xf>
    <xf numFmtId="43" fontId="9" fillId="0" borderId="3" xfId="1" applyFont="1" applyFill="1" applyBorder="1" applyAlignment="1">
      <alignment vertical="center" wrapText="1"/>
    </xf>
    <xf numFmtId="168" fontId="10" fillId="3" borderId="4" xfId="4" applyNumberFormat="1" applyFont="1" applyFill="1" applyBorder="1" applyAlignment="1">
      <alignment horizontal="center" vertical="center" wrapText="1"/>
    </xf>
    <xf numFmtId="165" fontId="10" fillId="3" borderId="3" xfId="4" applyFont="1" applyFill="1" applyBorder="1" applyAlignment="1">
      <alignment horizontal="center" vertical="center" wrapText="1"/>
    </xf>
    <xf numFmtId="165" fontId="10" fillId="3" borderId="5" xfId="4" applyFont="1" applyFill="1" applyBorder="1" applyAlignment="1">
      <alignment horizontal="center" vertical="center" wrapText="1"/>
    </xf>
    <xf numFmtId="168" fontId="10" fillId="3" borderId="3" xfId="4" applyNumberFormat="1" applyFont="1" applyFill="1" applyBorder="1" applyAlignment="1">
      <alignment horizontal="center" vertical="center" wrapText="1"/>
    </xf>
    <xf numFmtId="168" fontId="11" fillId="0" borderId="0" xfId="0" applyNumberFormat="1" applyFont="1" applyAlignment="1">
      <alignment horizontal="left" vertical="center"/>
    </xf>
    <xf numFmtId="0" fontId="12" fillId="0" borderId="0" xfId="0" applyFont="1" applyAlignment="1">
      <alignment horizontal="center"/>
    </xf>
    <xf numFmtId="0" fontId="12" fillId="0" borderId="6" xfId="0" applyFont="1" applyBorder="1" applyAlignment="1">
      <alignment horizontal="center" vertical="center" wrapText="1"/>
    </xf>
    <xf numFmtId="4" fontId="6" fillId="0" borderId="6" xfId="0" applyNumberFormat="1" applyFont="1" applyBorder="1" applyAlignment="1">
      <alignment horizontal="center" vertical="center" wrapText="1"/>
    </xf>
    <xf numFmtId="168" fontId="10" fillId="3" borderId="7" xfId="4" applyNumberFormat="1" applyFont="1" applyFill="1" applyBorder="1" applyAlignment="1">
      <alignment horizontal="center" vertical="center" wrapText="1"/>
    </xf>
    <xf numFmtId="165" fontId="10" fillId="3" borderId="8" xfId="4" applyFont="1" applyFill="1" applyBorder="1" applyAlignment="1">
      <alignment horizontal="center" vertical="center" wrapText="1"/>
    </xf>
    <xf numFmtId="165" fontId="10" fillId="3" borderId="9" xfId="4" applyFont="1" applyFill="1" applyBorder="1" applyAlignment="1">
      <alignment horizontal="center" vertical="center" wrapText="1"/>
    </xf>
    <xf numFmtId="4" fontId="6" fillId="0" borderId="10" xfId="0" applyNumberFormat="1" applyFont="1" applyBorder="1" applyAlignment="1">
      <alignment horizontal="center" vertical="center" wrapText="1"/>
    </xf>
    <xf numFmtId="168" fontId="10" fillId="3" borderId="11" xfId="4" applyNumberFormat="1" applyFont="1" applyFill="1" applyBorder="1" applyAlignment="1">
      <alignment horizontal="center" vertical="center" wrapText="1"/>
    </xf>
    <xf numFmtId="168" fontId="10" fillId="3" borderId="12" xfId="4" applyNumberFormat="1" applyFont="1" applyFill="1" applyBorder="1" applyAlignment="1">
      <alignment horizontal="center" vertical="center" wrapText="1"/>
    </xf>
    <xf numFmtId="0" fontId="12" fillId="0" borderId="13" xfId="0" applyFont="1" applyBorder="1" applyAlignment="1">
      <alignment horizontal="center" vertical="center" wrapText="1"/>
    </xf>
    <xf numFmtId="167" fontId="8" fillId="0" borderId="14" xfId="0" applyNumberFormat="1" applyFont="1" applyBorder="1" applyAlignment="1">
      <alignment horizontal="left"/>
    </xf>
    <xf numFmtId="167" fontId="8" fillId="0" borderId="15" xfId="0" applyNumberFormat="1" applyFont="1" applyBorder="1" applyAlignment="1">
      <alignment horizontal="left"/>
    </xf>
    <xf numFmtId="167" fontId="8" fillId="0" borderId="16" xfId="0" applyNumberFormat="1" applyFont="1" applyBorder="1" applyAlignment="1">
      <alignment horizontal="left"/>
    </xf>
    <xf numFmtId="168" fontId="11" fillId="0" borderId="0" xfId="0" applyNumberFormat="1" applyFont="1" applyAlignment="1">
      <alignment horizontal="center" vertical="center"/>
    </xf>
    <xf numFmtId="0" fontId="8" fillId="0" borderId="17" xfId="0" applyFont="1" applyBorder="1" applyAlignment="1">
      <alignment horizontal="left" vertical="center" wrapText="1"/>
    </xf>
    <xf numFmtId="0" fontId="8" fillId="0" borderId="0" xfId="0" applyFont="1" applyAlignment="1">
      <alignment horizontal="left" vertical="center" wrapText="1"/>
    </xf>
    <xf numFmtId="0" fontId="0" fillId="0" borderId="0" xfId="0" applyAlignment="1">
      <alignment horizontal="left" wrapText="1"/>
    </xf>
    <xf numFmtId="0" fontId="8" fillId="0" borderId="3" xfId="0" applyFont="1" applyBorder="1" applyAlignment="1">
      <alignment horizontal="left" wrapText="1"/>
    </xf>
    <xf numFmtId="0" fontId="12" fillId="0" borderId="0" xfId="0" applyFont="1" applyAlignment="1">
      <alignment horizontal="left"/>
    </xf>
    <xf numFmtId="0" fontId="12" fillId="0" borderId="6" xfId="0" applyFont="1" applyBorder="1" applyAlignment="1">
      <alignment horizontal="left" vertical="center" wrapText="1"/>
    </xf>
    <xf numFmtId="0" fontId="10" fillId="3" borderId="18"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8" fillId="0" borderId="20" xfId="0" applyFont="1" applyBorder="1"/>
    <xf numFmtId="43" fontId="8" fillId="0" borderId="0" xfId="1" applyFont="1" applyAlignment="1">
      <alignment horizontal="center"/>
    </xf>
    <xf numFmtId="43" fontId="8" fillId="0" borderId="0" xfId="1" applyFont="1" applyAlignment="1">
      <alignment horizontal="left" wrapText="1"/>
    </xf>
    <xf numFmtId="43" fontId="8" fillId="0" borderId="0" xfId="1" applyFont="1" applyAlignment="1"/>
    <xf numFmtId="43" fontId="2" fillId="0" borderId="0" xfId="1" applyFont="1" applyAlignment="1">
      <alignment vertical="center"/>
    </xf>
    <xf numFmtId="0" fontId="8" fillId="0" borderId="0" xfId="0" applyFont="1" applyAlignment="1">
      <alignment vertical="center"/>
    </xf>
    <xf numFmtId="4" fontId="8" fillId="0" borderId="0" xfId="0" applyNumberFormat="1" applyFont="1" applyAlignment="1">
      <alignment vertical="center"/>
    </xf>
    <xf numFmtId="43" fontId="8" fillId="0" borderId="0" xfId="0" applyNumberFormat="1" applyFont="1" applyAlignment="1">
      <alignment horizontal="center"/>
    </xf>
    <xf numFmtId="167" fontId="8" fillId="0" borderId="14" xfId="0" applyNumberFormat="1" applyFont="1" applyBorder="1" applyAlignment="1">
      <alignment horizontal="center"/>
    </xf>
    <xf numFmtId="167" fontId="8" fillId="0" borderId="15" xfId="0" applyNumberFormat="1" applyFont="1" applyBorder="1" applyAlignment="1">
      <alignment horizontal="center"/>
    </xf>
    <xf numFmtId="167" fontId="8" fillId="0" borderId="16" xfId="0" applyNumberFormat="1" applyFont="1" applyBorder="1" applyAlignment="1">
      <alignment horizontal="center"/>
    </xf>
    <xf numFmtId="43" fontId="9" fillId="0" borderId="3" xfId="1" applyFont="1" applyBorder="1" applyAlignment="1">
      <alignment horizontal="center" vertical="center" wrapText="1"/>
    </xf>
    <xf numFmtId="0" fontId="7" fillId="2" borderId="21" xfId="0" applyFont="1" applyFill="1" applyBorder="1" applyAlignment="1">
      <alignment horizontal="center" vertical="center" wrapText="1"/>
    </xf>
    <xf numFmtId="43" fontId="8" fillId="0" borderId="5" xfId="1" applyFont="1" applyFill="1" applyBorder="1" applyAlignment="1">
      <alignment horizontal="center" vertical="center" wrapText="1"/>
    </xf>
    <xf numFmtId="43" fontId="9" fillId="0" borderId="5" xfId="1" applyFont="1" applyFill="1" applyBorder="1" applyAlignment="1">
      <alignment vertical="center" wrapText="1"/>
    </xf>
    <xf numFmtId="0" fontId="7" fillId="2" borderId="22" xfId="0" applyFont="1" applyFill="1" applyBorder="1" applyAlignment="1">
      <alignment horizontal="center" vertical="center" wrapText="1"/>
    </xf>
    <xf numFmtId="43" fontId="8" fillId="0" borderId="23" xfId="1" applyFont="1" applyBorder="1" applyAlignment="1">
      <alignment horizontal="center" vertical="center" wrapText="1"/>
    </xf>
    <xf numFmtId="43" fontId="9" fillId="0" borderId="23" xfId="1" applyFont="1" applyBorder="1" applyAlignment="1">
      <alignment vertical="center" wrapText="1"/>
    </xf>
    <xf numFmtId="0" fontId="7" fillId="2" borderId="3" xfId="0" applyFont="1" applyFill="1" applyBorder="1" applyAlignment="1">
      <alignment horizontal="center" vertical="center" wrapText="1"/>
    </xf>
    <xf numFmtId="43" fontId="2" fillId="0" borderId="3" xfId="1" applyFont="1" applyBorder="1" applyAlignment="1">
      <alignment horizontal="center" vertical="center"/>
    </xf>
    <xf numFmtId="43" fontId="2" fillId="0" borderId="3" xfId="1" applyFont="1" applyFill="1" applyBorder="1" applyAlignment="1">
      <alignment horizontal="center" vertical="center"/>
    </xf>
    <xf numFmtId="0" fontId="8" fillId="0" borderId="3" xfId="0" applyFont="1" applyBorder="1" applyAlignment="1">
      <alignment horizontal="center" vertical="center"/>
    </xf>
    <xf numFmtId="4" fontId="8" fillId="0" borderId="3" xfId="0" applyNumberFormat="1" applyFont="1" applyBorder="1" applyAlignment="1">
      <alignment horizontal="center" vertical="center"/>
    </xf>
    <xf numFmtId="0" fontId="10" fillId="3" borderId="3" xfId="0" applyFont="1" applyFill="1" applyBorder="1" applyAlignment="1">
      <alignment horizontal="left" vertical="center" wrapText="1"/>
    </xf>
    <xf numFmtId="0" fontId="10" fillId="3" borderId="8" xfId="0" applyFont="1" applyFill="1" applyBorder="1" applyAlignment="1">
      <alignment horizontal="left" vertical="center" wrapText="1"/>
    </xf>
    <xf numFmtId="168" fontId="10" fillId="3" borderId="8" xfId="4" applyNumberFormat="1" applyFont="1" applyFill="1" applyBorder="1" applyAlignment="1">
      <alignment horizontal="center" vertical="center" wrapText="1"/>
    </xf>
    <xf numFmtId="0" fontId="8" fillId="0" borderId="3" xfId="0" applyFont="1" applyBorder="1" applyAlignment="1">
      <alignment vertical="center"/>
    </xf>
    <xf numFmtId="0" fontId="8" fillId="0" borderId="8" xfId="0" applyFont="1" applyBorder="1" applyAlignment="1">
      <alignment vertical="center"/>
    </xf>
    <xf numFmtId="167" fontId="8" fillId="0" borderId="3" xfId="0" applyNumberFormat="1" applyFont="1" applyBorder="1" applyAlignment="1">
      <alignment horizontal="center" vertical="center"/>
    </xf>
    <xf numFmtId="167" fontId="8" fillId="0" borderId="8" xfId="0" applyNumberFormat="1" applyFont="1" applyBorder="1" applyAlignment="1">
      <alignment horizontal="center" vertical="center"/>
    </xf>
    <xf numFmtId="0" fontId="0" fillId="0" borderId="45" xfId="0" applyBorder="1"/>
    <xf numFmtId="0" fontId="0" fillId="0" borderId="46" xfId="0" applyBorder="1"/>
    <xf numFmtId="0" fontId="0" fillId="0" borderId="45" xfId="0" pivotButton="1" applyBorder="1"/>
    <xf numFmtId="0" fontId="0" fillId="0" borderId="47" xfId="0" applyBorder="1"/>
    <xf numFmtId="0" fontId="0" fillId="0" borderId="48" xfId="0" applyBorder="1"/>
    <xf numFmtId="0" fontId="0" fillId="0" borderId="0" xfId="0" applyAlignment="1">
      <alignment horizontal="center"/>
    </xf>
    <xf numFmtId="0" fontId="0" fillId="0" borderId="49" xfId="0" applyBorder="1"/>
    <xf numFmtId="0" fontId="0" fillId="0" borderId="50" xfId="0" applyBorder="1"/>
    <xf numFmtId="0" fontId="0" fillId="0" borderId="24" xfId="0" applyBorder="1"/>
    <xf numFmtId="0" fontId="0" fillId="0" borderId="24" xfId="0" applyBorder="1" applyAlignment="1">
      <alignment wrapText="1"/>
    </xf>
    <xf numFmtId="0" fontId="0" fillId="0" borderId="25" xfId="0" applyBorder="1"/>
    <xf numFmtId="0" fontId="13" fillId="0" borderId="26" xfId="0" applyFont="1" applyBorder="1" applyAlignment="1">
      <alignment horizontal="center"/>
    </xf>
    <xf numFmtId="0" fontId="0" fillId="0" borderId="51" xfId="0" applyBorder="1"/>
    <xf numFmtId="0" fontId="0" fillId="0" borderId="45" xfId="0" pivotButton="1" applyBorder="1" applyAlignment="1">
      <alignment vertical="center"/>
    </xf>
    <xf numFmtId="0" fontId="0" fillId="0" borderId="46" xfId="0" applyBorder="1" applyAlignment="1">
      <alignment vertical="center"/>
    </xf>
    <xf numFmtId="0" fontId="0" fillId="0" borderId="51" xfId="0" applyBorder="1" applyAlignment="1">
      <alignment vertical="center"/>
    </xf>
    <xf numFmtId="0" fontId="0" fillId="0" borderId="45" xfId="0" applyBorder="1" applyAlignment="1">
      <alignment vertical="center"/>
    </xf>
    <xf numFmtId="0" fontId="0" fillId="0" borderId="49" xfId="0" applyBorder="1" applyAlignment="1">
      <alignment vertical="center"/>
    </xf>
    <xf numFmtId="0" fontId="0" fillId="0" borderId="52" xfId="0" applyBorder="1" applyAlignment="1">
      <alignment vertical="center"/>
    </xf>
    <xf numFmtId="0" fontId="0" fillId="0" borderId="53" xfId="0" applyBorder="1"/>
    <xf numFmtId="0" fontId="0" fillId="0" borderId="54" xfId="0" applyBorder="1"/>
    <xf numFmtId="0" fontId="0" fillId="0" borderId="55" xfId="0" applyBorder="1"/>
    <xf numFmtId="43" fontId="2" fillId="0" borderId="0" xfId="1" applyFont="1" applyAlignment="1">
      <alignment horizontal="center"/>
    </xf>
    <xf numFmtId="169" fontId="2" fillId="0" borderId="0" xfId="1" applyNumberFormat="1" applyFont="1" applyAlignment="1">
      <alignment horizontal="center" vertical="center"/>
    </xf>
    <xf numFmtId="0" fontId="0" fillId="0" borderId="25" xfId="0" applyBorder="1" applyAlignment="1">
      <alignment wrapText="1"/>
    </xf>
    <xf numFmtId="43" fontId="13" fillId="0" borderId="26" xfId="1" applyFont="1" applyFill="1" applyBorder="1" applyAlignment="1">
      <alignment horizontal="center"/>
    </xf>
    <xf numFmtId="43" fontId="2" fillId="0" borderId="24" xfId="1" applyFont="1" applyFill="1" applyBorder="1" applyAlignment="1"/>
    <xf numFmtId="43" fontId="2" fillId="0" borderId="25" xfId="1" applyFont="1" applyFill="1" applyBorder="1" applyAlignment="1"/>
    <xf numFmtId="165" fontId="0" fillId="0" borderId="0" xfId="0" applyNumberFormat="1"/>
    <xf numFmtId="0" fontId="0" fillId="0" borderId="56" xfId="0" pivotButton="1" applyBorder="1"/>
    <xf numFmtId="0" fontId="0" fillId="0" borderId="56" xfId="0" applyBorder="1"/>
    <xf numFmtId="0" fontId="0" fillId="0" borderId="0" xfId="0" applyAlignment="1">
      <alignment vertical="center"/>
    </xf>
    <xf numFmtId="0" fontId="0" fillId="0" borderId="0" xfId="0" applyAlignment="1">
      <alignment horizontal="center" vertical="center"/>
    </xf>
    <xf numFmtId="0" fontId="0" fillId="0" borderId="52" xfId="0" applyBorder="1"/>
    <xf numFmtId="0" fontId="0" fillId="0" borderId="27" xfId="0" applyBorder="1" applyAlignment="1">
      <alignment vertical="center"/>
    </xf>
    <xf numFmtId="43" fontId="0" fillId="0" borderId="47" xfId="0" applyNumberFormat="1" applyBorder="1"/>
    <xf numFmtId="43" fontId="0" fillId="0" borderId="45" xfId="0" applyNumberFormat="1" applyBorder="1"/>
    <xf numFmtId="43" fontId="0" fillId="0" borderId="0" xfId="0" applyNumberFormat="1"/>
    <xf numFmtId="43" fontId="0" fillId="0" borderId="54" xfId="0" applyNumberFormat="1" applyBorder="1"/>
    <xf numFmtId="43" fontId="0" fillId="0" borderId="49" xfId="0" applyNumberFormat="1" applyBorder="1"/>
    <xf numFmtId="43" fontId="0" fillId="0" borderId="53" xfId="0" applyNumberFormat="1" applyBorder="1"/>
    <xf numFmtId="0" fontId="0" fillId="0" borderId="57" xfId="0" applyBorder="1"/>
    <xf numFmtId="0" fontId="0" fillId="0" borderId="58" xfId="0" applyBorder="1"/>
    <xf numFmtId="0" fontId="6" fillId="6" borderId="59" xfId="0" applyFont="1" applyFill="1" applyBorder="1" applyAlignment="1">
      <alignment horizontal="center" vertical="center"/>
    </xf>
    <xf numFmtId="0" fontId="17" fillId="6" borderId="59" xfId="0" applyFont="1" applyFill="1" applyBorder="1" applyAlignment="1">
      <alignment horizontal="center" vertical="center" wrapText="1"/>
    </xf>
    <xf numFmtId="0" fontId="0" fillId="0" borderId="59" xfId="0" applyBorder="1" applyAlignment="1">
      <alignment vertical="center"/>
    </xf>
    <xf numFmtId="0" fontId="18" fillId="0" borderId="0" xfId="0" applyFont="1"/>
    <xf numFmtId="0" fontId="0" fillId="0" borderId="59" xfId="0" applyBorder="1" applyAlignment="1">
      <alignment horizontal="center" vertical="center"/>
    </xf>
    <xf numFmtId="43" fontId="2" fillId="0" borderId="59" xfId="1" applyFont="1" applyFill="1" applyBorder="1" applyAlignment="1">
      <alignment vertical="center"/>
    </xf>
    <xf numFmtId="0" fontId="6" fillId="0" borderId="0" xfId="0" applyFont="1" applyAlignment="1">
      <alignment horizontal="center"/>
    </xf>
    <xf numFmtId="0" fontId="19" fillId="7" borderId="0" xfId="0" applyFont="1" applyFill="1" applyAlignment="1">
      <alignment vertical="center" wrapText="1"/>
    </xf>
    <xf numFmtId="0" fontId="3" fillId="4" borderId="0" xfId="0" applyFont="1" applyFill="1" applyAlignment="1">
      <alignment vertical="center"/>
    </xf>
    <xf numFmtId="43" fontId="3" fillId="4" borderId="0" xfId="1" applyFont="1" applyFill="1" applyAlignment="1">
      <alignment vertical="center"/>
    </xf>
    <xf numFmtId="0" fontId="0" fillId="0" borderId="57" xfId="0" applyBorder="1" applyAlignment="1">
      <alignment vertical="center"/>
    </xf>
    <xf numFmtId="0" fontId="0" fillId="0" borderId="60" xfId="0"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0" fillId="0" borderId="63" xfId="0" applyBorder="1" applyAlignment="1">
      <alignment vertical="center"/>
    </xf>
    <xf numFmtId="4" fontId="0" fillId="0" borderId="59" xfId="0" applyNumberFormat="1" applyBorder="1" applyAlignment="1">
      <alignment horizontal="center" vertical="center" wrapText="1"/>
    </xf>
    <xf numFmtId="0" fontId="0" fillId="0" borderId="0" xfId="0" applyProtection="1">
      <protection locked="0"/>
    </xf>
    <xf numFmtId="0" fontId="20"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0" xfId="0"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0" fillId="0" borderId="64" xfId="0" applyBorder="1" applyAlignment="1" applyProtection="1">
      <alignment vertical="center"/>
      <protection locked="0"/>
    </xf>
    <xf numFmtId="170" fontId="0" fillId="0" borderId="0" xfId="0" applyNumberFormat="1" applyAlignment="1" applyProtection="1">
      <alignment vertical="center"/>
      <protection locked="0"/>
    </xf>
    <xf numFmtId="0" fontId="6" fillId="0" borderId="0" xfId="0" applyFont="1" applyAlignment="1" applyProtection="1">
      <alignment vertical="center"/>
      <protection locked="0"/>
    </xf>
    <xf numFmtId="170" fontId="6" fillId="0" borderId="0" xfId="6" applyNumberFormat="1" applyFont="1" applyFill="1" applyBorder="1" applyAlignment="1" applyProtection="1">
      <alignment vertical="center"/>
      <protection locked="0"/>
    </xf>
    <xf numFmtId="1" fontId="6" fillId="0" borderId="0" xfId="0" applyNumberFormat="1" applyFont="1" applyAlignment="1" applyProtection="1">
      <alignment horizontal="center" vertical="center"/>
      <protection locked="0"/>
    </xf>
    <xf numFmtId="170" fontId="6" fillId="0" borderId="0" xfId="6" applyNumberFormat="1" applyFont="1" applyFill="1" applyBorder="1" applyAlignment="1" applyProtection="1">
      <alignment horizontal="center" vertical="center"/>
      <protection locked="0"/>
    </xf>
    <xf numFmtId="0" fontId="6" fillId="0" borderId="0" xfId="0" applyFont="1" applyAlignment="1" applyProtection="1">
      <alignment horizontal="left"/>
      <protection locked="0"/>
    </xf>
    <xf numFmtId="0" fontId="6" fillId="0" borderId="0" xfId="0" applyFont="1" applyAlignment="1" applyProtection="1">
      <alignment horizontal="center"/>
      <protection locked="0"/>
    </xf>
    <xf numFmtId="1" fontId="0" fillId="0" borderId="0" xfId="0" applyNumberFormat="1" applyAlignment="1" applyProtection="1">
      <alignment horizontal="center"/>
      <protection locked="0"/>
    </xf>
    <xf numFmtId="14" fontId="0" fillId="0" borderId="0" xfId="0" applyNumberFormat="1" applyAlignment="1" applyProtection="1">
      <alignment horizontal="left"/>
      <protection locked="0"/>
    </xf>
    <xf numFmtId="14" fontId="0" fillId="0" borderId="0" xfId="0" applyNumberFormat="1" applyAlignment="1" applyProtection="1">
      <alignment horizontal="center"/>
      <protection locked="0"/>
    </xf>
    <xf numFmtId="0" fontId="22" fillId="0" borderId="0" xfId="0" applyFont="1" applyAlignment="1" applyProtection="1">
      <alignment vertical="center"/>
      <protection locked="0"/>
    </xf>
    <xf numFmtId="0" fontId="0" fillId="0" borderId="45" xfId="0" applyBorder="1" applyProtection="1">
      <protection locked="0"/>
    </xf>
    <xf numFmtId="0" fontId="0" fillId="0" borderId="46" xfId="0" applyBorder="1" applyProtection="1">
      <protection locked="0"/>
    </xf>
    <xf numFmtId="0" fontId="0" fillId="0" borderId="45" xfId="0" pivotButton="1" applyBorder="1" applyProtection="1">
      <protection locked="0"/>
    </xf>
    <xf numFmtId="0" fontId="0" fillId="0" borderId="51" xfId="0" applyBorder="1" applyProtection="1">
      <protection locked="0"/>
    </xf>
    <xf numFmtId="0" fontId="4" fillId="8" borderId="45" xfId="0" applyFont="1" applyFill="1" applyBorder="1" applyAlignment="1" applyProtection="1">
      <alignment horizontal="center" vertical="center"/>
      <protection locked="0"/>
    </xf>
    <xf numFmtId="43" fontId="2" fillId="0" borderId="0" xfId="1" applyFont="1" applyAlignment="1" applyProtection="1">
      <alignment horizontal="center" vertical="center"/>
      <protection locked="0"/>
    </xf>
    <xf numFmtId="0" fontId="0" fillId="0" borderId="45" xfId="0" applyBorder="1" applyAlignment="1" applyProtection="1">
      <alignment horizontal="center" vertical="center"/>
      <protection locked="0"/>
    </xf>
    <xf numFmtId="43" fontId="0" fillId="0" borderId="45" xfId="0" applyNumberFormat="1" applyBorder="1" applyAlignment="1" applyProtection="1">
      <alignment horizontal="center" vertical="center"/>
      <protection locked="0"/>
    </xf>
    <xf numFmtId="43" fontId="0" fillId="0" borderId="49" xfId="0" applyNumberFormat="1" applyBorder="1" applyAlignment="1" applyProtection="1">
      <alignment horizontal="center" vertical="center"/>
      <protection locked="0"/>
    </xf>
    <xf numFmtId="43" fontId="0" fillId="0" borderId="53"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43" fontId="6" fillId="10" borderId="48" xfId="0" applyNumberFormat="1" applyFont="1" applyFill="1" applyBorder="1" applyAlignment="1" applyProtection="1">
      <alignment horizontal="center" vertical="center"/>
      <protection locked="0"/>
    </xf>
    <xf numFmtId="43" fontId="6" fillId="10" borderId="50" xfId="0" applyNumberFormat="1" applyFont="1" applyFill="1" applyBorder="1" applyAlignment="1" applyProtection="1">
      <alignment horizontal="center" vertical="center"/>
      <protection locked="0"/>
    </xf>
    <xf numFmtId="43" fontId="6" fillId="10" borderId="55" xfId="0" applyNumberFormat="1" applyFont="1" applyFill="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0" xfId="0" applyFont="1" applyAlignment="1" applyProtection="1">
      <alignment vertical="center"/>
      <protection locked="0"/>
    </xf>
    <xf numFmtId="171" fontId="23" fillId="5" borderId="0" xfId="0" applyNumberFormat="1" applyFont="1" applyFill="1" applyAlignment="1" applyProtection="1">
      <alignment vertical="center"/>
      <protection locked="0"/>
    </xf>
    <xf numFmtId="0" fontId="6" fillId="0" borderId="0" xfId="0" applyFont="1" applyAlignment="1">
      <alignment horizontal="right" vertical="center"/>
    </xf>
    <xf numFmtId="0" fontId="26" fillId="0" borderId="0" xfId="0" applyFont="1" applyAlignment="1">
      <alignment horizontal="left" vertical="center" wrapText="1"/>
    </xf>
    <xf numFmtId="0" fontId="26" fillId="0" borderId="0" xfId="0"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right" vertical="center"/>
    </xf>
    <xf numFmtId="0" fontId="26" fillId="0" borderId="0" xfId="0" applyFont="1" applyAlignment="1">
      <alignment horizontal="center" vertical="center"/>
    </xf>
    <xf numFmtId="43" fontId="16" fillId="4" borderId="0" xfId="1" applyFont="1" applyFill="1" applyAlignment="1">
      <alignment horizontal="center" vertical="center" wrapText="1"/>
    </xf>
    <xf numFmtId="0" fontId="16" fillId="4" borderId="0" xfId="0" applyFont="1" applyFill="1" applyAlignment="1">
      <alignment horizontal="center" vertical="center" wrapText="1"/>
    </xf>
    <xf numFmtId="0" fontId="14" fillId="0" borderId="0" xfId="0" applyFont="1" applyAlignment="1">
      <alignment horizontal="center" vertical="center" wrapText="1"/>
    </xf>
    <xf numFmtId="43" fontId="26" fillId="0" borderId="0" xfId="1" applyFont="1" applyBorder="1" applyAlignment="1" applyProtection="1">
      <alignment horizontal="left" vertical="center" wrapText="1"/>
    </xf>
    <xf numFmtId="43" fontId="26" fillId="0" borderId="0" xfId="1" applyFont="1" applyBorder="1" applyAlignment="1" applyProtection="1">
      <alignment vertical="center" wrapText="1"/>
    </xf>
    <xf numFmtId="43" fontId="26" fillId="0" borderId="0" xfId="1" applyFont="1" applyBorder="1" applyAlignment="1" applyProtection="1">
      <alignment horizontal="center" vertical="center" wrapText="1"/>
    </xf>
    <xf numFmtId="0" fontId="4" fillId="8" borderId="76" xfId="0" applyFont="1" applyFill="1" applyBorder="1" applyAlignment="1" applyProtection="1">
      <alignment horizontal="center" vertical="center" wrapText="1"/>
      <protection locked="0"/>
    </xf>
    <xf numFmtId="0" fontId="4" fillId="8" borderId="76" xfId="0" applyFont="1" applyFill="1" applyBorder="1" applyAlignment="1" applyProtection="1">
      <alignment horizontal="center" vertical="center"/>
      <protection locked="0"/>
    </xf>
    <xf numFmtId="164" fontId="21" fillId="8" borderId="76" xfId="6" applyFont="1" applyFill="1" applyBorder="1" applyAlignment="1" applyProtection="1">
      <alignment horizontal="center" vertical="center" wrapText="1"/>
      <protection locked="0"/>
    </xf>
    <xf numFmtId="0" fontId="0" fillId="0" borderId="76" xfId="0" applyBorder="1" applyAlignment="1" applyProtection="1">
      <alignment vertical="center" wrapText="1"/>
      <protection locked="0"/>
    </xf>
    <xf numFmtId="0" fontId="0" fillId="0" borderId="76" xfId="0" applyBorder="1" applyAlignment="1" applyProtection="1">
      <alignment horizontal="center" vertical="center"/>
      <protection locked="0"/>
    </xf>
    <xf numFmtId="0" fontId="0" fillId="9" borderId="76" xfId="0" applyFill="1" applyBorder="1" applyAlignment="1" applyProtection="1">
      <alignment horizontal="center" vertical="center"/>
      <protection locked="0"/>
    </xf>
    <xf numFmtId="170" fontId="0" fillId="0" borderId="76" xfId="0" applyNumberFormat="1" applyBorder="1" applyAlignment="1" applyProtection="1">
      <alignment vertical="center"/>
      <protection locked="0"/>
    </xf>
    <xf numFmtId="170" fontId="6" fillId="0" borderId="76" xfId="0" applyNumberFormat="1" applyFont="1" applyBorder="1" applyAlignment="1">
      <alignment vertical="center"/>
    </xf>
    <xf numFmtId="170" fontId="2" fillId="0" borderId="76" xfId="6" applyNumberFormat="1" applyFont="1" applyBorder="1" applyAlignment="1" applyProtection="1">
      <alignment vertical="center"/>
      <protection locked="0"/>
    </xf>
    <xf numFmtId="170" fontId="6" fillId="0" borderId="76" xfId="6" applyNumberFormat="1" applyFont="1" applyBorder="1" applyAlignment="1" applyProtection="1">
      <alignment vertical="center"/>
    </xf>
    <xf numFmtId="3" fontId="0" fillId="0" borderId="76" xfId="0" applyNumberFormat="1" applyBorder="1" applyAlignment="1" applyProtection="1">
      <alignment horizontal="center" vertical="center"/>
      <protection locked="0"/>
    </xf>
    <xf numFmtId="170" fontId="0" fillId="0" borderId="76" xfId="0" applyNumberFormat="1" applyBorder="1" applyAlignment="1" applyProtection="1">
      <alignment vertical="center" wrapText="1"/>
      <protection locked="0"/>
    </xf>
    <xf numFmtId="0" fontId="6" fillId="9" borderId="76" xfId="0" applyFont="1" applyFill="1" applyBorder="1" applyAlignment="1" applyProtection="1">
      <alignment vertical="center"/>
      <protection locked="0"/>
    </xf>
    <xf numFmtId="0" fontId="6" fillId="9" borderId="76" xfId="0" applyFont="1" applyFill="1" applyBorder="1" applyAlignment="1" applyProtection="1">
      <alignment horizontal="center" vertical="center"/>
      <protection locked="0"/>
    </xf>
    <xf numFmtId="170" fontId="6" fillId="9" borderId="76" xfId="6" applyNumberFormat="1" applyFont="1" applyFill="1" applyBorder="1" applyAlignment="1" applyProtection="1">
      <alignment vertical="center"/>
      <protection locked="0"/>
    </xf>
    <xf numFmtId="1" fontId="6" fillId="9" borderId="76" xfId="0" applyNumberFormat="1" applyFont="1" applyFill="1" applyBorder="1" applyAlignment="1" applyProtection="1">
      <alignment horizontal="center" vertical="center"/>
      <protection locked="0"/>
    </xf>
    <xf numFmtId="170" fontId="6" fillId="9" borderId="76" xfId="0" applyNumberFormat="1" applyFont="1" applyFill="1" applyBorder="1" applyAlignment="1" applyProtection="1">
      <alignment vertical="center"/>
      <protection locked="0"/>
    </xf>
    <xf numFmtId="0" fontId="4" fillId="8" borderId="45" xfId="0" applyFont="1" applyFill="1" applyBorder="1" applyAlignment="1" applyProtection="1">
      <alignment horizontal="center" vertical="center" wrapText="1"/>
      <protection locked="0"/>
    </xf>
    <xf numFmtId="0" fontId="4" fillId="8" borderId="49" xfId="0" applyFont="1" applyFill="1" applyBorder="1" applyAlignment="1" applyProtection="1">
      <alignment horizontal="center" vertical="center" wrapText="1"/>
      <protection locked="0"/>
    </xf>
    <xf numFmtId="0" fontId="4" fillId="8" borderId="53" xfId="0" applyFont="1" applyFill="1" applyBorder="1" applyAlignment="1" applyProtection="1">
      <alignment horizontal="center" vertical="center" wrapText="1"/>
      <protection locked="0"/>
    </xf>
    <xf numFmtId="0" fontId="24" fillId="0" borderId="0" xfId="0" applyFont="1" applyAlignment="1">
      <alignment horizontal="left" vertical="center"/>
    </xf>
    <xf numFmtId="0" fontId="0" fillId="0" borderId="0" xfId="0" applyAlignment="1">
      <alignment horizontal="left" vertical="center"/>
    </xf>
    <xf numFmtId="0" fontId="6" fillId="5" borderId="0" xfId="0" applyFont="1" applyFill="1" applyAlignment="1" applyProtection="1">
      <alignment horizontal="center" vertical="center" wrapText="1"/>
      <protection locked="0"/>
    </xf>
    <xf numFmtId="43" fontId="6" fillId="10" borderId="77" xfId="0" applyNumberFormat="1" applyFont="1" applyFill="1" applyBorder="1" applyAlignment="1" applyProtection="1">
      <alignment horizontal="center" vertical="center"/>
      <protection locked="0"/>
    </xf>
    <xf numFmtId="0" fontId="24" fillId="0" borderId="0" xfId="0" applyFont="1" applyProtection="1">
      <protection locked="0"/>
    </xf>
    <xf numFmtId="0" fontId="26" fillId="0" borderId="0" xfId="0" applyFont="1" applyProtection="1">
      <protection locked="0"/>
    </xf>
    <xf numFmtId="1" fontId="0" fillId="0" borderId="76" xfId="0" applyNumberFormat="1" applyBorder="1" applyAlignment="1" applyProtection="1">
      <alignment horizontal="center" vertical="center"/>
      <protection locked="0"/>
    </xf>
    <xf numFmtId="0" fontId="41" fillId="0" borderId="0" xfId="0" applyFont="1"/>
    <xf numFmtId="170" fontId="0" fillId="0" borderId="0" xfId="6" applyNumberFormat="1" applyFont="1"/>
    <xf numFmtId="170" fontId="0" fillId="42" borderId="0" xfId="6" applyNumberFormat="1" applyFont="1" applyFill="1"/>
    <xf numFmtId="170" fontId="0" fillId="0" borderId="0" xfId="0" applyNumberFormat="1"/>
    <xf numFmtId="0" fontId="6" fillId="6" borderId="59" xfId="0" applyFont="1" applyFill="1" applyBorder="1" applyAlignment="1">
      <alignment horizontal="center" vertical="center" wrapText="1"/>
    </xf>
    <xf numFmtId="0" fontId="25" fillId="0" borderId="0" xfId="0" applyFont="1" applyAlignment="1">
      <alignment horizontal="left" vertical="center"/>
    </xf>
    <xf numFmtId="0" fontId="6" fillId="6" borderId="59" xfId="0" applyFont="1" applyFill="1" applyBorder="1" applyAlignment="1">
      <alignment vertical="center" wrapText="1"/>
    </xf>
    <xf numFmtId="43" fontId="2" fillId="0" borderId="87" xfId="1" applyFont="1" applyFill="1" applyBorder="1" applyAlignment="1">
      <alignment vertical="center"/>
    </xf>
    <xf numFmtId="0" fontId="17" fillId="6" borderId="87" xfId="0" applyFont="1" applyFill="1" applyBorder="1" applyAlignment="1">
      <alignment horizontal="center" vertical="center" wrapText="1"/>
    </xf>
    <xf numFmtId="0" fontId="6" fillId="6" borderId="3" xfId="0" applyFont="1" applyFill="1" applyBorder="1" applyAlignment="1">
      <alignment vertical="center"/>
    </xf>
    <xf numFmtId="0" fontId="6" fillId="6" borderId="3" xfId="0" applyFont="1" applyFill="1" applyBorder="1" applyAlignment="1">
      <alignment horizontal="center" vertical="center" wrapText="1"/>
    </xf>
    <xf numFmtId="43" fontId="0" fillId="0" borderId="0" xfId="1" applyFont="1" applyFill="1" applyAlignment="1"/>
    <xf numFmtId="43" fontId="0" fillId="0" borderId="59" xfId="1" applyFont="1" applyBorder="1" applyAlignment="1">
      <alignment vertical="center"/>
    </xf>
    <xf numFmtId="0" fontId="0" fillId="0" borderId="87" xfId="0" applyBorder="1" applyAlignment="1">
      <alignment horizontal="center" vertical="center" wrapText="1"/>
    </xf>
    <xf numFmtId="0" fontId="41" fillId="0" borderId="59" xfId="0" applyFont="1" applyBorder="1" applyAlignment="1">
      <alignment vertical="center" wrapText="1"/>
    </xf>
    <xf numFmtId="0" fontId="41" fillId="0" borderId="59" xfId="0" applyFont="1" applyBorder="1" applyAlignment="1">
      <alignment horizontal="center" vertical="center" wrapText="1"/>
    </xf>
    <xf numFmtId="0" fontId="16" fillId="4" borderId="88" xfId="0" applyFont="1" applyFill="1" applyBorder="1" applyAlignment="1">
      <alignment horizontal="center" vertical="center" wrapText="1"/>
    </xf>
    <xf numFmtId="43" fontId="16" fillId="4" borderId="88" xfId="1" applyFont="1" applyFill="1" applyBorder="1" applyAlignment="1">
      <alignment horizontal="center" vertical="center"/>
    </xf>
    <xf numFmtId="43" fontId="2" fillId="0" borderId="0" xfId="1" applyFont="1" applyFill="1" applyBorder="1" applyAlignment="1">
      <alignment vertical="center"/>
    </xf>
    <xf numFmtId="43" fontId="2" fillId="0" borderId="0" xfId="1" applyFont="1" applyFill="1" applyBorder="1" applyAlignment="1"/>
    <xf numFmtId="43" fontId="0" fillId="0" borderId="0" xfId="1" applyFont="1" applyFill="1" applyBorder="1" applyAlignment="1"/>
    <xf numFmtId="43" fontId="0" fillId="0" borderId="0" xfId="1" applyFont="1" applyAlignment="1"/>
    <xf numFmtId="43" fontId="0" fillId="0" borderId="0" xfId="1" applyFont="1" applyFill="1" applyAlignment="1">
      <alignment horizontal="center"/>
    </xf>
    <xf numFmtId="170" fontId="6" fillId="0" borderId="0" xfId="6" applyNumberFormat="1" applyFont="1" applyBorder="1" applyAlignment="1" applyProtection="1">
      <alignment vertical="center"/>
    </xf>
    <xf numFmtId="43" fontId="14" fillId="0" borderId="0" xfId="1" applyFont="1" applyFill="1" applyAlignment="1">
      <alignment horizontal="center" vertical="center" wrapText="1"/>
    </xf>
    <xf numFmtId="43" fontId="6" fillId="0" borderId="0" xfId="1" applyFont="1" applyAlignment="1">
      <alignment horizontal="center"/>
    </xf>
    <xf numFmtId="43" fontId="0" fillId="0" borderId="0" xfId="1" applyFont="1" applyAlignment="1">
      <alignment vertical="center"/>
    </xf>
    <xf numFmtId="43" fontId="0" fillId="0" borderId="0" xfId="49" applyFont="1"/>
    <xf numFmtId="43" fontId="41" fillId="0" borderId="49" xfId="1" applyFont="1" applyBorder="1" applyAlignment="1"/>
    <xf numFmtId="43" fontId="41" fillId="0" borderId="45" xfId="1" applyFont="1" applyBorder="1" applyAlignment="1"/>
    <xf numFmtId="4" fontId="0" fillId="0" borderId="0" xfId="0" applyNumberFormat="1"/>
    <xf numFmtId="43" fontId="41" fillId="0" borderId="53" xfId="1" applyFont="1" applyBorder="1" applyAlignment="1"/>
    <xf numFmtId="0" fontId="41" fillId="0" borderId="45" xfId="0" applyFont="1" applyBorder="1"/>
    <xf numFmtId="0" fontId="41" fillId="43" borderId="48" xfId="0" applyFont="1" applyFill="1" applyBorder="1"/>
    <xf numFmtId="0" fontId="41" fillId="43" borderId="77" xfId="0" applyFont="1" applyFill="1" applyBorder="1"/>
    <xf numFmtId="43" fontId="41" fillId="43" borderId="48" xfId="1" applyFont="1" applyFill="1" applyBorder="1" applyAlignment="1"/>
    <xf numFmtId="0" fontId="41" fillId="0" borderId="45" xfId="0" applyFont="1" applyBorder="1" applyAlignment="1">
      <alignment horizontal="center"/>
    </xf>
    <xf numFmtId="0" fontId="41" fillId="43" borderId="77" xfId="0" applyFont="1" applyFill="1" applyBorder="1" applyAlignment="1">
      <alignment horizontal="center"/>
    </xf>
    <xf numFmtId="43" fontId="41" fillId="43" borderId="50" xfId="1" applyFont="1" applyFill="1" applyBorder="1" applyAlignment="1"/>
    <xf numFmtId="43" fontId="41" fillId="43" borderId="55" xfId="1" applyFont="1" applyFill="1" applyBorder="1" applyAlignment="1"/>
    <xf numFmtId="43" fontId="6" fillId="0" borderId="0" xfId="1" applyFont="1" applyAlignment="1"/>
    <xf numFmtId="0" fontId="41" fillId="43" borderId="58" xfId="0" applyFont="1" applyFill="1" applyBorder="1"/>
    <xf numFmtId="43" fontId="4" fillId="2" borderId="0" xfId="1" applyFont="1" applyFill="1" applyAlignment="1"/>
    <xf numFmtId="43" fontId="0" fillId="0" borderId="45" xfId="1" applyFont="1" applyBorder="1" applyAlignment="1"/>
    <xf numFmtId="43" fontId="0" fillId="0" borderId="49" xfId="1" applyFont="1" applyBorder="1" applyAlignment="1"/>
    <xf numFmtId="43" fontId="0" fillId="0" borderId="53" xfId="1" applyFont="1" applyBorder="1" applyAlignment="1"/>
    <xf numFmtId="0" fontId="4" fillId="2" borderId="48" xfId="0" applyFont="1" applyFill="1" applyBorder="1"/>
    <xf numFmtId="0" fontId="4" fillId="2" borderId="77" xfId="0" applyFont="1" applyFill="1" applyBorder="1"/>
    <xf numFmtId="43" fontId="4" fillId="2" borderId="48" xfId="1" applyFont="1" applyFill="1" applyBorder="1" applyAlignment="1"/>
    <xf numFmtId="0" fontId="0" fillId="0" borderId="91" xfId="0" applyBorder="1" applyAlignment="1" applyProtection="1">
      <alignment horizontal="center" vertical="center"/>
      <protection locked="0"/>
    </xf>
    <xf numFmtId="43" fontId="0" fillId="0" borderId="83" xfId="1" applyFont="1" applyFill="1" applyBorder="1" applyAlignment="1">
      <alignment horizontal="center" vertical="center"/>
    </xf>
    <xf numFmtId="43" fontId="0" fillId="0" borderId="84" xfId="1" applyFont="1" applyFill="1" applyBorder="1" applyAlignment="1">
      <alignment horizontal="center" vertical="center"/>
    </xf>
    <xf numFmtId="43" fontId="0" fillId="0" borderId="59" xfId="1" applyFont="1" applyBorder="1" applyAlignment="1">
      <alignment horizontal="center" vertical="center"/>
    </xf>
    <xf numFmtId="43" fontId="0" fillId="0" borderId="65" xfId="1" applyFont="1" applyFill="1" applyBorder="1" applyAlignment="1">
      <alignment horizontal="center" vertical="center" wrapText="1"/>
    </xf>
    <xf numFmtId="43" fontId="0" fillId="0" borderId="89" xfId="1" applyFont="1" applyFill="1" applyBorder="1" applyAlignment="1">
      <alignment horizontal="center" vertical="center" wrapText="1"/>
    </xf>
    <xf numFmtId="43" fontId="0" fillId="0" borderId="66" xfId="1" applyFont="1" applyFill="1" applyBorder="1" applyAlignment="1">
      <alignment horizontal="center" vertical="center" wrapText="1"/>
    </xf>
    <xf numFmtId="4" fontId="6" fillId="6" borderId="65" xfId="0" applyNumberFormat="1" applyFont="1" applyFill="1" applyBorder="1" applyAlignment="1">
      <alignment horizontal="center" vertical="center" wrapText="1"/>
    </xf>
    <xf numFmtId="4" fontId="6" fillId="6" borderId="66" xfId="0" applyNumberFormat="1" applyFont="1" applyFill="1" applyBorder="1" applyAlignment="1">
      <alignment horizontal="center" vertical="center" wrapText="1"/>
    </xf>
    <xf numFmtId="43" fontId="6" fillId="6" borderId="65" xfId="1" applyFont="1" applyFill="1" applyBorder="1" applyAlignment="1">
      <alignment horizontal="center" vertical="center" wrapText="1"/>
    </xf>
    <xf numFmtId="43" fontId="6" fillId="6" borderId="66" xfId="1" applyFont="1" applyFill="1" applyBorder="1" applyAlignment="1">
      <alignment horizontal="center" vertical="center" wrapText="1"/>
    </xf>
    <xf numFmtId="0" fontId="6" fillId="6" borderId="65" xfId="0" applyFont="1" applyFill="1" applyBorder="1" applyAlignment="1">
      <alignment horizontal="center" vertical="center" wrapText="1"/>
    </xf>
    <xf numFmtId="0" fontId="6" fillId="6" borderId="66" xfId="0" applyFont="1" applyFill="1" applyBorder="1" applyAlignment="1">
      <alignment horizontal="center" vertical="center" wrapText="1"/>
    </xf>
    <xf numFmtId="0" fontId="6" fillId="6" borderId="89" xfId="0" applyFont="1" applyFill="1" applyBorder="1" applyAlignment="1">
      <alignment horizontal="center" vertical="center" wrapText="1"/>
    </xf>
    <xf numFmtId="0" fontId="6" fillId="0" borderId="0" xfId="0" applyFont="1" applyAlignment="1">
      <alignment horizontal="center"/>
    </xf>
    <xf numFmtId="0" fontId="6" fillId="6" borderId="81" xfId="0" applyFont="1" applyFill="1" applyBorder="1" applyAlignment="1">
      <alignment horizontal="center" vertical="center" wrapText="1"/>
    </xf>
    <xf numFmtId="0" fontId="6" fillId="6" borderId="82" xfId="0" applyFont="1" applyFill="1" applyBorder="1" applyAlignment="1">
      <alignment horizontal="center" vertical="center" wrapText="1"/>
    </xf>
    <xf numFmtId="0" fontId="6" fillId="6" borderId="83" xfId="0" applyFont="1" applyFill="1" applyBorder="1" applyAlignment="1">
      <alignment horizontal="center" vertical="center" wrapText="1"/>
    </xf>
    <xf numFmtId="0" fontId="6" fillId="6" borderId="84" xfId="0" applyFont="1" applyFill="1" applyBorder="1" applyAlignment="1">
      <alignment horizontal="center" vertical="center" wrapText="1"/>
    </xf>
    <xf numFmtId="0" fontId="0" fillId="0" borderId="81" xfId="0" applyBorder="1" applyAlignment="1">
      <alignment horizontal="center" vertical="center" wrapText="1"/>
    </xf>
    <xf numFmtId="0" fontId="0" fillId="0" borderId="85" xfId="0"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6" fillId="6" borderId="86" xfId="0" applyFont="1" applyFill="1" applyBorder="1" applyAlignment="1">
      <alignment horizontal="center" vertical="center"/>
    </xf>
    <xf numFmtId="0" fontId="6" fillId="6" borderId="84" xfId="0" applyFont="1" applyFill="1" applyBorder="1" applyAlignment="1">
      <alignment horizontal="center" vertical="center"/>
    </xf>
    <xf numFmtId="0" fontId="0" fillId="0" borderId="5" xfId="0" applyBorder="1" applyAlignment="1">
      <alignment horizontal="center" vertical="center" wrapText="1"/>
    </xf>
    <xf numFmtId="0" fontId="0" fillId="0" borderId="90" xfId="0" applyBorder="1" applyAlignment="1">
      <alignment horizontal="center" vertical="center" wrapText="1"/>
    </xf>
    <xf numFmtId="0" fontId="0" fillId="0" borderId="23" xfId="0" applyBorder="1" applyAlignment="1">
      <alignment horizontal="center" vertical="center" wrapText="1"/>
    </xf>
    <xf numFmtId="0" fontId="20" fillId="0" borderId="0" xfId="0" applyFont="1" applyAlignment="1" applyProtection="1">
      <alignment horizontal="center"/>
      <protection locked="0"/>
    </xf>
    <xf numFmtId="0" fontId="6" fillId="0" borderId="0" xfId="0" applyFont="1" applyAlignment="1" applyProtection="1">
      <alignment horizontal="center"/>
      <protection locked="0"/>
    </xf>
    <xf numFmtId="0" fontId="22" fillId="8" borderId="0" xfId="0" applyFont="1" applyFill="1" applyAlignment="1" applyProtection="1">
      <alignment horizontal="center" vertical="center"/>
      <protection locked="0"/>
    </xf>
    <xf numFmtId="0" fontId="15" fillId="8" borderId="76" xfId="0" applyFont="1" applyFill="1" applyBorder="1" applyAlignment="1" applyProtection="1">
      <alignment horizontal="center" vertical="center" wrapText="1"/>
      <protection locked="0"/>
    </xf>
    <xf numFmtId="0" fontId="21" fillId="8" borderId="76" xfId="0" applyFont="1" applyFill="1" applyBorder="1" applyAlignment="1" applyProtection="1">
      <alignment horizontal="center" vertical="center" wrapText="1"/>
      <protection locked="0"/>
    </xf>
    <xf numFmtId="0" fontId="4" fillId="8" borderId="76" xfId="0" applyFont="1" applyFill="1" applyBorder="1" applyAlignment="1" applyProtection="1">
      <alignment horizontal="center" vertical="center"/>
      <protection locked="0"/>
    </xf>
    <xf numFmtId="0" fontId="0" fillId="0" borderId="78" xfId="0" applyBorder="1" applyAlignment="1" applyProtection="1">
      <alignment horizontal="center" vertical="center"/>
      <protection locked="0"/>
    </xf>
    <xf numFmtId="0" fontId="0" fillId="0" borderId="79" xfId="0" applyBorder="1" applyAlignment="1" applyProtection="1">
      <alignment horizontal="center" vertical="center"/>
      <protection locked="0"/>
    </xf>
    <xf numFmtId="0" fontId="0" fillId="0" borderId="80" xfId="0" applyBorder="1" applyAlignment="1" applyProtection="1">
      <alignment horizontal="center" vertical="center"/>
      <protection locked="0"/>
    </xf>
    <xf numFmtId="4" fontId="6" fillId="0" borderId="30" xfId="0" applyNumberFormat="1" applyFont="1" applyBorder="1" applyAlignment="1">
      <alignment horizontal="center" vertical="center" wrapText="1"/>
    </xf>
    <xf numFmtId="4" fontId="6" fillId="0" borderId="31" xfId="0" applyNumberFormat="1" applyFont="1" applyBorder="1" applyAlignment="1">
      <alignment horizontal="center" vertical="center" wrapText="1"/>
    </xf>
    <xf numFmtId="4" fontId="0" fillId="0" borderId="32" xfId="0" applyNumberFormat="1" applyBorder="1" applyAlignment="1">
      <alignment horizontal="center" vertical="center" wrapText="1"/>
    </xf>
    <xf numFmtId="4" fontId="0" fillId="0" borderId="33" xfId="0" applyNumberFormat="1" applyBorder="1" applyAlignment="1">
      <alignment horizontal="center" vertical="center" wrapText="1"/>
    </xf>
    <xf numFmtId="4" fontId="0" fillId="0" borderId="34" xfId="0" applyNumberFormat="1" applyBorder="1" applyAlignment="1">
      <alignment horizontal="center" vertical="center" wrapText="1"/>
    </xf>
    <xf numFmtId="4" fontId="0" fillId="0" borderId="35" xfId="0" applyNumberFormat="1" applyBorder="1" applyAlignment="1">
      <alignment horizontal="center" vertical="center" wrapText="1"/>
    </xf>
    <xf numFmtId="4" fontId="0" fillId="0" borderId="36" xfId="0" applyNumberFormat="1" applyBorder="1" applyAlignment="1">
      <alignment horizontal="center" vertical="center" wrapText="1"/>
    </xf>
    <xf numFmtId="4" fontId="0" fillId="0" borderId="37" xfId="0" applyNumberFormat="1" applyBorder="1" applyAlignment="1">
      <alignment horizontal="center" vertical="center" wrapText="1"/>
    </xf>
    <xf numFmtId="0" fontId="11" fillId="0" borderId="0" xfId="0" applyFont="1" applyAlignment="1">
      <alignment horizontal="right" vertical="center"/>
    </xf>
    <xf numFmtId="0" fontId="0" fillId="0" borderId="29" xfId="0" applyBorder="1" applyAlignment="1">
      <alignment horizontal="center" vertical="center" wrapText="1"/>
    </xf>
    <xf numFmtId="0" fontId="12" fillId="0" borderId="0" xfId="0" applyFont="1" applyAlignment="1">
      <alignment horizontal="center"/>
    </xf>
    <xf numFmtId="0" fontId="12" fillId="0" borderId="28"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3" xfId="0" applyBorder="1" applyAlignment="1">
      <alignment horizontal="center" vertical="center" wrapText="1"/>
    </xf>
    <xf numFmtId="0" fontId="0" fillId="0" borderId="44" xfId="0" applyBorder="1" applyAlignment="1">
      <alignment horizontal="center" vertical="center" wrapText="1"/>
    </xf>
    <xf numFmtId="0" fontId="0" fillId="0" borderId="8" xfId="0"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41"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4" fontId="0" fillId="0" borderId="42" xfId="0" applyNumberFormat="1" applyBorder="1" applyAlignment="1">
      <alignment horizontal="center" vertical="center" wrapText="1"/>
    </xf>
    <xf numFmtId="4" fontId="0" fillId="0" borderId="8" xfId="0" applyNumberFormat="1" applyBorder="1" applyAlignment="1">
      <alignment horizontal="center" vertical="center" wrapText="1"/>
    </xf>
    <xf numFmtId="4" fontId="0" fillId="0" borderId="43" xfId="0" applyNumberFormat="1" applyBorder="1" applyAlignment="1">
      <alignment horizontal="center" vertical="center" wrapText="1"/>
    </xf>
  </cellXfs>
  <cellStyles count="377">
    <cellStyle name="20% - Énfasis1" xfId="26" builtinId="30" customBuiltin="1"/>
    <cellStyle name="20% - Énfasis2" xfId="30" builtinId="34" customBuiltin="1"/>
    <cellStyle name="20% - Énfasis3" xfId="34" builtinId="38" customBuiltin="1"/>
    <cellStyle name="20% - Énfasis4" xfId="38" builtinId="42" customBuiltin="1"/>
    <cellStyle name="20% - Énfasis5" xfId="42" builtinId="46" customBuiltin="1"/>
    <cellStyle name="20% - Énfasis6" xfId="46" builtinId="50" customBuiltin="1"/>
    <cellStyle name="40% - Énfasis1" xfId="27" builtinId="31" customBuiltin="1"/>
    <cellStyle name="40% - Énfasis2" xfId="31" builtinId="35" customBuiltin="1"/>
    <cellStyle name="40% - Énfasis3" xfId="35" builtinId="39" customBuiltin="1"/>
    <cellStyle name="40% - Énfasis4" xfId="39" builtinId="43" customBuiltin="1"/>
    <cellStyle name="40% - Énfasis5" xfId="43" builtinId="47" customBuiltin="1"/>
    <cellStyle name="40% - Énfasis6" xfId="47" builtinId="51" customBuiltin="1"/>
    <cellStyle name="60% - Énfasis1" xfId="28" builtinId="32" customBuiltin="1"/>
    <cellStyle name="60% - Énfasis2" xfId="32" builtinId="36" customBuiltin="1"/>
    <cellStyle name="60% - Énfasis3" xfId="36" builtinId="40" customBuiltin="1"/>
    <cellStyle name="60% - Énfasis4" xfId="40" builtinId="44" customBuiltin="1"/>
    <cellStyle name="60% - Énfasis5" xfId="44" builtinId="48" customBuiltin="1"/>
    <cellStyle name="60% - Énfasis6" xfId="48" builtinId="52" customBuiltin="1"/>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6" builtinId="20" customBuiltin="1"/>
    <cellStyle name="Incorrecto" xfId="14" builtinId="27" customBuiltin="1"/>
    <cellStyle name="Millares" xfId="1" builtinId="3"/>
    <cellStyle name="Millares 12" xfId="54"/>
    <cellStyle name="Millares 2" xfId="2"/>
    <cellStyle name="Millares 2 10" xfId="56"/>
    <cellStyle name="Millares 2 11" xfId="57"/>
    <cellStyle name="Millares 2 12" xfId="58"/>
    <cellStyle name="Millares 2 13" xfId="59"/>
    <cellStyle name="Millares 2 14" xfId="60"/>
    <cellStyle name="Millares 2 15" xfId="55"/>
    <cellStyle name="Millares 2 2" xfId="61"/>
    <cellStyle name="Millares 2 2 2" xfId="62"/>
    <cellStyle name="Millares 2 3" xfId="63"/>
    <cellStyle name="Millares 2 4" xfId="64"/>
    <cellStyle name="Millares 2 5" xfId="65"/>
    <cellStyle name="Millares 2 6" xfId="66"/>
    <cellStyle name="Millares 2 7" xfId="67"/>
    <cellStyle name="Millares 2 8" xfId="68"/>
    <cellStyle name="Millares 2 9" xfId="69"/>
    <cellStyle name="Millares 3" xfId="3"/>
    <cellStyle name="Millares 3 10" xfId="71"/>
    <cellStyle name="Millares 3 11" xfId="72"/>
    <cellStyle name="Millares 3 12" xfId="73"/>
    <cellStyle name="Millares 3 13" xfId="74"/>
    <cellStyle name="Millares 3 14" xfId="75"/>
    <cellStyle name="Millares 3 15" xfId="76"/>
    <cellStyle name="Millares 3 16" xfId="77"/>
    <cellStyle name="Millares 3 17" xfId="78"/>
    <cellStyle name="Millares 3 18" xfId="79"/>
    <cellStyle name="Millares 3 19" xfId="80"/>
    <cellStyle name="Millares 3 2" xfId="50"/>
    <cellStyle name="Millares 3 2 10" xfId="82"/>
    <cellStyle name="Millares 3 2 11" xfId="83"/>
    <cellStyle name="Millares 3 2 12" xfId="84"/>
    <cellStyle name="Millares 3 2 13" xfId="85"/>
    <cellStyle name="Millares 3 2 14" xfId="86"/>
    <cellStyle name="Millares 3 2 15" xfId="87"/>
    <cellStyle name="Millares 3 2 16" xfId="88"/>
    <cellStyle name="Millares 3 2 17" xfId="89"/>
    <cellStyle name="Millares 3 2 18" xfId="90"/>
    <cellStyle name="Millares 3 2 19" xfId="91"/>
    <cellStyle name="Millares 3 2 2" xfId="92"/>
    <cellStyle name="Millares 3 2 20" xfId="93"/>
    <cellStyle name="Millares 3 2 21" xfId="94"/>
    <cellStyle name="Millares 3 2 22" xfId="95"/>
    <cellStyle name="Millares 3 2 23" xfId="96"/>
    <cellStyle name="Millares 3 2 24" xfId="97"/>
    <cellStyle name="Millares 3 2 25" xfId="98"/>
    <cellStyle name="Millares 3 2 26" xfId="99"/>
    <cellStyle name="Millares 3 2 27" xfId="100"/>
    <cellStyle name="Millares 3 2 28" xfId="101"/>
    <cellStyle name="Millares 3 2 29" xfId="102"/>
    <cellStyle name="Millares 3 2 3" xfId="103"/>
    <cellStyle name="Millares 3 2 30" xfId="81"/>
    <cellStyle name="Millares 3 2 4" xfId="104"/>
    <cellStyle name="Millares 3 2 5" xfId="105"/>
    <cellStyle name="Millares 3 2 6" xfId="106"/>
    <cellStyle name="Millares 3 2 7" xfId="107"/>
    <cellStyle name="Millares 3 2 8" xfId="108"/>
    <cellStyle name="Millares 3 2 9" xfId="109"/>
    <cellStyle name="Millares 3 20" xfId="110"/>
    <cellStyle name="Millares 3 21" xfId="111"/>
    <cellStyle name="Millares 3 22" xfId="112"/>
    <cellStyle name="Millares 3 23" xfId="113"/>
    <cellStyle name="Millares 3 24" xfId="114"/>
    <cellStyle name="Millares 3 25" xfId="115"/>
    <cellStyle name="Millares 3 26" xfId="116"/>
    <cellStyle name="Millares 3 27" xfId="117"/>
    <cellStyle name="Millares 3 28" xfId="118"/>
    <cellStyle name="Millares 3 29" xfId="119"/>
    <cellStyle name="Millares 3 3" xfId="120"/>
    <cellStyle name="Millares 3 30" xfId="121"/>
    <cellStyle name="Millares 3 31" xfId="122"/>
    <cellStyle name="Millares 3 32" xfId="70"/>
    <cellStyle name="Millares 3 4" xfId="123"/>
    <cellStyle name="Millares 3 5" xfId="124"/>
    <cellStyle name="Millares 3 6" xfId="125"/>
    <cellStyle name="Millares 3 7" xfId="126"/>
    <cellStyle name="Millares 3 8" xfId="127"/>
    <cellStyle name="Millares 3 9" xfId="128"/>
    <cellStyle name="Millares 4" xfId="49"/>
    <cellStyle name="Millares 4 10" xfId="129"/>
    <cellStyle name="Millares 4 11" xfId="130"/>
    <cellStyle name="Millares 4 12" xfId="131"/>
    <cellStyle name="Millares 4 13" xfId="132"/>
    <cellStyle name="Millares 4 14" xfId="133"/>
    <cellStyle name="Millares 4 2" xfId="134"/>
    <cellStyle name="Millares 4 3" xfId="135"/>
    <cellStyle name="Millares 4 4" xfId="136"/>
    <cellStyle name="Millares 4 5" xfId="137"/>
    <cellStyle name="Millares 4 6" xfId="138"/>
    <cellStyle name="Millares 4 7" xfId="139"/>
    <cellStyle name="Millares 4 8" xfId="140"/>
    <cellStyle name="Millares 4 9" xfId="141"/>
    <cellStyle name="Millares 5" xfId="4"/>
    <cellStyle name="Millares 5 10" xfId="143"/>
    <cellStyle name="Millares 5 11" xfId="144"/>
    <cellStyle name="Millares 5 12" xfId="145"/>
    <cellStyle name="Millares 5 13" xfId="146"/>
    <cellStyle name="Millares 5 14" xfId="147"/>
    <cellStyle name="Millares 5 15" xfId="148"/>
    <cellStyle name="Millares 5 16" xfId="149"/>
    <cellStyle name="Millares 5 17" xfId="150"/>
    <cellStyle name="Millares 5 18" xfId="151"/>
    <cellStyle name="Millares 5 19" xfId="152"/>
    <cellStyle name="Millares 5 2" xfId="5"/>
    <cellStyle name="Millares 5 2 10" xfId="154"/>
    <cellStyle name="Millares 5 2 11" xfId="155"/>
    <cellStyle name="Millares 5 2 12" xfId="156"/>
    <cellStyle name="Millares 5 2 13" xfId="157"/>
    <cellStyle name="Millares 5 2 14" xfId="158"/>
    <cellStyle name="Millares 5 2 15" xfId="159"/>
    <cellStyle name="Millares 5 2 16" xfId="160"/>
    <cellStyle name="Millares 5 2 17" xfId="161"/>
    <cellStyle name="Millares 5 2 18" xfId="162"/>
    <cellStyle name="Millares 5 2 19" xfId="163"/>
    <cellStyle name="Millares 5 2 2" xfId="52"/>
    <cellStyle name="Millares 5 2 2 10" xfId="165"/>
    <cellStyle name="Millares 5 2 2 11" xfId="166"/>
    <cellStyle name="Millares 5 2 2 12" xfId="167"/>
    <cellStyle name="Millares 5 2 2 13" xfId="168"/>
    <cellStyle name="Millares 5 2 2 14" xfId="169"/>
    <cellStyle name="Millares 5 2 2 15" xfId="170"/>
    <cellStyle name="Millares 5 2 2 16" xfId="171"/>
    <cellStyle name="Millares 5 2 2 17" xfId="172"/>
    <cellStyle name="Millares 5 2 2 18" xfId="173"/>
    <cellStyle name="Millares 5 2 2 19" xfId="174"/>
    <cellStyle name="Millares 5 2 2 2" xfId="175"/>
    <cellStyle name="Millares 5 2 2 20" xfId="176"/>
    <cellStyle name="Millares 5 2 2 21" xfId="177"/>
    <cellStyle name="Millares 5 2 2 22" xfId="178"/>
    <cellStyle name="Millares 5 2 2 23" xfId="179"/>
    <cellStyle name="Millares 5 2 2 24" xfId="180"/>
    <cellStyle name="Millares 5 2 2 25" xfId="181"/>
    <cellStyle name="Millares 5 2 2 26" xfId="182"/>
    <cellStyle name="Millares 5 2 2 27" xfId="183"/>
    <cellStyle name="Millares 5 2 2 28" xfId="184"/>
    <cellStyle name="Millares 5 2 2 29" xfId="185"/>
    <cellStyle name="Millares 5 2 2 3" xfId="186"/>
    <cellStyle name="Millares 5 2 2 30" xfId="164"/>
    <cellStyle name="Millares 5 2 2 4" xfId="187"/>
    <cellStyle name="Millares 5 2 2 5" xfId="188"/>
    <cellStyle name="Millares 5 2 2 6" xfId="189"/>
    <cellStyle name="Millares 5 2 2 7" xfId="190"/>
    <cellStyle name="Millares 5 2 2 8" xfId="191"/>
    <cellStyle name="Millares 5 2 2 9" xfId="192"/>
    <cellStyle name="Millares 5 2 20" xfId="193"/>
    <cellStyle name="Millares 5 2 21" xfId="194"/>
    <cellStyle name="Millares 5 2 22" xfId="195"/>
    <cellStyle name="Millares 5 2 23" xfId="196"/>
    <cellStyle name="Millares 5 2 24" xfId="197"/>
    <cellStyle name="Millares 5 2 25" xfId="198"/>
    <cellStyle name="Millares 5 2 26" xfId="199"/>
    <cellStyle name="Millares 5 2 27" xfId="200"/>
    <cellStyle name="Millares 5 2 28" xfId="201"/>
    <cellStyle name="Millares 5 2 29" xfId="202"/>
    <cellStyle name="Millares 5 2 3" xfId="203"/>
    <cellStyle name="Millares 5 2 30" xfId="204"/>
    <cellStyle name="Millares 5 2 31" xfId="153"/>
    <cellStyle name="Millares 5 2 4" xfId="205"/>
    <cellStyle name="Millares 5 2 5" xfId="206"/>
    <cellStyle name="Millares 5 2 6" xfId="207"/>
    <cellStyle name="Millares 5 2 7" xfId="208"/>
    <cellStyle name="Millares 5 2 8" xfId="209"/>
    <cellStyle name="Millares 5 2 9" xfId="210"/>
    <cellStyle name="Millares 5 20" xfId="211"/>
    <cellStyle name="Millares 5 21" xfId="212"/>
    <cellStyle name="Millares 5 22" xfId="213"/>
    <cellStyle name="Millares 5 23" xfId="214"/>
    <cellStyle name="Millares 5 24" xfId="215"/>
    <cellStyle name="Millares 5 25" xfId="216"/>
    <cellStyle name="Millares 5 26" xfId="217"/>
    <cellStyle name="Millares 5 27" xfId="218"/>
    <cellStyle name="Millares 5 28" xfId="219"/>
    <cellStyle name="Millares 5 29" xfId="220"/>
    <cellStyle name="Millares 5 3" xfId="51"/>
    <cellStyle name="Millares 5 3 10" xfId="222"/>
    <cellStyle name="Millares 5 3 11" xfId="223"/>
    <cellStyle name="Millares 5 3 12" xfId="224"/>
    <cellStyle name="Millares 5 3 13" xfId="225"/>
    <cellStyle name="Millares 5 3 14" xfId="226"/>
    <cellStyle name="Millares 5 3 15" xfId="227"/>
    <cellStyle name="Millares 5 3 16" xfId="228"/>
    <cellStyle name="Millares 5 3 17" xfId="229"/>
    <cellStyle name="Millares 5 3 18" xfId="230"/>
    <cellStyle name="Millares 5 3 19" xfId="231"/>
    <cellStyle name="Millares 5 3 2" xfId="232"/>
    <cellStyle name="Millares 5 3 20" xfId="233"/>
    <cellStyle name="Millares 5 3 21" xfId="234"/>
    <cellStyle name="Millares 5 3 22" xfId="235"/>
    <cellStyle name="Millares 5 3 23" xfId="236"/>
    <cellStyle name="Millares 5 3 24" xfId="237"/>
    <cellStyle name="Millares 5 3 25" xfId="238"/>
    <cellStyle name="Millares 5 3 26" xfId="239"/>
    <cellStyle name="Millares 5 3 27" xfId="240"/>
    <cellStyle name="Millares 5 3 28" xfId="241"/>
    <cellStyle name="Millares 5 3 29" xfId="242"/>
    <cellStyle name="Millares 5 3 3" xfId="243"/>
    <cellStyle name="Millares 5 3 30" xfId="221"/>
    <cellStyle name="Millares 5 3 4" xfId="244"/>
    <cellStyle name="Millares 5 3 5" xfId="245"/>
    <cellStyle name="Millares 5 3 6" xfId="246"/>
    <cellStyle name="Millares 5 3 7" xfId="247"/>
    <cellStyle name="Millares 5 3 8" xfId="248"/>
    <cellStyle name="Millares 5 3 9" xfId="249"/>
    <cellStyle name="Millares 5 30" xfId="250"/>
    <cellStyle name="Millares 5 31" xfId="251"/>
    <cellStyle name="Millares 5 32" xfId="142"/>
    <cellStyle name="Millares 5 4" xfId="252"/>
    <cellStyle name="Millares 5 5" xfId="253"/>
    <cellStyle name="Millares 5 6" xfId="254"/>
    <cellStyle name="Millares 5 7" xfId="255"/>
    <cellStyle name="Millares 5 8" xfId="256"/>
    <cellStyle name="Millares 5 9" xfId="257"/>
    <cellStyle name="Millares 6" xfId="258"/>
    <cellStyle name="Moneda" xfId="6" builtinId="4"/>
    <cellStyle name="Moneda 10" xfId="260"/>
    <cellStyle name="Moneda 11" xfId="261"/>
    <cellStyle name="Moneda 12" xfId="262"/>
    <cellStyle name="Moneda 13" xfId="263"/>
    <cellStyle name="Moneda 14" xfId="264"/>
    <cellStyle name="Moneda 15" xfId="265"/>
    <cellStyle name="Moneda 16" xfId="266"/>
    <cellStyle name="Moneda 17" xfId="267"/>
    <cellStyle name="Moneda 18" xfId="268"/>
    <cellStyle name="Moneda 19" xfId="269"/>
    <cellStyle name="Moneda 2" xfId="53"/>
    <cellStyle name="Moneda 2 10" xfId="271"/>
    <cellStyle name="Moneda 2 11" xfId="272"/>
    <cellStyle name="Moneda 2 12" xfId="273"/>
    <cellStyle name="Moneda 2 13" xfId="274"/>
    <cellStyle name="Moneda 2 14" xfId="275"/>
    <cellStyle name="Moneda 2 15" xfId="276"/>
    <cellStyle name="Moneda 2 16" xfId="277"/>
    <cellStyle name="Moneda 2 17" xfId="278"/>
    <cellStyle name="Moneda 2 18" xfId="279"/>
    <cellStyle name="Moneda 2 19" xfId="280"/>
    <cellStyle name="Moneda 2 2" xfId="281"/>
    <cellStyle name="Moneda 2 20" xfId="282"/>
    <cellStyle name="Moneda 2 21" xfId="283"/>
    <cellStyle name="Moneda 2 22" xfId="284"/>
    <cellStyle name="Moneda 2 23" xfId="285"/>
    <cellStyle name="Moneda 2 24" xfId="286"/>
    <cellStyle name="Moneda 2 25" xfId="287"/>
    <cellStyle name="Moneda 2 26" xfId="288"/>
    <cellStyle name="Moneda 2 27" xfId="289"/>
    <cellStyle name="Moneda 2 28" xfId="290"/>
    <cellStyle name="Moneda 2 29" xfId="291"/>
    <cellStyle name="Moneda 2 3" xfId="292"/>
    <cellStyle name="Moneda 2 30" xfId="293"/>
    <cellStyle name="Moneda 2 31" xfId="294"/>
    <cellStyle name="Moneda 2 32" xfId="295"/>
    <cellStyle name="Moneda 2 33" xfId="296"/>
    <cellStyle name="Moneda 2 34" xfId="297"/>
    <cellStyle name="Moneda 2 35" xfId="298"/>
    <cellStyle name="Moneda 2 36" xfId="299"/>
    <cellStyle name="Moneda 2 37" xfId="300"/>
    <cellStyle name="Moneda 2 38" xfId="301"/>
    <cellStyle name="Moneda 2 39" xfId="302"/>
    <cellStyle name="Moneda 2 4" xfId="303"/>
    <cellStyle name="Moneda 2 40" xfId="304"/>
    <cellStyle name="Moneda 2 41" xfId="305"/>
    <cellStyle name="Moneda 2 42" xfId="306"/>
    <cellStyle name="Moneda 2 43" xfId="307"/>
    <cellStyle name="Moneda 2 44" xfId="308"/>
    <cellStyle name="Moneda 2 45" xfId="309"/>
    <cellStyle name="Moneda 2 46" xfId="310"/>
    <cellStyle name="Moneda 2 47" xfId="311"/>
    <cellStyle name="Moneda 2 48" xfId="312"/>
    <cellStyle name="Moneda 2 49" xfId="313"/>
    <cellStyle name="Moneda 2 5" xfId="314"/>
    <cellStyle name="Moneda 2 50" xfId="315"/>
    <cellStyle name="Moneda 2 51" xfId="316"/>
    <cellStyle name="Moneda 2 52" xfId="317"/>
    <cellStyle name="Moneda 2 53" xfId="318"/>
    <cellStyle name="Moneda 2 54" xfId="319"/>
    <cellStyle name="Moneda 2 55" xfId="320"/>
    <cellStyle name="Moneda 2 56" xfId="321"/>
    <cellStyle name="Moneda 2 57" xfId="322"/>
    <cellStyle name="Moneda 2 58" xfId="323"/>
    <cellStyle name="Moneda 2 59" xfId="324"/>
    <cellStyle name="Moneda 2 6" xfId="325"/>
    <cellStyle name="Moneda 2 60" xfId="326"/>
    <cellStyle name="Moneda 2 61" xfId="327"/>
    <cellStyle name="Moneda 2 62" xfId="328"/>
    <cellStyle name="Moneda 2 63" xfId="329"/>
    <cellStyle name="Moneda 2 64" xfId="330"/>
    <cellStyle name="Moneda 2 65" xfId="331"/>
    <cellStyle name="Moneda 2 66" xfId="332"/>
    <cellStyle name="Moneda 2 67" xfId="333"/>
    <cellStyle name="Moneda 2 68" xfId="334"/>
    <cellStyle name="Moneda 2 69" xfId="335"/>
    <cellStyle name="Moneda 2 7" xfId="336"/>
    <cellStyle name="Moneda 2 70" xfId="337"/>
    <cellStyle name="Moneda 2 71" xfId="338"/>
    <cellStyle name="Moneda 2 72" xfId="339"/>
    <cellStyle name="Moneda 2 73" xfId="340"/>
    <cellStyle name="Moneda 2 74" xfId="341"/>
    <cellStyle name="Moneda 2 75" xfId="342"/>
    <cellStyle name="Moneda 2 76" xfId="343"/>
    <cellStyle name="Moneda 2 77" xfId="344"/>
    <cellStyle name="Moneda 2 78" xfId="345"/>
    <cellStyle name="Moneda 2 79" xfId="346"/>
    <cellStyle name="Moneda 2 8" xfId="347"/>
    <cellStyle name="Moneda 2 80" xfId="348"/>
    <cellStyle name="Moneda 2 81" xfId="349"/>
    <cellStyle name="Moneda 2 82" xfId="350"/>
    <cellStyle name="Moneda 2 83" xfId="351"/>
    <cellStyle name="Moneda 2 84" xfId="352"/>
    <cellStyle name="Moneda 2 85" xfId="270"/>
    <cellStyle name="Moneda 2 9" xfId="353"/>
    <cellStyle name="Moneda 20" xfId="354"/>
    <cellStyle name="Moneda 21" xfId="355"/>
    <cellStyle name="Moneda 22" xfId="356"/>
    <cellStyle name="Moneda 23" xfId="357"/>
    <cellStyle name="Moneda 24" xfId="358"/>
    <cellStyle name="Moneda 25" xfId="359"/>
    <cellStyle name="Moneda 26" xfId="360"/>
    <cellStyle name="Moneda 27" xfId="361"/>
    <cellStyle name="Moneda 28" xfId="362"/>
    <cellStyle name="Moneda 29" xfId="363"/>
    <cellStyle name="Moneda 3" xfId="364"/>
    <cellStyle name="Moneda 3 2" xfId="365"/>
    <cellStyle name="Moneda 30" xfId="366"/>
    <cellStyle name="Moneda 31" xfId="367"/>
    <cellStyle name="Moneda 32" xfId="259"/>
    <cellStyle name="Moneda 4" xfId="368"/>
    <cellStyle name="Moneda 5" xfId="369"/>
    <cellStyle name="Moneda 6" xfId="370"/>
    <cellStyle name="Moneda 7" xfId="371"/>
    <cellStyle name="Moneda 8" xfId="372"/>
    <cellStyle name="Moneda 9" xfId="373"/>
    <cellStyle name="Neutral" xfId="15" builtinId="28" customBuiltin="1"/>
    <cellStyle name="Normal" xfId="0" builtinId="0"/>
    <cellStyle name="Normal 2" xfId="7"/>
    <cellStyle name="Normal 2 2" xfId="374"/>
    <cellStyle name="Normal 4" xfId="375"/>
    <cellStyle name="Notas" xfId="22" builtinId="10" customBuiltin="1"/>
    <cellStyle name="Salida" xfId="17" builtinId="21" customBuiltin="1"/>
    <cellStyle name="Texto de advertencia" xfId="21" builtinId="11" customBuiltin="1"/>
    <cellStyle name="Texto explicativo" xfId="23" builtinId="53" customBuiltin="1"/>
    <cellStyle name="Título" xfId="8" builtinId="15" customBuiltin="1"/>
    <cellStyle name="Título 2" xfId="10" builtinId="17" customBuiltin="1"/>
    <cellStyle name="Título 3" xfId="11" builtinId="18" customBuiltin="1"/>
    <cellStyle name="Título 4" xfId="376"/>
    <cellStyle name="Total" xfId="24" builtinId="25" customBuiltin="1"/>
  </cellStyles>
  <dxfs count="1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wrapText="1" readingOrder="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numFmt numFmtId="35" formatCode="_ * #,##0.00_ ;_ * \-#,##0.00_ ;_ * &quot;-&quot;??_ ;_ @_ "/>
    </dxf>
    <dxf>
      <alignment horizontal="center" readingOrder="0"/>
    </dxf>
    <dxf>
      <alignment horizontal="center" readingOrder="0"/>
    </dxf>
    <dxf>
      <alignment vertical="center" readingOrder="0"/>
    </dxf>
    <dxf>
      <alignment vertical="center" readingOrder="0"/>
    </dxf>
    <dxf>
      <numFmt numFmtId="35" formatCode="_ * #,##0.00_ ;_ * \-#,##0.00_ ;_ * &quot;-&quot;??_ ;_ @_ "/>
    </dxf>
    <dxf>
      <numFmt numFmtId="35" formatCode="_ * #,##0.00_ ;_ * \-#,##0.00_ ;_ * &quot;-&quot;??_ ;_ @_ "/>
    </dxf>
    <dxf>
      <font>
        <b/>
      </font>
    </dxf>
    <dxf>
      <font>
        <b/>
      </font>
    </dxf>
    <dxf>
      <fill>
        <patternFill patternType="solid">
          <bgColor theme="0" tint="-0.14999847407452621"/>
        </patternFill>
      </fill>
    </dxf>
    <dxf>
      <fill>
        <patternFill patternType="solid">
          <bgColor theme="0" tint="-0.14999847407452621"/>
        </patternFill>
      </fill>
    </dxf>
    <dxf>
      <fill>
        <patternFill>
          <bgColor theme="8" tint="-0.499984740745262"/>
        </patternFill>
      </fill>
    </dxf>
    <dxf>
      <fill>
        <patternFill>
          <bgColor theme="8" tint="-0.499984740745262"/>
        </patternFill>
      </fill>
    </dxf>
    <dxf>
      <fill>
        <patternFill>
          <bgColor theme="8" tint="-0.499984740745262"/>
        </patternFill>
      </fill>
    </dxf>
    <dxf>
      <fill>
        <patternFill>
          <bgColor theme="8" tint="-0.499984740745262"/>
        </patternFill>
      </fill>
    </dxf>
    <dxf>
      <fill>
        <patternFill>
          <bgColor theme="8" tint="-0.499984740745262"/>
        </patternFill>
      </fill>
    </dxf>
    <dxf>
      <fill>
        <patternFill>
          <bgColor theme="8" tint="-0.499984740745262"/>
        </patternFill>
      </fill>
    </dxf>
    <dxf>
      <fill>
        <patternFill>
          <bgColor theme="8" tint="-0.499984740745262"/>
        </patternFill>
      </fill>
    </dxf>
    <dxf>
      <alignment vertical="center" readingOrder="0"/>
    </dxf>
    <dxf>
      <alignment vertical="center" readingOrder="0"/>
    </dxf>
    <dxf>
      <alignment vertical="center" readingOrder="0"/>
    </dxf>
    <dxf>
      <alignment vertical="center" readingOrder="0"/>
    </dxf>
    <dxf>
      <alignment vertical="bottom" readingOrder="0"/>
    </dxf>
    <dxf>
      <alignment vertical="bottom" readingOrder="0"/>
    </dxf>
    <dxf>
      <alignment vertical="bottom" readingOrder="0"/>
    </dxf>
    <dxf>
      <alignment vertical="bottom"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font>
        <b/>
      </font>
    </dxf>
    <dxf>
      <font>
        <b/>
      </font>
    </dxf>
    <dxf>
      <font>
        <b/>
      </font>
    </dxf>
    <dxf>
      <font>
        <color theme="0"/>
      </font>
    </dxf>
    <dxf>
      <font>
        <color theme="0"/>
      </font>
    </dxf>
    <dxf>
      <font>
        <color theme="0"/>
      </font>
    </dxf>
    <dxf>
      <font>
        <color theme="0"/>
      </font>
    </dxf>
    <dxf>
      <font>
        <color theme="0"/>
      </font>
    </dxf>
    <dxf>
      <font>
        <color theme="0"/>
      </font>
    </dxf>
    <dxf>
      <font>
        <color theme="0"/>
      </font>
    </dxf>
    <dxf>
      <fill>
        <patternFill patternType="solid">
          <bgColor theme="3"/>
        </patternFill>
      </fill>
    </dxf>
    <dxf>
      <fill>
        <patternFill patternType="solid">
          <bgColor theme="3"/>
        </patternFill>
      </fill>
    </dxf>
    <dxf>
      <fill>
        <patternFill patternType="solid">
          <bgColor theme="3"/>
        </patternFill>
      </fill>
    </dxf>
    <dxf>
      <fill>
        <patternFill patternType="solid">
          <bgColor theme="3"/>
        </patternFill>
      </fill>
    </dxf>
    <dxf>
      <fill>
        <patternFill patternType="solid">
          <bgColor theme="3"/>
        </patternFill>
      </fill>
    </dxf>
    <dxf>
      <fill>
        <patternFill patternType="solid">
          <bgColor theme="3"/>
        </patternFill>
      </fill>
    </dxf>
    <dxf>
      <fill>
        <patternFill patternType="solid">
          <bgColor theme="3"/>
        </patternFill>
      </fill>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numFmt numFmtId="35" formatCode="_ * #,##0.00_ ;_ * \-#,##0.00_ ;_ * &quot;-&quot;??_ ;_ @_ "/>
    </dxf>
    <dxf>
      <alignment vertical="center" readingOrder="0"/>
    </dxf>
    <dxf>
      <alignment vertical="center" readingOrder="0"/>
    </dxf>
    <dxf>
      <alignment vertical="center" readingOrder="0"/>
    </dxf>
    <dxf>
      <alignment vertical="center" readingOrder="0"/>
    </dxf>
    <dxf>
      <alignment vertic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31750</xdr:colOff>
      <xdr:row>17</xdr:row>
      <xdr:rowOff>37041</xdr:rowOff>
    </xdr:from>
    <xdr:to>
      <xdr:col>3</xdr:col>
      <xdr:colOff>396875</xdr:colOff>
      <xdr:row>23</xdr:row>
      <xdr:rowOff>75141</xdr:rowOff>
    </xdr:to>
    <xdr:pic>
      <xdr:nvPicPr>
        <xdr:cNvPr id="2" name="Imagen 1">
          <a:extLst>
            <a:ext uri="{FF2B5EF4-FFF2-40B4-BE49-F238E27FC236}">
              <a16:creationId xmlns:a16="http://schemas.microsoft.com/office/drawing/2014/main" id="{00000000-0008-0000-08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8871"/>
        <a:stretch/>
      </xdr:blipFill>
      <xdr:spPr>
        <a:xfrm>
          <a:off x="412750" y="6768041"/>
          <a:ext cx="3381375" cy="1181100"/>
        </a:xfrm>
        <a:prstGeom prst="rect">
          <a:avLst/>
        </a:prstGeom>
      </xdr:spPr>
    </xdr:pic>
    <xdr:clientData/>
  </xdr:twoCellAnchor>
  <xdr:twoCellAnchor editAs="oneCell">
    <xdr:from>
      <xdr:col>1</xdr:col>
      <xdr:colOff>63501</xdr:colOff>
      <xdr:row>3</xdr:row>
      <xdr:rowOff>141816</xdr:rowOff>
    </xdr:from>
    <xdr:to>
      <xdr:col>2</xdr:col>
      <xdr:colOff>825501</xdr:colOff>
      <xdr:row>7</xdr:row>
      <xdr:rowOff>169333</xdr:rowOff>
    </xdr:to>
    <xdr:pic>
      <xdr:nvPicPr>
        <xdr:cNvPr id="4" name="Imagen 3">
          <a:extLst>
            <a:ext uri="{FF2B5EF4-FFF2-40B4-BE49-F238E27FC236}">
              <a16:creationId xmlns:a16="http://schemas.microsoft.com/office/drawing/2014/main" id="{00000000-0008-0000-08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8609" r="84910" b="8300"/>
        <a:stretch/>
      </xdr:blipFill>
      <xdr:spPr bwMode="auto">
        <a:xfrm>
          <a:off x="444501" y="713316"/>
          <a:ext cx="1428750" cy="789517"/>
        </a:xfrm>
        <a:prstGeom prst="rect">
          <a:avLst/>
        </a:prstGeom>
        <a:ln>
          <a:noFill/>
        </a:ln>
        <a:extLst>
          <a:ext uri="{53640926-AAD7-44D8-BBD7-CCE9431645EC}">
            <a14:shadowObscured xmlns:a14="http://schemas.microsoft.com/office/drawing/2010/main"/>
          </a:ext>
        </a:extLst>
      </xdr:spPr>
    </xdr:pic>
    <xdr:clientData/>
  </xdr:twoCellAnchor>
  <xdr:twoCellAnchor>
    <xdr:from>
      <xdr:col>10</xdr:col>
      <xdr:colOff>550335</xdr:colOff>
      <xdr:row>5</xdr:row>
      <xdr:rowOff>127000</xdr:rowOff>
    </xdr:from>
    <xdr:to>
      <xdr:col>14</xdr:col>
      <xdr:colOff>359834</xdr:colOff>
      <xdr:row>7</xdr:row>
      <xdr:rowOff>15329</xdr:rowOff>
    </xdr:to>
    <xdr:sp macro="" textlink="">
      <xdr:nvSpPr>
        <xdr:cNvPr id="6" name="Google Shape;102;p2">
          <a:extLst>
            <a:ext uri="{FF2B5EF4-FFF2-40B4-BE49-F238E27FC236}">
              <a16:creationId xmlns:a16="http://schemas.microsoft.com/office/drawing/2014/main" id="{D885E7D6-7907-5916-6257-D4F09B20F733}"/>
            </a:ext>
          </a:extLst>
        </xdr:cNvPr>
        <xdr:cNvSpPr txBox="1"/>
      </xdr:nvSpPr>
      <xdr:spPr>
        <a:xfrm>
          <a:off x="9641418" y="1079500"/>
          <a:ext cx="3989916" cy="269329"/>
        </a:xfrm>
        <a:prstGeom prst="rect">
          <a:avLst/>
        </a:prstGeom>
        <a:noFill/>
        <a:ln>
          <a:noFill/>
        </a:ln>
      </xdr:spPr>
      <xdr:txBody>
        <a:bodyPr spcFirstLastPara="1" wrap="square" lIns="91425" tIns="45700" rIns="91425" bIns="45700" anchor="t" anchorCtr="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r" rtl="0">
            <a:lnSpc>
              <a:spcPct val="100000"/>
            </a:lnSpc>
            <a:spcBef>
              <a:spcPts val="0"/>
            </a:spcBef>
            <a:spcAft>
              <a:spcPts val="0"/>
            </a:spcAft>
            <a:buClr>
              <a:srgbClr val="000000"/>
            </a:buClr>
            <a:buSzPts val="1400"/>
            <a:buFont typeface="Arial"/>
            <a:buNone/>
          </a:pPr>
          <a:r>
            <a:rPr lang="es-EC" sz="1200" b="1" i="1" u="none" strike="noStrike" cap="none">
              <a:solidFill>
                <a:srgbClr val="7030A0"/>
              </a:solidFill>
              <a:latin typeface="Arial"/>
              <a:ea typeface="Arial"/>
              <a:cs typeface="Arial"/>
              <a:sym typeface="Arial"/>
            </a:rPr>
            <a:t>Ministerio de Infraestructra y Transporte</a:t>
          </a:r>
          <a:endParaRPr sz="1200" b="1" i="1" u="none" strike="noStrike" cap="none">
            <a:solidFill>
              <a:srgbClr val="7030A0"/>
            </a:solidFill>
            <a:latin typeface="Arial"/>
            <a:ea typeface="Arial"/>
            <a:cs typeface="Arial"/>
            <a:sym typeface="Arial"/>
          </a:endParaRPr>
        </a:p>
      </xdr:txBody>
    </xdr:sp>
    <xdr:clientData/>
  </xdr:twoCellAnchor>
  <xdr:twoCellAnchor editAs="oneCell">
    <xdr:from>
      <xdr:col>13</xdr:col>
      <xdr:colOff>412750</xdr:colOff>
      <xdr:row>18</xdr:row>
      <xdr:rowOff>142875</xdr:rowOff>
    </xdr:from>
    <xdr:to>
      <xdr:col>14</xdr:col>
      <xdr:colOff>1052513</xdr:colOff>
      <xdr:row>21</xdr:row>
      <xdr:rowOff>69850</xdr:rowOff>
    </xdr:to>
    <xdr:pic>
      <xdr:nvPicPr>
        <xdr:cNvPr id="7" name="Gráfico 29">
          <a:extLst>
            <a:ext uri="{FF2B5EF4-FFF2-40B4-BE49-F238E27FC236}">
              <a16:creationId xmlns:a16="http://schemas.microsoft.com/office/drawing/2014/main" id="{C93ADC1C-5982-4FE2-9A96-79990D38C2A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160375" y="7064375"/>
          <a:ext cx="1922463" cy="498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ctoro\Desktop\POA%202023%20GASTO%20PERMANENTE%2007-07-2023.xls"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C:\Users\ctoro\Desktop\POA%202023%20GASTO%20PERMANENTE%2007-07-2023.xls"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Diana Carolina Caizatoa Perez" refreshedDate="45103.398809143517" createdVersion="1" refreshedVersion="4" recordCount="1557" upgradeOnRefresh="1">
  <cacheSource type="worksheet">
    <worksheetSource ref="A1:AN65536" sheet="BASE POA GP 2023" r:id="rId2"/>
  </cacheSource>
  <cacheFields count="40">
    <cacheField name="Programa Esigef" numFmtId="0">
      <sharedItems containsBlank="1" count="24">
        <s v="Programa 01 Administración Central"/>
        <s v="Programa 56 Mejoramiento y Mantenimiento del Transporte Vial"/>
        <s v="Programa 57 Incremento de Infraestructura del Transporte Vial"/>
        <s v="Programa 01-Administración Central"/>
        <s v="Programa 57 Incremento de Infraestructura del Transporte"/>
        <s v="Programa 57 - INCREMENTO DE INFRAESTRUCTURA DEL TRANSPORTE VIAL"/>
        <s v="Programa 57- Incremento de la infraestructura del transporte vial"/>
        <s v="Programa 56-Mejoramiento y mantenimiento vial"/>
        <s v="Programa 57 INCREMENTO DE LA INFRAESTRUCTURA DEL TRANSPORTE"/>
        <s v="Programa 56 Mejoramiento y Mantenimiento del Transporte Vial "/>
        <s v="Programa 57 Incremento de Infraestructura del Transporte Vial "/>
        <s v="Programa 01 "/>
        <s v="Programa 01"/>
        <s v="Programa 56 Mejoramiento del Transporte Vial"/>
        <s v="Programa 57 Incremento de la Infraestructura del Transporte Vial"/>
        <s v="Programa 58- Incremento en la infraestructura  de transporte portuaria y aeroportuaria"/>
        <s v="Fortalecer las capacidades_x000a_institucionales"/>
        <s v="Programa 01 Administración_x000a_Central"/>
        <s v="Programa 01_x000a_Administrac ión Central"/>
        <s v="Programa 01_x000a_Administración_x000a_Central"/>
        <s v="Programa 01-_x000a_Administración_x000a_Central_x000a_"/>
        <s v="Programa 01_x000a_Administración _x000a_Centra"/>
        <s v="Programa 01_x000a_Admnistracón_x000a_Central"/>
        <m/>
      </sharedItems>
    </cacheField>
    <cacheField name="Objetivo Estratégico" numFmtId="0">
      <sharedItems containsBlank="1"/>
    </cacheField>
    <cacheField name="Actividad Esigef" numFmtId="0">
      <sharedItems containsBlank="1" count="11">
        <s v="Actividad 001 - Gestión Institucional"/>
        <s v="Actividad 001 - Infraestructura del Transporte Vial Fiscalización y Supervisión"/>
        <s v="Actividad 001- Gestión de la Infraestructura del Transporte"/>
        <s v="Actividad 001- Infraestructura de transporte vial fiscalización y supervisión"/>
        <s v="Actividad 001- Infraestructura de transporte portuario y aeroportuario fiscalización y supervisión"/>
        <s v="Actividad 006- Decreto Ejecutivo No.- 1057 Gastos Ferrocarriles del Ecuador-FEEP"/>
        <m/>
        <s v="Actividad 007 - Excepción por Calamidad Pública marzo 2023"/>
        <s v="Actividad 001 - Gestión_x000a_Institucional "/>
        <s v="Actividad 001 - GestióInstitucional"/>
        <s v="Planta Central"/>
      </sharedItems>
    </cacheField>
    <cacheField name="Código Actividad" numFmtId="0">
      <sharedItems containsBlank="1" containsMixedTypes="1" containsNumber="1" containsInteger="1" minValue="1" maxValue="7"/>
    </cacheField>
    <cacheField name="Desconcentración -Planta Central" numFmtId="0">
      <sharedItems containsBlank="1" count="14">
        <s v="Subsecretaría zonal 1"/>
        <s v="Subsecretaría Zonal 2"/>
        <s v="Subsecretaría zonal 3"/>
        <s v="Subsecretaría Zonal 4"/>
        <s v="Subsecretaría zonal 5"/>
        <s v="Subsecretaría zonal 6"/>
        <s v="Subsecretaría Zonal 7"/>
        <s v="Superintendencia del Terminal Petrolero de Balao"/>
        <s v="Superintendencia del Terminal Petrolero de La Libertad"/>
        <s v="Superintendencia del Terminal Petrolero de El Salitral"/>
        <s v="Subsecretaria de Puertos, Transporte Marítimo y Fluvial"/>
        <s v="Planta Central"/>
        <s v="Planta Central "/>
        <m/>
      </sharedItems>
    </cacheField>
    <cacheField name="Unidad Requirente" numFmtId="0">
      <sharedItems containsBlank="1" count="46">
        <s v="Dirección Distrital de Esmeraldas"/>
        <s v="Dirección Distrital de Imbabura"/>
        <s v="Dirección Distrital de Sucumbíos"/>
        <s v="Dirección Distrital del Carchi"/>
        <s v="Dirección Distrital de Orellana"/>
        <s v="Dirección Distrital de Pichincha"/>
        <s v="Dirección Distrital de Napo"/>
        <s v="Dirección Distrital Chimborazo"/>
        <s v="Dirección Distrital de Cotopaxi"/>
        <s v="Dirección Distrital de Tungurahua"/>
        <s v="Dirección Distrital Pastaza"/>
        <s v="Dirección Distrital de Manabí"/>
        <s v="Dirección Distrital de Santo Domingo "/>
        <s v="Dirección Distrital de Bolívar"/>
        <s v="Dirección Distrital de Santa Elena"/>
        <s v="Dirección Distrital de Los Ríos"/>
        <s v="Dirección Distrital del Guayas"/>
        <s v="Dirección Distrital del Azuay"/>
        <s v="Dirección Distrital Cañar"/>
        <s v="Dirección Distrital de Morona Santiago"/>
        <s v="Dirección Distrital de Zamora Chinchipe"/>
        <s v="Dirección Distrital de Loja"/>
        <s v="Dirección Distrital de El Oro"/>
        <s v="Superintendencia del Terminal Petrolero de Balao"/>
        <s v="Superintendencia del Terminal Petrolero de La Libertad"/>
        <s v="Superintendencia del Terminal Petrolero de El Salitral"/>
        <s v="Subsecretaria de Puertos, Transporte Marítimo y Fluvial"/>
        <s v="Dirección de Administración de Talento Humano"/>
        <s v="Dirección Administrativa"/>
        <s v="Dirección Jurídica de Contratación Pública"/>
        <s v="Dirección de Tecnologías de la Información"/>
        <s v="Dirección de Planificación e Inversión"/>
        <s v="Dirección de Patrocinio Legal y Coactivas"/>
        <s v="Dirección Nacional de Administración de Delegaciones"/>
        <s v="Dirección Financiera"/>
        <s v="Dirección de Comunicación Social y Atención al Ciudadano"/>
        <s v="Subsecretaría de Infraestructura"/>
        <m/>
        <s v="Subsecretaria de Puertos Transporte Marítimo y Fluvial" u="1"/>
        <s v="Intendencia de Operaciones Marítimas" u="1"/>
        <s v="Dirección Distrital de Chimborazo" u="1"/>
        <s v="Direcciòn de Patrocinio Legal y Coactivas" u="1"/>
        <s v="Dirección Distrital de Cañar" u="1"/>
        <s v="Dirección de Administrativa" u="1"/>
        <s v="Dirección Distrital de Los Rios" u="1"/>
        <s v="Dirección Jurídica de Contratción Pública" u="1"/>
      </sharedItems>
    </cacheField>
    <cacheField name="Código Unidad Requirente" numFmtId="0">
      <sharedItems containsString="0" containsBlank="1" containsNumber="1" containsInteger="1" minValue="1" maxValue="9999"/>
    </cacheField>
    <cacheField name="id" numFmtId="0">
      <sharedItems containsString="0" containsBlank="1" containsNumber="1" containsInteger="1" minValue="1" maxValue="1431" count="1423">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0"/>
        <n v="351"/>
        <n v="352"/>
        <n v="353"/>
        <n v="354"/>
        <n v="355"/>
        <n v="356"/>
        <n v="357"/>
        <n v="358"/>
        <n v="359"/>
        <n v="360"/>
        <n v="361"/>
        <n v="362"/>
        <n v="363"/>
        <n v="364"/>
        <n v="365"/>
        <n v="366"/>
        <n v="367"/>
        <n v="368"/>
        <n v="369"/>
        <n v="370"/>
        <n v="371"/>
        <n v="372"/>
        <n v="373"/>
        <m/>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6"/>
        <n v="418"/>
        <n v="420"/>
        <n v="422"/>
        <n v="424"/>
        <n v="426"/>
        <n v="428"/>
        <n v="429"/>
        <n v="430"/>
        <n v="431"/>
        <n v="432"/>
        <n v="433"/>
        <n v="434"/>
        <n v="435"/>
        <n v="436"/>
        <n v="437"/>
        <n v="438"/>
        <n v="439"/>
        <n v="440"/>
        <n v="441"/>
        <n v="442"/>
        <n v="443"/>
        <n v="444"/>
        <n v="445"/>
        <n v="446"/>
        <n v="447"/>
        <n v="448"/>
        <n v="449"/>
        <n v="450"/>
        <n v="451"/>
        <n v="452"/>
        <n v="453"/>
        <n v="454"/>
        <n v="455"/>
        <n v="456"/>
        <n v="457"/>
        <n v="458"/>
        <n v="459"/>
        <n v="460"/>
        <n v="461"/>
        <n v="462"/>
        <n v="463"/>
        <n v="464"/>
        <n v="465"/>
        <n v="466"/>
        <n v="467"/>
        <n v="468"/>
        <n v="469"/>
        <n v="470"/>
        <n v="471"/>
        <n v="472"/>
        <n v="473"/>
        <n v="474"/>
        <n v="475"/>
        <n v="476"/>
        <n v="477"/>
        <n v="478"/>
        <n v="479"/>
        <n v="480"/>
        <n v="481"/>
        <n v="482"/>
        <n v="483"/>
        <n v="484"/>
        <n v="485"/>
        <n v="486"/>
        <n v="487"/>
        <n v="488"/>
        <n v="489"/>
        <n v="490"/>
        <n v="491"/>
        <n v="492"/>
        <n v="493"/>
        <n v="494"/>
        <n v="495"/>
        <n v="496"/>
        <n v="497"/>
        <n v="498"/>
        <n v="499"/>
        <n v="500"/>
        <n v="501"/>
        <n v="502"/>
        <n v="503"/>
        <n v="504"/>
        <n v="505"/>
        <n v="506"/>
        <n v="507"/>
        <n v="508"/>
        <n v="509"/>
        <n v="510"/>
        <n v="511"/>
        <n v="512"/>
        <n v="513"/>
        <n v="514"/>
        <n v="515"/>
        <n v="516"/>
        <n v="517"/>
        <n v="518"/>
        <n v="519"/>
        <n v="520"/>
        <n v="521"/>
        <n v="522"/>
        <n v="523"/>
        <n v="524"/>
        <n v="525"/>
        <n v="526"/>
        <n v="527"/>
        <n v="528"/>
        <n v="529"/>
        <n v="530"/>
        <n v="531"/>
        <n v="532"/>
        <n v="533"/>
        <n v="534"/>
        <n v="535"/>
        <n v="536"/>
        <n v="537"/>
        <n v="538"/>
        <n v="539"/>
        <n v="540"/>
        <n v="541"/>
        <n v="542"/>
        <n v="543"/>
        <n v="544"/>
        <n v="545"/>
        <n v="546"/>
        <n v="547"/>
        <n v="548"/>
        <n v="549"/>
        <n v="550"/>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n v="618"/>
        <n v="619"/>
        <n v="620"/>
        <n v="621"/>
        <n v="622"/>
        <n v="623"/>
        <n v="624"/>
        <n v="625"/>
        <n v="626"/>
        <n v="627"/>
        <n v="628"/>
        <n v="629"/>
        <n v="630"/>
        <n v="631"/>
        <n v="632"/>
        <n v="633"/>
        <n v="634"/>
        <n v="635"/>
        <n v="636"/>
        <n v="637"/>
        <n v="638"/>
        <n v="639"/>
        <n v="640"/>
        <n v="641"/>
        <n v="642"/>
        <n v="643"/>
        <n v="644"/>
        <n v="645"/>
        <n v="646"/>
        <n v="647"/>
        <n v="648"/>
        <n v="649"/>
        <n v="650"/>
        <n v="651"/>
        <n v="652"/>
        <n v="653"/>
        <n v="654"/>
        <n v="655"/>
        <n v="656"/>
        <n v="657"/>
        <n v="658"/>
        <n v="659"/>
        <n v="660"/>
        <n v="661"/>
        <n v="663"/>
        <n v="664"/>
        <n v="665"/>
        <n v="666"/>
        <n v="667"/>
        <n v="668"/>
        <n v="669"/>
        <n v="670"/>
        <n v="671"/>
        <n v="672"/>
        <n v="673"/>
        <n v="674"/>
        <n v="675"/>
        <n v="676"/>
        <n v="677"/>
        <n v="678"/>
        <n v="679"/>
        <n v="680"/>
        <n v="681"/>
        <n v="682"/>
        <n v="683"/>
        <n v="684"/>
        <n v="685"/>
        <n v="686"/>
        <n v="687"/>
        <n v="688"/>
        <n v="689"/>
        <n v="690"/>
        <n v="691"/>
        <n v="692"/>
        <n v="693"/>
        <n v="694"/>
        <n v="695"/>
        <n v="696"/>
        <n v="697"/>
        <n v="698"/>
        <n v="699"/>
        <n v="700"/>
        <n v="701"/>
        <n v="702"/>
        <n v="703"/>
        <n v="704"/>
        <n v="705"/>
        <n v="706"/>
        <n v="707"/>
        <n v="708"/>
        <n v="709"/>
        <n v="710"/>
        <n v="711"/>
        <n v="712"/>
        <n v="713"/>
        <n v="714"/>
        <n v="715"/>
        <n v="716"/>
        <n v="717"/>
        <n v="718"/>
        <n v="719"/>
        <n v="720"/>
        <n v="721"/>
        <n v="722"/>
        <n v="723"/>
        <n v="724"/>
        <n v="725"/>
        <n v="726"/>
        <n v="727"/>
        <n v="728"/>
        <n v="729"/>
        <n v="730"/>
        <n v="731"/>
        <n v="732"/>
        <n v="733"/>
        <n v="734"/>
        <n v="735"/>
        <n v="736"/>
        <n v="737"/>
        <n v="738"/>
        <n v="739"/>
        <n v="740"/>
        <n v="741"/>
        <n v="742"/>
        <n v="743"/>
        <n v="744"/>
        <n v="745"/>
        <n v="746"/>
        <n v="747"/>
        <n v="748"/>
        <n v="749"/>
        <n v="750"/>
        <n v="751"/>
        <n v="752"/>
        <n v="753"/>
        <n v="754"/>
        <n v="755"/>
        <n v="756"/>
        <n v="757"/>
        <n v="758"/>
        <n v="759"/>
        <n v="760"/>
        <n v="761"/>
        <n v="762"/>
        <n v="763"/>
        <n v="764"/>
        <n v="765"/>
        <n v="766"/>
        <n v="767"/>
        <n v="768"/>
        <n v="769"/>
        <n v="770"/>
        <n v="771"/>
        <n v="772"/>
        <n v="773"/>
        <n v="774"/>
        <n v="775"/>
        <n v="776"/>
        <n v="777"/>
        <n v="778"/>
        <n v="779"/>
        <n v="780"/>
        <n v="781"/>
        <n v="782"/>
        <n v="783"/>
        <n v="784"/>
        <n v="785"/>
        <n v="786"/>
        <n v="787"/>
        <n v="788"/>
        <n v="789"/>
        <n v="790"/>
        <n v="791"/>
        <n v="792"/>
        <n v="793"/>
        <n v="794"/>
        <n v="795"/>
        <n v="796"/>
        <n v="797"/>
        <n v="798"/>
        <n v="799"/>
        <n v="800"/>
        <n v="801"/>
        <n v="802"/>
        <n v="803"/>
        <n v="804"/>
        <n v="805"/>
        <n v="806"/>
        <n v="807"/>
        <n v="808"/>
        <n v="809"/>
        <n v="810"/>
        <n v="811"/>
        <n v="812"/>
        <n v="813"/>
        <n v="814"/>
        <n v="815"/>
        <n v="816"/>
        <n v="817"/>
        <n v="818"/>
        <n v="819"/>
        <n v="820"/>
        <n v="821"/>
        <n v="822"/>
        <n v="823"/>
        <n v="824"/>
        <n v="825"/>
        <n v="826"/>
        <n v="827"/>
        <n v="828"/>
        <n v="829"/>
        <n v="830"/>
        <n v="831"/>
        <n v="832"/>
        <n v="833"/>
        <n v="834"/>
        <n v="835"/>
        <n v="836"/>
        <n v="837"/>
        <n v="838"/>
        <n v="839"/>
        <n v="840"/>
        <n v="841"/>
        <n v="842"/>
        <n v="843"/>
        <n v="844"/>
        <n v="845"/>
        <n v="846"/>
        <n v="847"/>
        <n v="848"/>
        <n v="849"/>
        <n v="850"/>
        <n v="851"/>
        <n v="852"/>
        <n v="853"/>
        <n v="854"/>
        <n v="855"/>
        <n v="856"/>
        <n v="857"/>
        <n v="858"/>
        <n v="859"/>
        <n v="860"/>
        <n v="861"/>
        <n v="862"/>
        <n v="863"/>
        <n v="864"/>
        <n v="865"/>
        <n v="866"/>
        <n v="867"/>
        <n v="868"/>
        <n v="869"/>
        <n v="870"/>
        <n v="871"/>
        <n v="872"/>
        <n v="873"/>
        <n v="874"/>
        <n v="875"/>
        <n v="876"/>
        <n v="877"/>
        <n v="878"/>
        <n v="879"/>
        <n v="880"/>
        <n v="881"/>
        <n v="882"/>
        <n v="883"/>
        <n v="884"/>
        <n v="885"/>
        <n v="886"/>
        <n v="887"/>
        <n v="888"/>
        <n v="889"/>
        <n v="890"/>
        <n v="891"/>
        <n v="892"/>
        <n v="893"/>
        <n v="894"/>
        <n v="895"/>
        <n v="896"/>
        <n v="897"/>
        <n v="898"/>
        <n v="899"/>
        <n v="900"/>
        <n v="901"/>
        <n v="902"/>
        <n v="903"/>
        <n v="904"/>
        <n v="905"/>
        <n v="906"/>
        <n v="907"/>
        <n v="908"/>
        <n v="909"/>
        <n v="910"/>
        <n v="911"/>
        <n v="912"/>
        <n v="913"/>
        <n v="914"/>
        <n v="915"/>
        <n v="916"/>
        <n v="917"/>
        <n v="918"/>
        <n v="919"/>
        <n v="920"/>
        <n v="921"/>
        <n v="922"/>
        <n v="923"/>
        <n v="924"/>
        <n v="925"/>
        <n v="926"/>
        <n v="927"/>
        <n v="928"/>
        <n v="929"/>
        <n v="930"/>
        <n v="931"/>
        <n v="932"/>
        <n v="933"/>
        <n v="934"/>
        <n v="935"/>
        <n v="936"/>
        <n v="937"/>
        <n v="938"/>
        <n v="939"/>
        <n v="940"/>
        <n v="941"/>
        <n v="942"/>
        <n v="943"/>
        <n v="944"/>
        <n v="945"/>
        <n v="946"/>
        <n v="947"/>
        <n v="948"/>
        <n v="949"/>
        <n v="950"/>
        <n v="951"/>
        <n v="952"/>
        <n v="953"/>
        <n v="954"/>
        <n v="955"/>
        <n v="956"/>
        <n v="957"/>
        <n v="958"/>
        <n v="959"/>
        <n v="960"/>
        <n v="961"/>
        <n v="962"/>
        <n v="963"/>
        <n v="964"/>
        <n v="965"/>
        <n v="966"/>
        <n v="967"/>
        <n v="968"/>
        <n v="969"/>
        <n v="970"/>
        <n v="971"/>
        <n v="972"/>
        <n v="973"/>
        <n v="974"/>
        <n v="975"/>
        <n v="976"/>
        <n v="977"/>
        <n v="978"/>
        <n v="979"/>
        <n v="980"/>
        <n v="981"/>
        <n v="982"/>
        <n v="983"/>
        <n v="984"/>
        <n v="985"/>
        <n v="986"/>
        <n v="987"/>
        <n v="988"/>
        <n v="989"/>
        <n v="990"/>
        <n v="991"/>
        <n v="992"/>
        <n v="993"/>
        <n v="994"/>
        <n v="995"/>
        <n v="996"/>
        <n v="997"/>
        <n v="998"/>
        <n v="999"/>
        <n v="1000"/>
        <n v="1001"/>
        <n v="1002"/>
        <n v="1003"/>
        <n v="1004"/>
        <n v="1005"/>
        <n v="1006"/>
        <n v="1007"/>
        <n v="1008"/>
        <n v="1009"/>
        <n v="1010"/>
        <n v="1011"/>
        <n v="1012"/>
        <n v="1013"/>
        <n v="1014"/>
        <n v="1015"/>
        <n v="1016"/>
        <n v="1017"/>
        <n v="1018"/>
        <n v="1019"/>
        <n v="1020"/>
        <n v="1021"/>
        <n v="1022"/>
        <n v="1023"/>
        <n v="1024"/>
        <n v="1025"/>
        <n v="1026"/>
        <n v="1027"/>
        <n v="1028"/>
        <n v="1029"/>
        <n v="1030"/>
        <n v="1031"/>
        <n v="1032"/>
        <n v="1033"/>
        <n v="1034"/>
        <n v="1035"/>
        <n v="1036"/>
        <n v="1037"/>
        <n v="1038"/>
        <n v="1039"/>
        <n v="1040"/>
        <n v="1041"/>
        <n v="1042"/>
        <n v="1043"/>
        <n v="1044"/>
        <n v="1045"/>
        <n v="1046"/>
        <n v="1047"/>
        <n v="1048"/>
        <n v="1049"/>
        <n v="1050"/>
        <n v="1051"/>
        <n v="1052"/>
        <n v="1053"/>
        <n v="1054"/>
        <n v="1055"/>
        <n v="1056"/>
        <n v="1057"/>
        <n v="1058"/>
        <n v="1059"/>
        <n v="1060"/>
        <n v="1061"/>
        <n v="1062"/>
        <n v="1063"/>
        <n v="1064"/>
        <n v="1065"/>
        <n v="1066"/>
        <n v="1067"/>
        <n v="1068"/>
        <n v="1069"/>
        <n v="1070"/>
        <n v="1071"/>
        <n v="1072"/>
        <n v="1073"/>
        <n v="1074"/>
        <n v="1075"/>
        <n v="1076"/>
        <n v="1077"/>
        <n v="1078"/>
        <n v="1079"/>
        <n v="1080"/>
        <n v="1081"/>
        <n v="1082"/>
        <n v="1083"/>
        <n v="1084"/>
        <n v="1085"/>
        <n v="1086"/>
        <n v="1087"/>
        <n v="1088"/>
        <n v="1089"/>
        <n v="1090"/>
        <n v="1091"/>
        <n v="1092"/>
        <n v="1093"/>
        <n v="1094"/>
        <n v="1095"/>
        <n v="1096"/>
        <n v="1097"/>
        <n v="1098"/>
        <n v="1099"/>
        <n v="1100"/>
        <n v="1101"/>
        <n v="1102"/>
        <n v="1103"/>
        <n v="1104"/>
        <n v="1105"/>
        <n v="1106"/>
        <n v="1107"/>
        <n v="1108"/>
        <n v="1109"/>
        <n v="1110"/>
        <n v="1111"/>
        <n v="1112"/>
        <n v="1113"/>
        <n v="1114"/>
        <n v="1115"/>
        <n v="1116"/>
        <n v="1117"/>
        <n v="1118"/>
        <n v="1119"/>
        <n v="1120"/>
        <n v="1121"/>
        <n v="1122"/>
        <n v="1123"/>
        <n v="1124"/>
        <n v="1125"/>
        <n v="1126"/>
        <n v="1127"/>
        <n v="1128"/>
        <n v="1129"/>
        <n v="1130"/>
        <n v="1131"/>
        <n v="1132"/>
        <n v="1133"/>
        <n v="1134"/>
        <n v="1135"/>
        <n v="1136"/>
        <n v="1137"/>
        <n v="1138"/>
        <n v="1139"/>
        <n v="1140"/>
        <n v="1141"/>
        <n v="1142"/>
        <n v="1143"/>
        <n v="1144"/>
        <n v="1145"/>
        <n v="1146"/>
        <n v="1147"/>
        <n v="1148"/>
        <n v="1149"/>
        <n v="1150"/>
        <n v="1151"/>
        <n v="1152"/>
        <n v="1153"/>
        <n v="1154"/>
        <n v="1155"/>
        <n v="1156"/>
        <n v="1157"/>
        <n v="1158"/>
        <n v="1159"/>
        <n v="1160"/>
        <n v="1161"/>
        <n v="1162"/>
        <n v="1163"/>
        <n v="1164"/>
        <n v="1165"/>
        <n v="1166"/>
        <n v="1167"/>
        <n v="1168"/>
        <n v="1169"/>
        <n v="1170"/>
        <n v="1171"/>
        <n v="1172"/>
        <n v="1173"/>
        <n v="1174"/>
        <n v="1175"/>
        <n v="1176"/>
        <n v="1177"/>
        <n v="1178"/>
        <n v="1179"/>
        <n v="1180"/>
        <n v="1181"/>
        <n v="1182"/>
        <n v="1183"/>
        <n v="1184"/>
        <n v="1185"/>
        <n v="1186"/>
        <n v="1187"/>
        <n v="1188"/>
        <n v="1189"/>
        <n v="1190"/>
        <n v="1191"/>
        <n v="1192"/>
        <n v="1193"/>
        <n v="1194"/>
        <n v="1195"/>
        <n v="1196"/>
        <n v="1197"/>
        <n v="1198"/>
        <n v="1199"/>
        <n v="1200"/>
        <n v="1201"/>
        <n v="1202"/>
        <n v="1203"/>
        <n v="1204"/>
        <n v="1205"/>
        <n v="1206"/>
        <n v="1207"/>
        <n v="1208"/>
        <n v="1209"/>
        <n v="1210"/>
        <n v="1211"/>
        <n v="1212"/>
        <n v="1213"/>
        <n v="1214"/>
        <n v="1215"/>
        <n v="1216"/>
        <n v="1217"/>
        <n v="1218"/>
        <n v="1219"/>
        <n v="1220"/>
        <n v="1221"/>
        <n v="1222"/>
        <n v="1223"/>
        <n v="1224"/>
        <n v="1225"/>
        <n v="1226"/>
        <n v="1227"/>
        <n v="1228"/>
        <n v="1229"/>
        <n v="1230"/>
        <n v="1231"/>
        <n v="1232"/>
        <n v="1233"/>
        <n v="1234"/>
        <n v="1235"/>
        <n v="1236"/>
        <n v="1237"/>
        <n v="1238"/>
        <n v="1239"/>
        <n v="1240"/>
        <n v="1241"/>
        <n v="1242"/>
        <n v="1243"/>
        <n v="1244"/>
        <n v="1245"/>
        <n v="1246"/>
        <n v="1247"/>
        <n v="1248"/>
        <n v="1249"/>
        <n v="1250"/>
        <n v="1251"/>
        <n v="1252"/>
        <n v="1253"/>
        <n v="1254"/>
        <n v="1255"/>
        <n v="1256"/>
        <n v="1257"/>
        <n v="1258"/>
        <n v="1259"/>
        <n v="1260"/>
        <n v="1261"/>
        <n v="1262"/>
        <n v="1263"/>
        <n v="1264"/>
        <n v="1265"/>
        <n v="1266"/>
        <n v="1267"/>
        <n v="1268"/>
        <n v="1269"/>
        <n v="1270"/>
        <n v="1271"/>
        <n v="1272"/>
        <n v="1273"/>
        <n v="1274"/>
        <n v="1275"/>
        <n v="1276"/>
        <n v="1277"/>
        <n v="1278"/>
        <n v="1279"/>
        <n v="1280"/>
        <n v="1281"/>
        <n v="1282"/>
        <n v="1283"/>
        <n v="1284"/>
        <n v="1285"/>
        <n v="1286"/>
        <n v="1287"/>
        <n v="1288"/>
        <n v="1289"/>
        <n v="1290"/>
        <n v="1291"/>
        <n v="1292"/>
        <n v="1293"/>
        <n v="1294"/>
        <n v="1295"/>
        <n v="1296"/>
        <n v="1297"/>
        <n v="1298"/>
        <n v="1299"/>
        <n v="1300"/>
        <n v="1301"/>
        <n v="1302"/>
        <n v="1303"/>
        <n v="1304"/>
        <n v="1305"/>
        <n v="1306"/>
        <n v="1307"/>
        <n v="1308"/>
        <n v="1309"/>
        <n v="1310"/>
        <n v="1311"/>
        <n v="1312"/>
        <n v="1313"/>
        <n v="1314"/>
        <n v="1315"/>
        <n v="1316"/>
        <n v="1317"/>
        <n v="1318"/>
        <n v="1319"/>
        <n v="1320"/>
        <n v="1321"/>
        <n v="1322"/>
        <n v="1323"/>
        <n v="1324"/>
        <n v="1325"/>
        <n v="1326"/>
        <n v="1327"/>
        <n v="1328"/>
        <n v="1329"/>
        <n v="1330"/>
        <n v="1331"/>
        <n v="1332"/>
        <n v="1333"/>
        <n v="1334"/>
        <n v="1335"/>
        <n v="1336"/>
        <n v="1337"/>
        <n v="1338"/>
        <n v="1339"/>
        <n v="1340"/>
        <n v="1341"/>
        <n v="1342"/>
        <n v="1343"/>
        <n v="1344"/>
        <n v="1345"/>
        <n v="1346"/>
        <n v="1347"/>
        <n v="1348"/>
        <n v="1349"/>
        <n v="1350"/>
        <n v="1351"/>
        <n v="1352"/>
        <n v="1353"/>
        <n v="1354"/>
        <n v="1355"/>
        <n v="1356"/>
        <n v="1357"/>
        <n v="1358"/>
        <n v="1359"/>
        <n v="1360"/>
        <n v="1361"/>
        <n v="1362"/>
        <n v="1363"/>
        <n v="1364"/>
        <n v="1365"/>
        <n v="1366"/>
        <n v="1367"/>
        <n v="1368"/>
        <n v="1369"/>
        <n v="1370"/>
        <n v="1371"/>
        <n v="1372"/>
        <n v="1373"/>
        <n v="1374"/>
        <n v="1375"/>
        <n v="1376"/>
        <n v="1377"/>
        <n v="1378"/>
        <n v="1379"/>
        <n v="1380"/>
        <n v="1381"/>
        <n v="1382"/>
        <n v="1383"/>
        <n v="1384"/>
        <n v="1385"/>
        <n v="1386"/>
        <n v="1387"/>
        <n v="1388"/>
        <n v="1389"/>
        <n v="1390"/>
        <n v="1391"/>
        <n v="1392"/>
        <n v="1393"/>
        <n v="1394"/>
        <n v="1395"/>
        <n v="1396"/>
        <n v="1397"/>
        <n v="1398"/>
        <n v="1399"/>
        <n v="1400"/>
        <n v="1401"/>
        <n v="1402"/>
        <n v="1403"/>
        <n v="1404"/>
        <n v="1405"/>
        <n v="1406"/>
        <n v="1407"/>
        <n v="1408"/>
        <n v="1409"/>
        <n v="1410"/>
        <n v="1411"/>
        <n v="1412"/>
        <n v="1413"/>
        <n v="1414"/>
        <n v="1415"/>
        <n v="1416"/>
        <n v="1417"/>
        <n v="1418"/>
        <n v="1419"/>
        <n v="1420"/>
        <n v="1421"/>
        <n v="1422"/>
        <n v="1423"/>
        <n v="1424"/>
        <n v="1425"/>
        <n v="1426"/>
        <n v="1427"/>
        <n v="1428"/>
        <n v="1429"/>
        <n v="1430"/>
        <n v="1431"/>
      </sharedItems>
    </cacheField>
    <cacheField name="Actividad POA" numFmtId="0">
      <sharedItems containsBlank="1" count="945">
        <s v="Remuneraciones Unificadas"/>
        <s v="Décimo Tercer Sueldo"/>
        <s v="Décimo Cuarto Sueldo"/>
        <s v="Aporte Patronal"/>
        <s v="Fondo de Reserva"/>
        <s v="Salarios Unificados"/>
        <s v="Compensación por transporte para el personal de código de trabajo - contrato colectivo"/>
        <s v="Compensación por alimentación para el personal de código de trabajo - contrato colectivo"/>
        <s v="Compensación por carga familiar para el personal de código de trabajo - contrato colectivo"/>
        <s v="Subsidios de antigüedad para el personal de código de trabajo - contrato colectivo"/>
        <s v="A Jubilados Patronales"/>
        <s v="Pago de servicios de agua potable de la Dirección Distrital de Esmeraldas"/>
        <s v="Pago de servicios de energía eléctrica en los campamentos de la Dirección Distrital de Esmeraldas"/>
        <s v="Pago de servicios telefónicos de la Dirección Distrital de Esmeraldas"/>
        <s v="Pago de servicios de encomiendas en la Dirección Distrital de Esmeraldas"/>
        <s v="Servicios de Transporte para el Personal de Código de Trabajo de la Dirección Distrital de Esmeraldas"/>
        <s v="Pago De Viáticos y Subsistencias a Trabajadores y Trabajadoras de la Dirección Distrital De Esmeraldas"/>
        <s v="Adquisición de Ropa de trabajo y Equipos de protección personal de Trabajadores"/>
        <s v="Pago de matriculación de vehículos 2023 e impuestos prediales"/>
        <s v="Adquisición de suministros de oficina en la Dirección Distrital de Esmeraldas"/>
        <s v="Adquisición de suministros de aseo para las oficinas de la Dirección Distrital de Esmeraldas"/>
        <s v="Montaje y Desmontaje de evento “Inauguración del Aeropuerto de  Esmeraldas” y “Carpa  explicativa de obras en el barrio 24 de mayo” de la provincia de Esmeraldas-sentencia  dicta en el proceso  nro. 09802-2020.00177"/>
        <s v="Mantenimiento y reparación de infraestructura para las áreas administrativas de la Dirección Distrital de Esmeraldas del Ministerio de Transporte y Obras Publicas"/>
        <s v="Contratación del servicio de mantenimiento y reparación de los equipos informáticos y ups de la Dirección Distrital de Esmeraldas "/>
        <s v="Adquisición de repuestos y accesorios para los vehículos livianos de la Dirección Distrital del mtop Esmeraldas"/>
        <s v="Adquisición de seguro para los bienes muebles de la Dirección Distrital de Esmeraldas "/>
        <s v="Pago de Remuneraciones del personal del grupo 51 nombramientos provisionales"/>
        <s v="Pago de Salarios Personal Grupo 51 Nombramientos Permanentes"/>
        <s v="Pago Décimo Tercer Sueldo Grupo 51 Nombramientos"/>
        <s v="Pago Décimo Tercer Sueldo Contratos Ocasionales"/>
        <s v="Pago Décimo Cuarto Sueldo Nombramientos"/>
        <s v="Pago o Décimo Cuarto Sueldo Contratos Ocasionales"/>
        <s v="Pago Transporte Código de Trabajo"/>
        <s v="Pago Alimentación Código de Trabajo"/>
        <s v="Pago Cargas Familiares Código de Trabajo"/>
        <s v="Pago Subsidio Antigüedad Código de Trabajo"/>
        <s v="Pago remuneraciones  Contratos Ocasionales"/>
        <s v="Pago Aporte Patronal Personal con  Nombramientos"/>
        <s v="Pago de nóminas del personal Dirección Distrital Imbabura"/>
        <s v="Pago Aporte Patronal  Contratos Ocasionales"/>
        <s v="Pago Fondos de Reserva Personal con  Nombramientos"/>
        <s v="Pago Fondos de Reserva Personal Contratos Ocasionales"/>
        <s v="Pago Agua Potable"/>
        <s v="Pago Energía Eléctrica Fuente 001"/>
        <s v="Pago Energía Eléctrica Fuente 002"/>
        <s v="Pago Servicio de Telecomunicaciones"/>
        <s v="Pago de Servicios de Reproducción de Planos"/>
        <s v="Pago del Contrato de Servicio de Seguridad y Vigilancia"/>
        <s v="Pago de Viáticos al Personal DDI y SubZonal 1"/>
        <s v="Adquisición de Ropa de Trabajo y EPP"/>
        <s v="Adquisición de Materiales de Oficina"/>
        <s v="Adquisición de Materiales de Aseo"/>
        <s v="Adquisición de Toners y Consumibles"/>
        <s v="Pago de Matriculación y Revisión Vehicular"/>
        <s v="Pago de Seguros de Vida y Póliza de Fidelidad"/>
        <s v="Pago a Jubilados MTOP"/>
        <m/>
        <s v="Servicios personales por contrato de servicios ocasionales LOSEP"/>
        <s v="Fondos de reserva para el personal de LOSEP y código de trabajo"/>
        <s v="Pago de agua potable del CEBAF San Miguel y el campamento por 12 meses"/>
        <s v="Pago de energía eléctrica del CEBAF San Miguel, Puerto Providencia y el campamento por 12 meses"/>
        <s v="Pago del servicio de telefonía  de Puerto Providencia, el campamento, oficinas distritales por 12 meses y el internet de Puerto Providencia"/>
        <s v="Orden de compra por la adquisición del  servicio de Seguridad y vigilancia armada fijo 24 horas de lunes a domingo para el campamento por 2 meses"/>
        <s v="Orden de compra para el servicio de limpieza de interiores y exteriores tipo III del CEBAF San Miguel por 3 meses."/>
        <s v="Orden de compra para la adquisición de combustible diésel para los vehículos livianos de la institución"/>
        <s v="Pago de viáticos para el personal de la Dirección Distrital de Sucumbíos"/>
        <s v="Orden de compra para el mantenimiento y reparación de los sistemas hidrosanitarios del CEBAF San Miguel, incluye: sistema y tablero eléctrico de las bombas de agua, reparaciones hidrosanitarias"/>
        <s v="Orden de compra para el mantenimiento y reparación del generador eléctrico del CEBAF San miguel"/>
        <s v="contratación del servicio de mantenimiento de los vehículos livianos"/>
        <s v="Orden de compra para la adquisición de ropa de trabajo y equipos de protección personal, para los trabajadores amparados por el código de trabajo contrato colectivo"/>
        <s v="Orden de compra para la adquisición de Materiales de oficina para la institución"/>
        <s v="Orden de compra para la adquisición  de toners para la institución"/>
        <s v="Orden de compra para la adquisición de neumáticos para los vehículos livianos de la institución"/>
        <s v="Pago por concepto de matriculación de los vehículos"/>
        <s v="Orden de compra para la adquisición de pólizas de vida y pólizas tipo blanket"/>
        <s v="Gastos en personal, Jubilado"/>
        <s v="Pago de Remuneraciones al personal LOSEP"/>
        <s v="Pago de salarios al personal de Código de Trabajo"/>
        <s v="Pago del Décimo Tercer Sueldo"/>
        <s v="Pago del Décimo Cuarto Sueldo"/>
        <s v="Pago de Subsidio Transporte"/>
        <s v="Pago de Subsidio Alimentación"/>
        <s v="Pago de Subsidio Cargas Familiares"/>
        <s v="Pago de Subsidio Antigüedad"/>
        <s v="Pago Aporte Patronal"/>
        <s v="Pago Fondos de Reserva"/>
        <s v="Pago de Encargo"/>
        <s v="Pago a Jubilados Patronales"/>
        <s v="Pago del Servicio de Agua Potable"/>
        <s v="Pago del Servicio de Energía Eléctrica"/>
        <s v="Pago del Servicio de Telecomunicaciones"/>
        <s v="Pago de Viáticos y Subsistencias en el Interior"/>
        <s v="Orden de Compra para la adquisición de ropa de trabajo y prendas de protección."/>
        <s v="Orden de Compra para la adquisición de Materiales de Oficina"/>
        <s v="Orden de Compra para la adquisición de Materiales de Aseo"/>
        <s v="Orden de Compra para la Adquisición de toners para las impresoras."/>
        <s v="Pago de Matriculación Vehicular"/>
        <s v="Orden de Compra para la Adquisición de Póliza de Fidelidad y Vida"/>
        <s v="Gastos de personal Programa 01"/>
        <s v="Gastos de personal Programa 56"/>
        <s v="Gastos de personal Programa 57"/>
        <s v="Pago de nóminas del personal Dirección Distrital Orellana"/>
        <s v="Pago de Agua Potable del Mtop-DDO año 2023"/>
        <s v="Pago de la Energía eléctrica de la Dirección  Distrital Mtop-DDO -2023"/>
        <s v="Servicio Telefonía Campamento Payamino  Mtop-DDO-2023"/>
        <s v="Pagos de Viáticos del personal de la Dirección Losep y Código de Trabajo  Mtop-DDO-2023"/>
        <s v="Alquiler de cama baja para el traslado de la maquinaria a los diferentes eventos viales  Mtop-DDO-2023"/>
        <s v="Suministro y materiales para computadoras y rack de las oficinas del Mtop DDO -2023"/>
        <s v="Adquisición de ropa de trabajo año 2023 Mtop-DDO"/>
        <s v="Adquisición de implementos de seguridad Epp año 2023 Mtop-DDO"/>
        <s v="Adquisición de combustible para los vehículos  de la Dirección Distrital Mtop - Orellana -2023"/>
        <s v="Adquisición de  materiales de oficina para Mtop DDO -2023"/>
        <s v="Adquisición de  materiales de aseo para Mtop DDO -2023"/>
        <s v="Adquisición de Materiales para arreglo de  instalaciones eléctricas, agua potable y sanitarias del Campamento Payamino Mtop-DDO -2023"/>
        <s v="Adquisición de Materiales para pintura  de interiores y exteriores para manteniendo de Campamento Payamino Mtop DDO-2023"/>
        <s v="Adquisición de filtros, baterías para vehículos de la Dirección Distrital Mtop Orellana -2023"/>
        <s v="Adquisición de  llantas para vehículos de la Dirección Distrital Mtop Orellana-2023"/>
        <s v="Pago de Impuestos y Matriculación vehicular Mtop-DDO -2023"/>
        <s v="Póliza de Vida de los Trabajadores Mtop-DDO-2023"/>
        <s v="Pago de nomina a Jubilados Patronales  año 2023"/>
        <s v="Egresos para combustibles, gas, lubricantes y aditivos en general."/>
        <s v="Gastos de personal"/>
        <s v="Pago servicio de Agua Potable para la Dirección Distrital de Pichincha"/>
        <s v="Pago servicio de Energía Eléctrica para la Dirección Distrital de Pichincha"/>
        <s v="Pago servicio de telefonía fija para la Dirección Distrital de Pichincha"/>
        <s v="Contratación del servicio de limpieza para las instalaciones de la Dirección Distrital de Pichincha 2023"/>
        <s v="Adquisición de Combustible para Vehículos livianos, Equipo y Maquinaria perteneciente a la Dirección Distrital de Pichincha - 2023"/>
        <s v="Pago de Viáticos para Personal de la Dirección Distrital de Pichincha 2023"/>
        <s v="Mantenimiento y reparación del aire acondicionado del cuarto de equipos informáticos de la Dirección Distrital de Pichincha 2023"/>
        <s v="Mantenimiento Preventivo y Correctivo para Impresoras de la Dirección Distrital de Pichincha - 2023"/>
        <s v="Mantenimiento preventivo y correctivo para el UPS de la Dirección Distrital de Pichincha 2023"/>
        <s v="Adquisición Ropa de Trabajo para los Trabajadores de Código de Trabajo de la Dirección Distrital de Pichincha - 2023"/>
        <s v="Adquisición de Equipos de Protección Personal para los Trabajadores de la Dirección Distrital de Pichincha - 2023"/>
        <s v="Adquisición de Lubricantes para vehículos Livianos, Equipo y Maquinaria perteneciente a la Dirección Distrital de Pichincha - 2023"/>
        <s v="Adquisición Materiales de Oficina para la Dirección Distrital de Pichincha 2023"/>
        <s v="Adquisición de Materiales de Aseo para la Dirección Distrital de Pichincha - 2023"/>
        <s v="Adquisición de suministros para las impresoras de la Dirección Distrital de Pichincha 2023"/>
        <s v="Adquisición de Repuestos para Vehículos Livianos, Patrullas de caminos, Equipo Caminero y Maquinaria Pesada pertenecientes a la Dirección Distrital de Pichincha - 2023"/>
        <s v="Pago Impuesto Predial Campamento Carapungo de la Dirección Distrital de Pichincha - 2023"/>
        <s v="Pago Matriculación vehículos livianos, patrullas de camino, equipo y maquinaria pesada de la Dirección Distrital d Pichincha - 2023"/>
        <s v="Contratación Póliza de Fidelidad Tipo Blanket para la Dirección Distrital de Pichincha"/>
        <s v="Contratación del Seguro de Vida para los Trabajadores de Código de Trabajo que Laboran en la Dirección Distrital de Pichincha"/>
        <s v="Gasto de Personal - Jubilados Patronales"/>
        <s v="Gasto personal"/>
        <s v="Pago de agua potable de la Subsecretaría Zonal  2 y Dirección Distrital de Napo del campamento de Baeza y Tena."/>
        <s v="Pago de energía eléctrica de la Subsecretaría Zona 2 y Dirección Distrital de Napo, en los campamentos de Baeza, Cotundo y Tena"/>
        <s v="Pago de servicio de telecomunicaciones (líneas telefónicas) de la Subsecretaría Zona 2 y Dirección Distrital de Napo, en los campamentos de Baeza y Tena."/>
        <s v="Adquisición de formularios o block para el personal de la Subsecretaria Zonal 2 y Dirección Distrital de Napo."/>
        <s v="Pago de viáticos al personal de la Subsecretaría Zonal 2 y Dirección Distrital de Napo."/>
        <s v="Contratación del mantenimiento de las instalaciones del área administrativa de la Dirección Distrital de Napo "/>
        <s v="Contratación del mantenimiento de los aires acondicionados de la Dirección Distrital de Napo"/>
        <s v="Contratación del servicio de mantenimiento preventivo y correctivo (incluye accesorios, repuestos y mano de obra) para los vehículos  del área administrativa de la Subsecretaria zonal 2 y Dirección Distrital de Napo."/>
        <s v="Mantenimiento de los equipos de impresión de la Dirección Distrital y Subsecretaría del MTOP Napo"/>
        <s v="&quot;Adquisición de equipos de protección personal  para los funcionarios y trabajadores de Subsecretaria Zonal 2 y Dirección Distrital de Napo del Ministerio de Transporte y Obras Públicas Dotación 2023”. "/>
        <s v="&quot;Adquisición de ropa de trabajo personal para los trabajadores de Subsecretaría Zonal 2 y Dirección Distrital de Napo del Ministerio de Transporte y Obras Públicas Dotación 2023&quot;"/>
        <s v="Adquisición de combustible para los vehículos que realizan la movilización de los funcionarios del área administrativa de la Subsecretaría Zonal 2 y Dirección Distrital de Napo campamento Baeza."/>
        <s v="Adquisición de combustible para los vehículos que realizan la movilización de los funcionarios del área administrativa de la Subsecretaría Zonal 2 y Dirección Distrital de Napo campamento Tena."/>
        <s v="Adquisición de suministros de oficina para la Dirección Distrital de Napo y Subsecretaría Zonal 2."/>
        <s v="Adquisición de suministros de aseo para la Dirección Distrital de Napo y Subsecretaría Zonal 2."/>
        <s v="Adquisición de suministros, para los equipos de impresión de la Dirección Distrital de Napo y Subsecretaría Zonal 2"/>
        <s v="Contribución por mejoras del campamento Tena y Baeza"/>
        <s v="Pago de tasa de basura campamento Baeza."/>
        <s v="Pago de matriculación de vehículos de la Dirección Distrital de Napo y Subsecretaría Zonal 2."/>
        <s v="Renovación de la póliza de fidelidad (tipo blanket) para el personal de la Subsecretaría Zonal 2 y Dirección Distrital de Napo del Ministerio De Transporte y Obras Públicas"/>
        <s v="Contratación de la póliza de seguro de vida para personal del código de trabajo de la Dirección de Transporte y Obras Públicas Distrital Napo."/>
        <s v="Contratación de póliza de seguros para los vehículos JEEP MONTERO REG: 02-155, JEEP MONTERO 02-156 y JEEP GRAND VITARA SZ REG: 02-285 de la Dirección Distrital de Napo"/>
        <s v="Nómina de jubilados de la Dirección Distrital de Napo"/>
        <s v="Combustibles"/>
        <s v="Pago de nóminas del personal Dirección Distrital Chimborazo"/>
        <s v="pago servicio agua potable de las instalaciones de la Dirección Distrital de Chimborazo por el año 2023"/>
        <s v="Pago servicio energía eléctrica de las instalaciones de la Dirección Distrital de Chimborazo por el año 2023"/>
        <s v="pago servicio telefónico de las instalaciones de la Dirección Distrital de Chimborazo por el año 2023"/>
        <s v="pago de viáticos al personal de la Dirección Distrital de Chimborazo"/>
        <s v="Pago por la reparación del sistema de aire acondicionado del rac de la Dirección Distrital de Chimborazo"/>
        <s v="Mantenimiento y Reparación del RAC de las oficinas y talleres de la Dirección Distrital de Chimborazo por el año 2023"/>
        <s v="Adquisición de ropa de trabajo para el personal de la Dirección Distrital de Chimborazo, por el año 2023"/>
        <s v="Adquisición de equipos de protección personal para el personal de la Dirección Distrital de Chimborazo, por el año 2023"/>
        <s v="Adquisición de materiales de oficina a utilizar en las dependencias de la dirección Distrital de Chimborazo año 2023"/>
        <s v="Adquisición de materiales de aseo a utilizar en las dependencias de la Dirección Distrital de Chimborazo por el año 2023"/>
        <s v="Adquisición de tóner a utilizar en las impresoras que se utilizan en la Dirección Distrital de Chimborazo por el año 2023"/>
        <s v="Adquisición de materiales de ferretería para reparaciones de baterías sanitarias y oficinas de la Dirección Distrital de Chimborazo"/>
        <s v="pago predios urbanos por el año 2023 de propiedad de la Dirección Distrital de Chimborazo"/>
        <s v="Valor a utilizar en el pago de matriculación vehicular y rodaje, de los automotores de la Dirección Distrital de Chimborazo durante el año 2023"/>
        <s v="Valor a utilizar en la adquisición de la póliza tipo blanket que ampara al personal de la Dirección Distrital de Chimborazo durante el año 2023."/>
        <s v="Valor a utilizar en la adquisición de la póliza de vida que ampara al personal a jornal de la Dirección Distrital de Chimborazo durante el año 2023."/>
        <s v="ADQUISICION DE MATERIALES DE OFICINA (ESFEROS, LÁPICES, BORRADORES, TINTA, TIJERAS, RESMAS DE PAPEL, ETC) PARA EL DESARROLLO DE LAS ACTIVIDADES DE LA DIRECCIÓN DE  COTOPAXI."/>
        <s v="ADQUISICIÓN DE MATERIALES DE ASEO  PARA ACTIVIDADES DE LIMPIEZA DE LAS AREAS ADMINISTRATIVAS DE LA DIRECCIÓN DISTRITAL DE  COTOPAXI."/>
        <s v="ADQUISICION MATERIALES DE IMPRESIÓN (toners para impresoras que son utilizadas en el área administrativa de la Dirección distrital MTOP-C."/>
        <s v="SERVICIOS BASICOS AGUA POTABLE utilizados en las instalaciones de la Dirección Distrital MTOP-C"/>
        <s v="Mantenimiento y Reparación de Equipos y Sistemas Informáticos (arreglo de impresora)"/>
        <s v="SERVICIOS BASICOS TELECOMUNICACIONES tres líneas telefónicas que se utilizan en la Dirección distrital MTOP-C."/>
        <s v="ADQUISICION DE ROPA DE TRABAJO PARA TRABAJADORES DE LA DIRECCIÓN DISTRITAL MTOP-C"/>
        <s v="ADQUISICION DE EQUIPOS DE PROTECCION PERSONAL DE TRABAJO PARA TRABAJADORES DE LA DIRECCION DISTRITAL"/>
        <s v="ADQUISICION DE REPUESTOS Y ACCESORIOS PARA VEHICULOS LIVIANOS QUE REALIZAN ACTIVIDADES ADMINISTRATIVAS DE LA DIRECCIÓN DISTRITAL DE  COTOPAXI."/>
        <s v="Servicios básicos energía eléctrica"/>
        <s v="PAGOS DE MATRICULACION DE VEHICULOS, TASAS,GASTOS ADMINISTRATIVOS DE  REVISION VEHICULAR, Y  PAGO DE IMPUESTOS Y CONTRIBUCIONES PREDIALES 2023 DE EDIFICACIONES DE LA DIRECCIÓN  DISTRITAL DE COTOPAXI. "/>
        <s v="  PAGO DE IMPUESTOS Y CONTRIBUCIONES PREDIALES 2023 DE EDIFICACIONES DE LA DIRECCIÓN  DISTRITAL DE COTOPAXI. "/>
        <s v="Contratación de Póliza de Seguro de Fidelidad Tipo Blanket para todos los Servidores y Trabajadores de la DIRECCIÓN DISTRITAL 05D01 LATACUNGA COTOPAXI MTOP"/>
        <s v="CONTRATACIÓN DE POLIZA DE VIDA 2023 QUE AMPARA AL PERSONAL A JORNAL DE LA DIRECCIÓN DISTRITAL DE COTOPAXI."/>
        <s v="ADQUISICION DE COMBUSTIBLES PARA VEHICULOS LIVIANOS QUE REALIZAN ACTIVIDADES ADMINISTRATIVAS DE LA DIRECCIÓN DISTRITAL DE  COTOPAXI."/>
        <s v="ADQUISICION DE LUBRICANTES PARA VEHICULOS LIVIANOS QUE REALIZAN ACTIVIDADES ADMINISTRATIVAS DE LA DIRECCIÓN DISTRITAL DE  COTOPAXI."/>
        <s v="Gastos a jubilados patronales"/>
        <s v="Pago de Remuneraciones Unificadas"/>
        <s v="Pago de Salarios Unificados"/>
        <s v="Pago de Decimo Tercer Sueldo"/>
        <s v="Pago de Decimo Cuarto Sueldo"/>
        <s v="Pago de Compensación por Transporte"/>
        <s v="Pago de Alimentación a trabajadores"/>
        <s v="Pago por Cargas Familiares"/>
        <s v="Pago de Subsidio de Antigüedad"/>
        <s v="Pago de Horas suplementarias y Extraordinarias"/>
        <s v="Pago de Servicios Personales por Contrato"/>
        <s v="Pago de nóminas del personal Dirección Distrital Tungurahua"/>
        <s v="Pago de Aporte Patronal"/>
        <s v="Pago de Fondo de Reserva"/>
        <s v="Pago mensualizado por consumo Agua potable"/>
        <s v="Pago mensualizado por consumo  Energía eléctrica"/>
        <s v="Pago mensualizado por consumo de Telecomunicaciones"/>
        <s v="Servicio de recarga de extintores de la Dirección Distrital de Tungurahua y Subsecretaria Zonal 3 año 2023"/>
        <s v="SERVICIO DE ANILLADOS PARA CUENTAS DE BODEGA DE LA DIRECCION DISTRITAL DE TUNGURAHUA"/>
        <s v="ELABORACION DE BLOCK PARA BODEGA DE LA DIRECCION DISTRITAL DE TUNGURAHUA AÑO 2023"/>
        <s v="ELABORACION DE LIBRETINES DE PERMISOS PARA RECURSOS HUMANOS DE LA DIRECCION DISTRITAL DE TUNGURAHUA Y SUBSECRETARIA ZONAL 3"/>
        <s v="ELABORACION DE SELLOS INSTITUCIONALES DIRECCION DISTRITAL DE TUNGURAHUA Y SUBSECRETARIA ZONAL 3"/>
        <s v="ELABORACION DE ADHESIVOS PARA VEHICULOS LIVIANOS, PESADOS Y EQUIPO CAMINERO DE LA DIRECCION DISTRITAL DE TUNGURAHUA Y SUBSECRETARIA ZONAL 3"/>
        <s v="ADQUISICIÓN DE COMBUSTIBLES PARA VEHICULO LIVIANO DE LA SUBSECRETARIA ZONAL 3"/>
        <s v="CONTRATACION DEL SERVICIO DE SEGURIDAD Y VIGILANCIA PARA EL EDIFICIO ADMINISTRATIVO DE LA DIRECCION DISTRITAL DE TUNGURAHUA Y SUBSECRETARIA ZONAL 3"/>
        <s v="CONTRATACION DE SERVICIOS DE MATENIMIENTO PARA IMPRESORA RICOH AFICIO MP C4000 DE LA  SUBSECRETARIA ZONAL 3"/>
        <s v="ADQUISICION DE ROPA DE TRABAJO PARA TRABAJADORES DE LA DIRECCION DISTRITAL DE TUNGURAHUA Y SUBSECRETARIA ZONAL 3 AÑO 2023 (VARIOS PROCESOS POR CATALOGO ELECTRONICO E INFIMA CUANTÍA)"/>
        <s v="ADQUISICION DE EQUIPOS DE PROTECCION PERSONAL DE TRABAJO PARA TRABAJADORES DE LA DIRECCION DISTRITAL DE TUNGURAHUA Y SUBSECRETARIA ZONAL 3 AÑO 2023  (VARIOS PROCESOS POR CATALOGO ELECTRONICO E INFIMA CUANTÍA)"/>
        <s v="Adquisición de separadores plásticos A4 de 10 U para la Dirección Distrital de Tungurahua  y Subsecretaria Zonal 3 Año 2023"/>
        <s v="Adquisición de esferográfico azul para la Dirección Distrital de Tungurahua  y Subsecretaria Zonal 3 Año 2023"/>
        <s v="Adquisición de tóner para impresoras de la Dirección Distrital de Tungurahua  y Subsecretaria Zonal 3 Año 2023"/>
        <s v="Adquisición de guantes de caucho para el personal de limpieza de la Dirección Distrital de Tungurahua y Subsecretaria Zonal 3 Año 2023"/>
        <s v="Adquisición de repuestos de mopas de trapeo para el personal de limpieza de la Dirección Distrital de Tungurahua y Subsecretaria Zonal 3 Año 2023"/>
        <s v="Adquisición de franela cortada para el personal de limpieza de la Dirección Distrital de Tungurahua y Subsecretaria Zonal 3 Año 2023"/>
        <s v="Adquisición de papel higiénico para funcionarios y trabajadores de la Dirección Distrital de Tungurahua y Subsecretaria Zonal 3 Año 2023"/>
        <s v="PAGO DE IMPUESTOS Y CONTRIBUCIONES PEDIALES DEL EDIFICIO ADMINISTRATIVO, TALLERES Y CAMPAMENTO DE LA DIRECCION DISTRITAL DE TUNGURAHUA Y SUBSECRETARIA ZONAL 3"/>
        <s v="PAGO DEVALORES DE MATRICULACIÓN Y TASAS DE VEHÍCULOS DE LA  DIRECCION DISTRITAL DE TUNGURAHUA Y SUBSECRETARIA ZONAL 3 "/>
        <s v="CONTRATACION DE POLIZA DE VIDA EN GRUPO PARA EL PERSONAL DE CODIGO DE TRABAJO DE LA DIRECCION DISTRITAL DE TUNGURAHUA"/>
        <s v="Contratación de la Póliza de Fidelidad para funcionarios y trabajadores de la Dirección Distrital de Tungurahua y Subsecretaria Zonal 3."/>
        <s v="PAGO DE JUBILACIONES PATRONALES"/>
        <s v="Gastos en personal Remuneraciones Unificadas para personal Losep"/>
        <s v="Gastos en personal Salarios Unificados para personal Código de trabajo (Nelly Bonifaz, Mayancela Eduardo, Luis Quispe, Holger Santander)"/>
        <s v="Gastos en personal Decimo Tercer Sueldo Losep y Código de trabajo  (Nelly Bonifaz, Mayancela Eduardo, Luis Quispe, Holger Santander)"/>
        <s v="Gastos en personal  Decimo Cuarto Sueldo  Losep y Código de trabajo  (Nelly Bonifaz, Mayancela Eduardo, Luis Quispe, Holger Santander)"/>
        <s v="Pago de nóminas del personal Dirección Distrital Pastaza"/>
        <s v="Gastos en personal Remuneraciones Unificadas (Patricio Sánchez)"/>
        <s v="Gastos en personal Salarios Unificados del personal Código de Trabajo"/>
        <s v="Gastos en personal Decimo Tercer Sueldo del personal Código de Trabajo"/>
        <s v="Gastos en personal Decimo Cuarto Sueldo del personal Código de Trabajo"/>
        <s v="Pago servicio de agua potable"/>
        <s v="Pago servicio de energía eléctrica"/>
        <s v="Viáticos para personal"/>
        <s v="Servicio de Mantenimiento y reparación de equipos y sistemas informáticos "/>
        <s v="Adquisición de ropa de trabajo"/>
        <s v="Adquisición de ropa de trabajo y prendas de protección"/>
        <s v="Adquisición de Combustibles para vehículos livianos que prestan servicio al Área Administrativa."/>
        <s v="Adquisición de materiales de oficina (esferos, lápices, borradores, tinta, tijeras, resmas de papel, etc.) para el desarrollo de las actividades de la dirección de Pastaza"/>
        <s v="Adquisición de materiales de aseo para actividades de limpieza de las áreas administrativas de la dirección distrital de Pastaza"/>
        <s v="Materiales de impresión (tinta, toners, etc.)."/>
        <s v="Pago de Tasas generales- impuestos- contribuciones-permisos- licencias y patentes."/>
        <s v="Contratación de póliza de fidelidad para personal de la dirección distrital"/>
        <s v="Contratación de póliza de vida para personal de código de trabajo dirección distrital"/>
        <s v="Pago de pensiones jubilares"/>
        <s v="Adquisición Libretines de control de la Dirección Distrital de Pastaza"/>
        <s v="Adquisión de luminarias para las oficinas de la Dirección Distrital Pastaza"/>
        <s v="Pago de nóminas del personal Dirección Distrital Manabí"/>
        <s v="Adquisición de cajas de cartón para archivo pasivo para uso en archivo de documentación del área de  Tesorería"/>
        <s v="Servicio de Agua Potable"/>
        <s v="Servicio de Energía Eléctrica"/>
        <s v="Servicio Telefónico"/>
        <s v="Servicio de Aseo y limpieza en la Dirección Distrital de Manabí, Subsecretaría Zonal 4 y Campamento San Alejo. "/>
        <s v="Pago de pasaje aéreo al personal de la Dirección Distrital de Manabí "/>
        <s v="Pago de Viáticos al personal de la Dirección Distrital de Manabí y Subsecretaría Zonal 4"/>
        <s v="Mantenimiento y  reparación de baterías sanitarias y luminarias de la Dirección Distrital de Manabí y Subsecretaría Zonal 4"/>
        <s v="Servicio de Mantenimiento y reparación de los equipos de Climatización de la Dirección Distrital de Manabí y Subsecretaría Zonal 4"/>
        <s v="Adquisición de ropa de trabajo para el personal amparado por el Código del Trabajo de la Dirección Distrital de Manabí y Subsecretaría Zonal 4"/>
        <s v="Adquisición de equipo de protección para el personal  de la Dirección Distrital de Manabí y Subsecretaría Zonal 4"/>
        <s v="Provisión de combustible para vehículos y maquinarias de la Dirección Distrital de Manabí y Subsecretaria Zonal 4"/>
        <s v="Adquisición de resmas de papel para uso en las oficinas de la Dirección Distrital de Manabí y Subsecretaría Zonal 4"/>
        <s v="Adquisición de material de impresión (tóner) para uso en los equipos de impresión de la Dirección Distrital de Manabí y Subsecretaría Zonal 4"/>
        <s v="Matriculación vehículos livianos de la Dirección Distrital de Manabí, Subsecretaría Zonal 4"/>
        <s v="Rodaje Provincial para vehículos livianos de la Dirección Distrital de Manabí, Subsecretaría Zonal 4"/>
        <s v="Rodaje Cantonal para vehículos livianos de la Dirección Distrital de Manabí, Subsecretaría Zonal 4"/>
        <s v="Matriculación vehículos pesados de la Dirección Distrital de Manabí, Subsecretaría Zonal 4"/>
        <s v="Rodaje Provincial para vehículos pesados de la Dirección Distrital de Manabí, Subsecretaría Zonal 4"/>
        <s v="Rodaje Cantonal para vehículos pesados de la Dirección Distrital de Manabí, Subsecretaría Zonal 4"/>
        <s v="Predios urbanos de bienes inmuebles de Dirección Distrital de Manabí, Subsecretaría Zonal 4"/>
        <s v="Servicio de Renovación de póliza de fidelidad tipo Blanket para el personal contratado bajo la modalidad de Losep de la Dirección Distrital de Manabí y Subsecretaría Zonal 4"/>
        <s v="Servicio de Renovación de póliza de vida en grupo para el personal contratado bajo la modalidad de Código del Trabajo de la Dirección Distrital de Manabí y Subsecretaría Zonal 4"/>
        <s v="Servicio de Seguridad y Vigilancia"/>
        <s v="Adquisición de ropa de trabajo para el personal amparado por el Código del Trabajo de la Dirección Distrital de Santo Domingo y Subsecretaría Zonal 4"/>
        <s v="Adquisición de equipo de protección para el personal  de la Dirección Distrital de Santo Domingo y Subsecretaría Zonal 4"/>
        <s v="Matriculación vehículos livianos de la Dirección Distrital de Santo Domingo, Subsecretaría Zonal 4"/>
        <s v="Rodaje Provincial para vehículos livianos de la Dirección Distrital de Santo Domingo, Subsecretaría Zonal 4"/>
        <s v="Matriculación vehículos pesados de la Dirección Distrital de Santo Domingo, Subsecretaría Zonal 4"/>
        <s v="Rodaje Provincial para vehículos pesados de la Dirección Distrital de Santo Domingo, Subsecretaría Zonal 4"/>
        <s v="Predios urbanos de bienes inmuebles de Dirección Distrital de Santo Domingo, Subsecretaría Zonal 4"/>
        <s v="Servicio de Renovación de póliza de fidelidad tipo Blanket para el personal contratado bajo la modalidad de Losep de la Dirección Distrital de Santo Domingo"/>
        <s v="Servicio de Renovación de póliza de vida en grupo para el personal contratado bajo la modalidad de Código del Trabajo de la Dirección Distrital de Santo Domingo"/>
        <s v="Bienes y Servicios de Consumo"/>
        <s v="Otros egresos corrientes"/>
        <s v="Transferencia o Donaciones Corrientes"/>
        <s v="Pago de nóminas del personal Dirección Distrital Bolívar"/>
        <s v="Adquisición de ropa de trabajo y equipos de protección para el personal de código de trabajo para el período 2023"/>
        <s v="Pago de consumo telefónico "/>
        <s v="Pasajes al Interior "/>
        <s v="Pago de viáticos del personal de la DDSE"/>
        <s v="Adquisición de materiales para la DDSE periodo 2023"/>
        <s v="Mantenimiento preventivo y_x000a_correctivo de vehículos livianos_x000a_de la dirección distrital de santa_x000a_Elena mtop 2023"/>
        <s v="Mantenimiento preventivo y correctivo de las impresoras de la Dirección Distrital"/>
        <s v="Adquisición de lubricantes para los vehículos livianos de la Dirección Distrital período 2023"/>
        <s v="Adquisición de materiales de oficina para la ddse periodo 2023"/>
        <s v="Adquisición de materiales de_x000a_aseo para la ddse periodo 2023"/>
        <s v="Adquisición de consumibles para impresoras de la DDSE período 2023"/>
        <s v="Adquisición de repuestos para vehículos livianos de la dirección distrital de santa Elena mtop 2023"/>
        <s v="Pago de matriculas, permiso de funcionamiento y tasa de peajes período 2023"/>
        <s v="Adquisición de Pólizas de seguros para el personal, vehículos y bienes de la Dirección Distrital período 2023"/>
        <s v="Pago de nóminas del personal Dirección Distrital Los Ríos"/>
        <s v="Servicios básicos agua potable para la Dirección Distrital de Los Ríos"/>
        <s v="Servicios básicos de energía eléctrica"/>
        <s v="Servicios básicos de telecomunicaciones"/>
        <s v="Prestación de servicios institucionales"/>
        <s v="Adquisición de baterías para vehículos livianos de la Dirección Distrital de los Ríos"/>
        <s v="Adquisición de equipos de protección de la Dirección Distrital de los Ríos "/>
        <s v="Adquisición de ropa de trabajo de la Dirección Distrital de los Ríos "/>
        <s v="Adquisición de Materiales de Oficinas para La Dirección Distrital de Los Ríos "/>
        <s v="Adquisición de Materiales de Aseo para La Dirección Distrital de Los Ríos "/>
        <s v="Adquisición de lubricantes para la Dirección Distrital de los Ríos"/>
        <s v="Adquisición de combustible para la Dirección Distrital de los Ríos"/>
        <s v="MATRICULACION DEL PARQUE  AUTOMOTOR DE LA DIRECCION DISTRITAL DE LOS RIOS "/>
        <s v="POLIZA DE FIDELIDAD PARA PERSONAL MTOPLOS RIOS"/>
        <s v="POLIZA DE VIDA PARA PERSONAL DE CODIGO DE TRABAJO MTO LOS RIOS "/>
        <s v="Jubilación Patronal"/>
        <s v="Servicio de despacho de correo Institucional a nivel Nacional"/>
        <s v="Servicios básicos agua potable de la Dirección Distrital del Guayas"/>
        <s v="Servicios básico luz de la Dirección Distrital del Guayas"/>
        <s v="Viáticos y subsistencias en el interior de la Dirección Distrital del Guayas y Subsecretaría zonal 5"/>
        <s v="Servicios básicos teléfonos de la Dirección Distrital del Guayas"/>
        <s v="Contratación de servicio de desratización y control de plagas para los campamentos de la DDG"/>
        <s v="Adquisición de tintas y tóneres para las impresoras de la Dirección Distrital del Guayas y Subsecretaría zonal 5"/>
        <s v="Mantenimiento correctivo cpus y laptops de la dirección distrital del Guayas y Subsecretaría zonal 5"/>
        <s v="Adquisición de herramientas e insumos informáticos para el departamento de tecnología de la Dirección Distrital del Guayas"/>
        <s v="Adquisición de impresoras y escáneres para la Dirección Distrital del Guayas y Subsecretaría zonal 5"/>
        <s v="Instalación de cámaras de seguridad en oficina y campamentos de la Dirección Distrital del Guayas"/>
        <s v="Mantenimiento preventivo y correctivo impresoras y escáneres de la Dirección Distrital del Guayas y Subsecretaría zonal 5"/>
        <s v="Servicio de emisión de pasajes aéreos en rutas nacionales para autoridades, funcionarios y servidores del Ministerio de Transporte y Obras Públicas del Guayas"/>
        <s v="Reparación y mantenimiento de los archivos central de la Dirección Distrital del Guayas "/>
        <s v="Servicio de seguridad y vigilancia para los campamentos de la Dirección Distrital 09D05-Tarqui-1, Tenguel-Guayas-MTOP"/>
        <s v="Servicio de abastecimiento de combustible súper, eco y diésel para los vehículos de la Dirección Distrital de Obras Públicas del MTOP-Guayas"/>
        <s v="Adquisición de Suministros y materiales de oficina para la Dirección Distrital del Guayas y Subsecretaría zonal 5"/>
        <s v="Adquisición de materiales de limpieza y desinfección para la Dirección Distrital del Guayas y Subsecretaría zonal 5"/>
        <s v="Contratación de pólizas de fidelidad tipo blanket para el personal de la DDG y Subsecretaria zonal 5"/>
        <s v="Contratación de una póliza de seguros de vida para los trabajadores de código de trabajo de la DDG y Subsecretaria zonal 5"/>
        <s v="Servicio de recarga de extintores de la Dirección Distrital del Guayas y subsecretaria zonal 5"/>
        <s v="Adquisición de equipos de protección y seguridad industrial para personal de código de trabajo de la Dirección Distrital del Guayas y subsecretaria zonal 5"/>
        <s v="Adquisición de ropa de trabajo para personal código de trabajo de la Dirección Distrital del Guayas y Subsecretaria zonal 5"/>
        <s v="Contratación de un taller para el servicio de mantenimiento y reparaciones de la flota vehicular liviana de la Dirección Distrital de Obras Públicas del MTOP-Guayas."/>
        <s v="Matriculación  y revisión técnica vehicular para los vehículos de la Dirección Distrital del Guayas"/>
        <s v="Adquisición de repuestos para vehículo livianos para los vehículos de la Dirección Distrital del Guayas"/>
        <s v="Contratación del servicio de alquiler de dispositivos y  rastreo satelital GPS y monitoreo  permanente para los  vehículos livianos, pesados y maquinarias del Ministerio de Transporte y Obras Públicas – Distrital 09D05-Tarqui-1, Tenguel-Guayas-MTOP"/>
        <s v="Adquisición y recarga de saldo en dispositivo tal para los vehículos de la Dirección Distrital del Guayas"/>
        <s v="Pago Remuneraciones Unificadas"/>
        <s v="Pago Salarios Unificados"/>
        <s v="Pago Decimo tercer Sueldo"/>
        <s v="Pago  Decimo tercer Sueldo"/>
        <s v="Pago Decimocuarto Sueldo"/>
        <s v="Pago  Decimo cuarto Sueldo"/>
        <s v="Pago Compensación por Transporte"/>
        <s v="Pago de Alimentación"/>
        <s v="Pago  por Cargas Familiares"/>
        <s v="Pago  Subsidio de Antigüedad"/>
        <s v="Pago  Servicios Personales por Contrato"/>
        <s v="Pago  Aporte Patronal"/>
        <s v="Pago  Fondo de Reserva"/>
        <s v="Pago por Concepto de Servicio Básico de Agua Potable"/>
        <s v="Pago por Concepto de Servicio Básico de Energía Eléctrica"/>
        <s v="Pago por Concepto de Servicio Básico de Telefonía"/>
        <s v="Servicio de correo y valija a nivel nacional"/>
        <s v="Servicio de fotocopiado de la documentación Institucional"/>
        <s v="Contratación del Servicio de Emisión de Pasajes Aéreos Nacionales para el personal de la Dirección Distrital del Azuay y Subsecretaria Zonal 6"/>
        <s v="Pago por Concepto de Viáticos al interior para el personal de la Dirección Distrital del Azuay y Subsecretaria Zonal 6"/>
        <s v="Servicio de Mantenimiento Correctivo y Preventivo del Equipo Informático"/>
        <s v="Dotación de Ropa de Trabajo Para el Personal de Trabajadores de la Dirección Distrital del Azuay Período 2022"/>
        <s v="Dotación de Ropa de Trabajo Para el Personal de Trabajadores de la Dirección Distrital del Azuay Período 2023"/>
        <s v="Adquisición de  Equipos de Protección Para El Personal Dotación 2023"/>
        <s v="Adquisición de Materiales de Oficina para la Dirección Distrital del Azuay"/>
        <s v="Adquisición de Materiales de Limpieza para la Dirección Distrital del Azuay"/>
        <s v="Adquisición de Materiales de Impresión para la Dirección Distrital del Azuay"/>
        <s v="Pago por Concepto de Matriculación y Revisión Técnica Vehicular 2023"/>
        <s v="Servicio de tasa de generadores comunes no residenciales de la Dirección Distrital del Azuay"/>
        <s v="Reposición de valores por pago de peajes"/>
        <s v="Pago de tasa por concepto de  predio urbano  "/>
        <s v="Póliza seguro de fidelidad tipo blanqueta para el personal con obligación de caución de la Subsecretaría Zonal 6 - Dirección Distrital del Azuay período 2023"/>
        <s v="Póliza seguro de vida de los trabajadores de la dirección distrital del Azuay período 2023"/>
        <s v=" Pago de Decimo Cuarto Sueldo"/>
        <s v=" Pago de Compensación por Transporte"/>
        <s v=" Pago de Alimentación"/>
        <s v="Pago de  Cargas Familiares"/>
        <s v="Pago de Horas Extraordinarias y Suplementarias"/>
        <s v="Pago de Subrogaciones"/>
        <s v="Pago de Encargos"/>
        <s v="Pago de nóminas del personal Dirección Distrital Cañar"/>
        <s v="Pago de Compensación de Desahucio"/>
        <s v="Pago de Compensación por Vacaciones no Gozadas por Cesación de Funciones"/>
        <s v="Pago de obligaciones de ejercicios anteriores por egreso de personal"/>
        <s v="Servicio de Telecomunicaciones"/>
        <s v="Pago de Servicio de Correo"/>
        <s v="Pago de Edición - impresión - reproducción -publicaciones - suscripciones - fotocopiado - traducción - empastado - enmarcación - serigrafía - fotografía - magnetización - filmación e imágenes satelitales"/>
        <s v="Pago de Pasajes al interior"/>
        <s v="Servicio para Mantenimiento y Reparación de vehículos livianos"/>
        <s v="Pago de Mantenimiento y Reparación de Equipos y Sistemas Informáticos"/>
        <s v="Adquisición de Prendas de protección."/>
        <s v="Adquisición de Combustibles y Lubricantes para vehículos livianos"/>
        <s v="Pago de Materiales de oficina"/>
        <s v="Pago de Materiales de aseo"/>
        <s v="Pago de Materiales de impresión fotografía reproducción y publicaciones"/>
        <s v="Adquisición de Repuestos y accesorios para vehículos livianos"/>
        <s v="Pago de Equipos-Sistemas y Paquetes Informáticos"/>
        <s v="Pago de Tasas Generales- Impuestos- Contribuciones-_x000a_Permisos- Licencias y Patentes"/>
        <s v="Servicio de Seguros de vida del personal"/>
        <s v="Pago de Interés por Mora Patronal Iess"/>
        <s v="Pago de pensiones a jubilados patronales"/>
        <s v="Pago-Remuneraciones Unificadas"/>
        <s v="Pago-Salarios Unificados"/>
        <s v="Pago-Decimo Tercer Sueldo"/>
        <s v="Pago-Decimo Cuarto Sueldo"/>
        <s v="Pago-Compensación por Transporte"/>
        <s v="Pago-Alimentación"/>
        <s v="Pago-Por Cargas Familiares"/>
        <s v="Pago-Subsidio de Antigüedad"/>
        <s v="Pago-Servicios Personales por Contrato"/>
        <s v="Pago-Aporte Patronal"/>
        <s v="Pago-Fondo de Reserva"/>
        <s v="Pago-Energía Eléctrica"/>
        <s v="Pago-Telecomunicaciones"/>
        <s v="Pago-Edición impresión Reproducción Publicaciones Suscripciones Fotocopiado Traducción Empastado Enmarcación Serigrafía Fotografía Magnetización Filmación e imágenes Satelitales"/>
        <s v="Pago-Viáticos y subsistencias en el interior"/>
        <s v="Pago-Edificios Locales y Residencias Parqueaderos Casilleros Judiciales y Bancarios (Arrendamiento)"/>
        <s v="Pago-Vestuario Lencería Prendas de Protección y Accesorios para Uniformes del personal de protección vigilancia y seguridad"/>
        <s v="Pago-Materiales de Oficina"/>
        <s v="Pago-Materiales de Aseo"/>
        <s v="Pago-Tasas Generales Impuestos Contribuciones Permisos Licencias y Patentes"/>
        <s v="Pago-Seguros"/>
        <s v="Pago-A Jubilados Patronales"/>
        <s v="Gasto de Servicios de Consumo"/>
        <s v="Servicio de Aseo  y limpieza de las oficinas de la Dirección Distrital MTOP Zamora Chinchipe"/>
        <s v="Adquisición de ropa de trabajo para el personal bajo el régimen de código de trabajo de la Dirección Distrital MTOP Zamora Chinchipe"/>
        <s v="Adquisición de materiales de oficina para la Dirección Distrital MTOP Zamora Chinchipe"/>
        <s v="Adquisición de materiales de aseo para la Dirección Distrital MTOP Zamora Chinchipe"/>
        <s v="Adquisición de suministros de impresión para las impresoras de la Dirección Distrital MTOP Zamora Chinchipe"/>
        <s v="Gasto de Otros Egresos Corrientes"/>
        <s v="Contratación de Póliza de seguro de fidelidad tipo blanket para el personal de la Dirección Distrital MTOP Zamora Chinchipe"/>
        <s v="Gasto de personal jubilados"/>
        <s v="Pago de nóminas del personal Dirección Distrital Loja"/>
        <s v="Adquisición de pasajes aéreos para el personal de la Subsecretaria Zonal 7 y Dirección Distrital 11D01 Loja - Loja - MTOP"/>
        <s v="Adquisición de Materiales de Oficina para la Subsecretaria Zonal 7 y La Dirección Distrital del MTOP Loja"/>
        <s v="Adquisición de Materiales de Aseo para la Subsecretaria Zonal 7 y Dirección Distrital 11D01 Loja - Loja - MTOP"/>
        <s v="Adquisición de suministros para impresoras y copiadoras para la Subsecretaria Zonal 7 y Dirección Distrital 11D01 Loja - Loja - MTOP"/>
        <s v="Adquisición de repuestos para impresoras y copiadoras para la Subsecretaria Zonal 7 y Dirección Distrital 11D01 Loja - Loja - MTOP"/>
        <s v="Adquisición de repuestos para UPS de para la Subsecretaria Zonal 7 y Dirección Distrital 11D01 Loja - Loja - MTOP"/>
        <s v="Adquisición de repuestos para computadoras de escritorio y portátiles para la Subsecretaria Zonal 7 y La Dirección Distrital del MTOP Loja"/>
        <s v="Contratación de la póliza de Vida para los trabajadores de la Dirección Distrital 11D01 Loja - Loja - MTOP"/>
        <s v="Contratación de póliza de fidelidad tipo blanket para los servidores y trabajadores de la Subsecretaria Zonal 7 y Dirección Distrital 11D01 Loja - Loja - MTOP"/>
        <s v="Pago de Nómina-Período fiscal 2023"/>
        <s v="Cancelación servicios básicos, período 2023, Dirección Distrital, Campamentos y CEBAF."/>
        <s v="Contratación del servicio de recarga de extintores, Dirección Distrital,  Campamentos y Cebaf"/>
        <s v="Contratación del servicio de seguridad y vigilancia, Dirección Distrital 07D02 Machala - El Oro - MTOP y Campamento Machala."/>
        <s v="Cancelación de planillas  del servicio de aseo y limpieza de oficinas de la  Dirección Distrital, Campamentos y baños del CEBAF del periodo 2022"/>
        <s v="Cancelación y reembolso de valores por pasajes al interior de funcionarios y trabajadores del Distrito, por comisiones de servicios al interior."/>
        <s v="Cancelación de valores por viáticos al interior de funcionarios y trabajadores del Distrito, por comisiones de servicios al interior."/>
        <s v="Contratación de servicios de mantenimiento de edificios de la Dirección Distrital y Campamentos."/>
        <s v="Contratación de servicios de mantenimiento equipos informáticos de la Dirección Distrital y Campamentos."/>
        <s v="Adquisición de ropa de trabajo para el personal perteneciente al código de trabajo de la Dirección Distrital 07D02 Machala - El Oro - MTOP "/>
        <s v="Adquisición de prendas de protección y seguridad industrial para el personal que pertenece al código de trabajo de la Dirección Distrital 07D02 Machala - El  Oro - MTOP "/>
        <s v="Adquisición de combustible para los vehículos institucionales."/>
        <s v="Adquisición de materiales de Oficina para la Dirección Distrital y Campamentos."/>
        <s v="Adquisición de materiales de aseo para la Dirección Distrital y Campamentos."/>
        <s v="Adquisición de Toners para las impresoras de la Dirección distrital y campamentos."/>
        <s v="Cancelación de tasas por matriculación vehicular, Rodaje, sticker  "/>
        <s v="Impuestos prediales  de la Dirección Distrital y campamentos."/>
        <s v="Contratación de póliza de vida de los trabajadores de la  Dirección Distrital 07D02 Machala - El Oro - MTOP."/>
        <s v="Contratación de póliza Blanket de los servidores de la Dirección Distrital 07D02 Machala - El Oro - MTOP."/>
        <s v="Pago de nóminas del personal Dirección Distrital El Oro"/>
        <s v="Alimentación"/>
        <s v="Subsidio Familiar"/>
        <s v="Subsidio de antigüedad"/>
        <s v="Horas extraordinarias y suplementarias"/>
        <s v="Servicios personales por Contrato"/>
        <s v="Encargos"/>
        <s v="AGUA POTABLE.EAPA.- Consumo mensual de la entidad"/>
        <s v="Consumo de Energía eléctrica de la entidad"/>
        <s v="Consumo mensual servicio telefónico"/>
        <s v="Consumo mensual servicios de telefónico móvil."/>
        <s v="Servicio de rastreo satelital (vehículos terrestres)"/>
        <s v="Internet corporativo e inalámbrico"/>
        <s v="Actualización de servidores web e implementación de seguridades"/>
        <s v="Antivirus, Licencias, Renovación de Dominio y Certificado SSL"/>
        <s v="Servicio dedicado 24/7 de tiempo aire para datos de dispositivos móviles de las embarcaciones marítimas"/>
        <s v="Servicios y licencias del Marine Traffic"/>
        <s v="Pago anual del servicio de tiempo aire de los dispositivos de monitoreo satelital"/>
        <s v="Adquisición de Cartas náuticas"/>
        <s v="Impresión de formularios"/>
        <s v="Fumigación de embarcaciones"/>
        <s v="Viáticos y subsistencias al interior."/>
        <s v="Mantenimiento de puertas y cambio de cerraduras"/>
        <s v="Mantenimiento de baños"/>
        <s v="Mantenimiento de edificio"/>
        <s v="Mantenimiento  preventivo y correctivo del panel circuito contraincendios"/>
        <s v="Mantenimiento bobinas de los generadores de energía eléctrica"/>
        <s v="Mantenimiento a motores fuera de borda Yamaha, Mariner, Mercury (Intendencia de Control de Contaminación e Inspección)"/>
        <s v="Mantenimiento de equipos de aire acondicionado"/>
        <s v="Mantenimiento de cocina industrial"/>
        <s v="Mantenimientos correctivo de embarcaciones"/>
        <s v="Servicio de cambio de aceite y filtros-vehículos terrestres"/>
        <s v="Mantenimiento de vehículos terrestres"/>
        <s v="Servicio de transporte para el personal de la Superintendencia"/>
        <s v="Mantenimiento de Video Vigilancia Naval"/>
        <s v="Ropa de Trabajo Personal Código del Trabajo"/>
        <s v="Uniformes para el personal Régimen LOSEP"/>
        <s v="Combustible para las embarcaciones"/>
        <s v="Combustible para vehículos terrestres"/>
        <s v="Suministros de oficina, stock de Bodega"/>
        <s v="Tóners para copiadoras e impresoras y spray para mantenimiento"/>
        <s v="Suministros de aseo y limpieza, stock de bodega"/>
        <s v="Materiales eléctricos para embarcaciones e instalaciones"/>
        <s v="Suministros y materiales para mantenimiento de cubierta y superestructura de embarcaciones"/>
        <s v="Adquisición de pirotecnia"/>
        <s v="Repuestos para reparación de máquinas principales de las embarcaciones"/>
        <s v="Repuestos para vehículos terrestres"/>
        <s v="Llantas para vehículos "/>
        <s v="Cable utp, conectores, baterías para UPS, y accesorios"/>
        <s v="Trámite para matrícula de las embarcaciones"/>
        <s v="Certificación anual de los EPIRB"/>
        <s v="Frecuencias de Radio"/>
        <s v="Pago de Certificación anual (Protección Marítima)"/>
        <s v="Refrendo anual (Protección Marítima)"/>
        <s v="Seguro de embarcaciones"/>
        <s v="Seguro de vehículos y de edificio (Contra incendio)"/>
        <s v="Seguro de Vida y Accidentes"/>
        <s v="Contratación póliza de seguro en ramo de casco y maquinaria de buques para las unidades acuáticas y seguro de vehículos para unidades terrestres de la Superintendencia del Terminal Petrolero de la Libertad vigencia 2023 a 2024"/>
        <s v="Contratación póliza de seguro en ramo de equipo electrónico de la Superintendencia del Terminal Petrolero de la Libertad vigencia 2023 a 2024"/>
        <s v="Contratación póliza de seguro en ramo de vida en grupo para los trabajadores de la Superintendencia del Terminal Petrolero de la Libertad vigencia 2023 a 2024"/>
        <s v="Contratación póliza de seguro en ramo incendio y líneas aliadas de los edificios y residencia de la Superintendencia del Terminal Petrolero de la Libertad vigencia 2023 a 2024"/>
        <s v="Contratación póliza de seguro ramo de fidelidad para servidores y trabajadores de la Superintendencia del Terminal Petrolero de la Libertad periodo 2023 a 2024"/>
        <s v="Contratación póliza cumplimiento de contrato  para acceder a matriculación de unidades acuáticas"/>
        <s v="Adquisición de repuestos para vehículos terrestres y acuáticos de la Superintendencia del Terminal Petrolero de la Libertad"/>
        <s v="Adquisición de materiales eléctricos para mantenimiento de instalaciones de SUINLI"/>
        <s v="Adquisición de cabos trenzados para maniobras de los remolcadores"/>
        <s v="Adquisición de equipos de navegación para las unidades acuáticas de la Superintendencia del Terminal Petrolero de la Libertad"/>
        <s v="Adquisición de desengrasante para mantenimiento de unidades acuáticas de la Superintendencia del Terminal Petrolero de la Libertad"/>
        <s v="Adquisición de pintura anticorrosiva, disolventes y materiales para mantenimiento de las unidades acuáticas de la Superintendencia del Terminal Petrolero de la Libertad"/>
        <s v="Adquisición de materiales de aseo catalogados provisión año 2023"/>
        <s v="Adquisición de materiales de aseo no catalogados provisión año 2023"/>
        <s v="Adquisición de materiales de oficina catalogados provisión año 2023"/>
        <s v="Adquisición de materiales de oficina no catalogados provisión año 2023"/>
        <s v="Abastecimiento de combustible diésel para las unidades terrestres de la superintendencia mediante estación de servicio"/>
        <s v="Abastecimiento de combustible gasolina para las unidades terrestres de la superintendencia mediante estación de servicio"/>
        <s v="Adquisición de combustible diésel 2 nacional para el remolcador SUINLI III de la Superintendencia del Terminal Petrolero de la Libertad"/>
        <s v="Adquisición de uniforme catalogado para personal LOSEP correspondiente a la dotación ejercicio 2023"/>
        <s v="Adquisición de uniforme ropa de trabajo catalogado para personal amparado en el código de trabajo correspondiente a la dotación ejercicio 2023"/>
        <s v="Adquisición de equipos de protección personal EPP catalogados para el personal operativo de la Superintendencia del Terminal Petrolero de la Libertad correspondiente a la dotación del ejercicio 2023"/>
        <s v="Adquisición de equipos de protección personal EPP no catalogados para el personal operativo de la Superintendencia del Terminal Petrolero de la Libertad, correspondiente a la dotación del ejercicio 2023"/>
        <s v="Mantenimiento y reparación de unidades terrestres de la Superintendencia del Terminal Petrolero de la Libertad"/>
        <s v="Mantenimiento preventivo 1000 y 2000 horas de dos motores CATERPILLAR modelo 3512B del Remolcador SUINLI III"/>
        <s v="Mantenimiento preventivo de dos motores CUMMINIS modelo NTA-855-M del Remolcador SUINLI I"/>
        <s v="Mantenimiento y reparación de unidades acuáticas de la Superintendencia del Terminal Petrolero de la Libertad"/>
        <s v="Contratación del servicio de mantenimiento preventivo y correctivo de equipos y maquinaria en general de la Superintendencia del Terminal Petrolero de la Libertad"/>
        <s v="Pago de alícuotas anual de la urbanización carolina donde se encuentra la residencia de SUINLI, villa de propiedad de la Superintendencia del Terminal Petrolero de la Libertad"/>
        <s v="Contratación servicio de mantenimiento y reparación de oficinas y residencia SUINLI"/>
        <s v="Servicio de correo"/>
        <s v="Adquisición de certificado digital para firma electrónica para emisión de comprobantes electrónicos (facturas, notas de débito, notas de crédito y comprobantes de retención) área de tesorería de SUINLI"/>
        <s v="Servicio de auditoría cumplimiento del código pbip - puerto seguro"/>
        <s v="Pago contribución por mejora a municipio GAD la Libertad y GAD Salinas por predios de SUINLI (3)"/>
        <s v="Pago por matriculación anual de vehículos terrestres (SRI)"/>
        <s v="Pago por matriculación de unidades acuáticas de SUINLI (DIRNES, CAPSAL, SPTMF)"/>
        <s v="Remuneraciones unificadas para el personal de nombramiento (definitivo, provisional, jerárquico)"/>
        <s v="Salarios unificados para el personal de código de trabajo - contrato colectivo"/>
        <s v="Décimo tercer sueldo para el personal de la superintendencia"/>
        <s v="Décimo cuarto sueldo para el personal de la superintendencia"/>
        <s v="Pago de nóminas del personal Superintendencia del Terminal Petrolero de La Libertad"/>
        <s v="Jubilados patronales para el personal código de trabajo"/>
        <s v="Compensación por transporte para el personal "/>
        <s v="Pago de nóminas del personal Superintendencia del Terminal Petrolero de El Salitral"/>
        <s v="Compensación por alimentación para el personal"/>
        <s v="Compensación por carga familiar para el personal "/>
        <s v="Subsidios de antigüedad para el personal "/>
        <s v="Consumo de Agua potable de la entidad"/>
        <s v="Internet corporativo de 1 a 1 de 20 MBS para la ciudad de Guayaquil y en la oficina de Puerto bolívar de 1 a 1 de 3 mbps fibra óptica"/>
        <s v="Servicio básico, pago de telefonía "/>
        <s v="Servicio de Transporte de Personal"/>
        <s v="Mantenimiento de de los edificios y bodegas que incluye pintura externa y reparación de baños"/>
        <s v="Mantenimiento preventivo de generador eléctrico y su transferencia/ recarga de extintores"/>
        <s v="Dotación de ropa de trabajo y prendas de protección ( botas de protección ropa de agua y ropa de trabajo)"/>
        <s v="Adquisición de lubricantes y aditivos"/>
        <s v="Adquisición de suministros de oficina para el personal de la entidad"/>
        <s v="Adquisición de suministros y materiales de limpieza para el personal de la entidad/compra de mascarillas"/>
        <s v="Elaboración de block de papeletas de los servicios portuarios y encuadernaciones de los ingresos del área financiera."/>
        <s v="Insumos para laos botiquines de las embarcaciones e instalaciones portuarias/ adquisición de alcohol"/>
        <s v="Materiales eléctricos para uso embarcaciones e instalaciones"/>
        <s v="Baterías para las lanchas y remolcadores"/>
        <s v="Matrícula de vehículos y embarcaciones"/>
        <s v="Seguros de vida"/>
        <s v="Nómina enero a diciembre 2023 personal Losep"/>
        <s v="Nómina enero a diciembre 2023 personal Código de Trabajo"/>
        <s v="Nómina décimo tercer sueldo enero a diciembre 2023"/>
        <s v="Nómina décimo cuarto sueldo enero a diciembre 2023"/>
        <s v="Nómina Subsidios enero a diciembre 2023 personal Código de Trabajo"/>
        <s v="Pago de nóminas del personal Subsecretaria de Puertos Transporte Marítimo y Fluvial"/>
        <s v="Subrogaciones 2023"/>
        <s v="Aporte Patronal 2023"/>
        <s v="Nómina Fondos de Reserva 2023"/>
        <s v="Reembolso por consumo servicios básicos agua potable 2023 Edificio Petroecuador ,oficina Guayaquil"/>
        <s v="Reembolso por consumo servicios básicos energía eléctrica 2023 Edificio Petroecuador ,oficina Guayaquil "/>
        <s v="Consumo servicio de telefonía  móvil 2023"/>
        <s v="Elaboración de documentos contables imprenta * Se modificara en una reforma  por apertura de fondo de caja chica por necesidad Institucional"/>
        <s v="Creación e implementación del uso del Fondo de Caja Chica."/>
        <s v="Servicio de Rastreo Satelital GPS para los vehículos de la SPTMF por 365 días, por ínfima cuantía"/>
        <s v="Reembolso por adquisición de Pasajes para el personal de la SPTMF por comisiones de Servicios emergentes o convocatorias realizadas."/>
        <s v="Por reembolsos de gastos por concepto de alimentación, hospedaje y movilidad local de los servicios institucionales por comisiones de servicios realizadas por servidores públicos"/>
        <s v="Cuota mensual por espacio de la Oficina de la SPTMF Manta, edificio Platinium Center 2023"/>
        <s v="Servicio de mantenimiento preventivo y correctivo de los vehículos institucionales de la Subsecretaría de Puertos, Transporte Marítimo y Fluvial"/>
        <s v="Arrendamiento de un bien inmueble para el funcionamiento de las oficinas de la SPTMF en San Cristóbal , por procedimiento especial."/>
        <s v="Contratación mantenimiento preventivo y correctivo para impresoras ,scanner para la SPTMF 2023"/>
        <s v="*Adquisición de Ropa de Trabajo Dotación Año 2023 para el Personal de Código de Trabajo de la Subsecretaría de Puertos, Transporte Marítimo y Fluvial."/>
        <s v="Contratación del Servicio de Combustibles  para los Vehículos de la Subsecretaría de Puertos, Transporte Marítimo y Fluvial, proceso de ínfima cuantía"/>
        <s v="Adquisición de materiales de oficina, suministros, accesorios y consumibles administrativos para la SPTMF a nivel nacional, por catálogo electrónico"/>
        <s v="Adquisición de suministros de aseo y limpieza para las oficinas de la SPTMF a nivel nacional, por catálogo electrónico"/>
        <s v="Adquisición de suministros y repuestos de impresión para la Subsecretaria de Puertos y Transporte Marítimo y Fluvial a nivel nacional, por ínfima cuantía"/>
        <s v=" Adquisición de suministros y repuestos de impresión para la Subsecretaria de Puertos y Transporte Marítimo y Fluvial a nivel nacional, por ínfima cuantía"/>
        <s v="Contratación del Servicio de Combustibles  para los Vehículos de la Subsecretaría de Puertos, Transporte Marítimo y Fluvial, proceso de ínfima cuantía."/>
        <s v="Atender emergencia suscitada en Galápagos, proceso de ínfima cuantía"/>
        <s v="Matriculación anual que incluye el sppat sistema público para pago de accidentes de tránsito  de los  vehículos "/>
        <s v="*Contratación de Pólizas de seguros que contempla los ramos de incendio y líneas aliadas, robo y asalto, y equipos electrónicos por 365 días para los bienes de la SPTMF. "/>
        <s v="Pago por concepto de Jubilados Patronales 2023"/>
        <s v="Pago de nóminas del personal Planta Central"/>
        <s v="Pago de pensiones de jubilación peatonal Sres. Jubilados Ministerio de Transporte y Obras Públicas"/>
        <s v="Pago de pensiones de jubilación patronal jubilados ex Ferrocarriles del Ecuador-FEEP según Decreto Ejecutivo No.- 490"/>
        <s v="Adquisición de ropa de trabajo para los trabajadores del Ministerio de Transporte y Obras Públicas – Nivel Nacional 2023"/>
        <s v="Contratación de la póliza de fidelidad tipo Blanket para  los servidores del Ministerio de Transporte y Obras Públicas - Planta Central 2023"/>
        <s v="Contratación de la póliza de vida para los trabajadores del Ministerio de Transporte y Obras Públicas - Planta Central 2023"/>
        <s v="Adquisición de señalización de seguridad para el Ministerio de Transporte y Obras Públicas MTOP, planta central"/>
        <s v="Contratación del Servicio de Seguridad y Vigilancia para el MTOP en la Administración Central"/>
        <s v="Abastecimiento de Combustible para los vehículos livianos del MTOP en la Administración Central y de Tránsito"/>
        <s v="Abastecimiento de_x000a_Combustible para los vehículos_x000a_livianos del MTOP en la_x000a_Administración Central y de_x000a_Tránsito"/>
        <s v="Egresos por el consumo de agua potable, provisión de agua y sus relacionados"/>
        <s v="Egresos por servicio de energía eléctrica, energía alternativa y sus relacionados."/>
        <s v="Egresos por servicios de telefonía fija y móvil, telegrafía, fax, radio telegráfico, satelital, internet, arrendamiento de canales de frecuencia y otros relacionados."/>
        <s v="Servicios de Radio Frecuencia para el Despacho Ministerial"/>
        <s v="Servicio de Mantenimiento Preventivo y Correctivo de los Vehículos Multimarcas Livianos de la Administración Central del MTOP"/>
        <s v="Abastecimiento de Combustible para los vehículos livianos del MTOP en la Administración Central y de Tránsito_x000a_"/>
        <s v="Egresos por hospedaje y alimentación de los servidores y trabajadores públicos en comisión de servicios dentro del país."/>
        <s v="Egresos para cubrir valores diarios de hospedaje y alimentación de los servidores y trabajadores públicos enviados en comisión de servicios al exterior."/>
        <s v="Adquisición de paneles Led para el ministerio de transporte y Obras Publicas - Administración Central"/>
        <s v="Adquisición de Materiales para el mantenimiento de Generadores"/>
        <s v="Pago de matriculación vehicular anual"/>
        <s v="Adquisición de Materiales de Aseo y Limpieza"/>
        <s v="Contratación de Seguros para el Ministerio de Transporte y Obras Públicas"/>
        <s v="ADQUISICIÓN DE SUMINISTROS DE IMPRESIÓN PARA LOS EQUIPOS MULTIFUNCIÓN DEL MTOP EN LA ADMINISTRACIÓN CENTRAL"/>
        <s v="Reembolso de pasajes al interior"/>
        <s v="Contratar el servicio de emisión de pasajes aéreos nacionales e internacionales para el Ministerio de Transporte y Obras Públicas Administración Central"/>
        <s v="“Contratación de la Herramienta Virtual y del Servicio de Consulta en la Base Normativa de da Legislación Ecuatoriana Jurídica para el MTOP”"/>
        <s v="Convenio de pago para efectuar la cancelación de los valores pendientes por servicio de internet y transmisión de datos para MTOP 31-07-20 al 14-sep-2020"/>
        <s v="Contrato Servicio de Internet y Transmisión de Datos para el Ministerio de Transporte y Obras Públicas a Nivel Nacional"/>
        <s v="Contratar el Servicio de Internet y Enlaces dedicados para el Ministerio de Transporte y Obras Públicas a Nivel Nacional 2023"/>
        <s v="Adquisición de partes y piezas (repuestos) para repotenciación de equipos en planta central"/>
        <s v="Contratar el Servicio de actualización de certificados SSL del MTOP"/>
        <s v="Contratar el Servicio de reconfiguración del firewall del MTOP"/>
        <s v="Contratar el Servicio de Mantenimiento  para los UPS del Data Center Planta Central MTOP."/>
        <s v="Contratar el Servicio de Mantenimiento del Sistema Contra Incendios del Data Center del Edificio Matriz del MTOP. "/>
        <s v="Contratar el Servicios de Mantenimiento Preventivo del Sistema de Aire Acondicionado del Data Center de Propiedad del Ministerio de Transporte y Obras Públicas."/>
        <s v="Contratar el servicio  de configuración de networking para el mtop a nivel nacional"/>
        <s v="Contratar la implementación de arquitectura microservicios y esquema de seguridad para el Sistema Integrado de Transporte y Obras Públicas SITOP."/>
        <s v="Contratar la renovación del Servicio de Correo Electrónico del MTOP a Nivel Nacional"/>
        <s v="Servicio de Mantenimiento Preventivo y Correctivo de los ascensores del MTOP."/>
        <s v="Contratación del servicio de manejo integral de desechos sanitarios generados en el dispensario médico del Ministerio de Transporte y Obras Públicas – Planta Central"/>
        <s v="Egresos por servicios de identificación, marcación, autentificación,rastreo,monitoreo, seguimiento y/o trazabilidad, relacionados con mecanismos de control para_x000a_reconocer y/o diferenciar los bienes de origen lícito._x000a_"/>
        <s v="Transferencia de recursos al MEF para el mantenimiento y reparación del edificio MEF 10 de agosto."/>
        <s v="Adquisición de Discos de_x000a_estado sólido y_x000a_Memorias RAM para la_x000a_repotenciación de_x000a_computadores del MTOP_x000a_planta central"/>
        <s v="*Consumo de servicios Básicos energía eléctrica  de oficina de San Cristóbal SPTMF."/>
        <s v="Consumo servicio de telefonía fija 2023  "/>
        <s v="Contratación de servicio de internet EOD'S MTOP 2023_x000a_"/>
        <s v="Cuota por uso espacio físico Oficina de Santa Cruz. Convenio Interinstitucional."/>
        <s v="*Adquisición de Equipos de Protección Personal, para los Trabajadores, Servidores y Funcionarios de la Subsecretaría de Puertos, Transporte Marítimo y Fluvial "/>
        <s v="*Contratación de Pólizas de Seguros para los Vehículos Seguro de Vida del personal de Código de Trabajo y Póliza de Fidelidad pública Tipo blanket para los servidores de la Subsecretaría de Puertos Transporte Marítimo y Fluvial por 365 días, proceso de ín"/>
        <s v="Contratar el servicio de_x000a_mantenimiento del Switch de_x000a_núcleo del MTOP"/>
        <s v="Servicio de tanquero para abastecimiento de combustible embarcaciones"/>
        <s v=" Pasajes aéreos por comisión a Quito al MTOP"/>
        <s v="Mantenimiento preventivos y correctivo de embarcaciones y vehículos  "/>
        <s v="Para actualizare avaluó del  remolcador Canopus"/>
        <s v="Creación de la Pagina web institucional"/>
        <s v="Servicio de hosting y el dominio para la pagina web"/>
        <s v="Abastecimiento de combustible para las embarcaciones y vehículos"/>
        <s v="Compra de chalecos salvavidas para el personal prendas de seguridad"/>
        <s v="Herramientas para realizar mantenimientos básicos en las embarcaciones, vehículos y maquinarias"/>
        <s v="Abastecimiento de combustibles para los vehículos livianos  de la dirección distrital de santa Elena período 2023"/>
        <s v="Otros egresos corrientes_x000a_"/>
        <s v=" Servicio de traslado de enlace de Datos en la Oficina de San Cristóbal."/>
        <s v="Adquisición de equipos de salvamento para las unidades acuáticas de la Superintendencia del Terminal Petrolero de La Libertad"/>
        <s v="Adquisición de computadores portátiles para la Administración Central del MTOP_x000a_"/>
        <s v="Contratación de las pólizas de seguros de los siguientes ramos: casco y maquinaria de embarcaciones, vehículos, equipo electrónico, fidelidad pública, incendio y/o aliadas, robo, equipo y maquinaria"/>
        <s v="Ampliación de cobertura de seguros en los siguientes ramos: casco y maquinaria de embarcaciones, vehículos, equipo electrónico, fidelidad pública, incendio y/o aliadas, robo, equipo y maquinaria"/>
        <s v="Mantenimiento a equipos del Sistema Circuito Cerrado de Televisión (CCTV)"/>
        <s v="Combustible para las_x000a_embarcaciones"/>
        <s v="Adquisición de equipo de comunicación para el remolcador SUINLI I de la Superintendencia del Terminal Petrolero de La Libertad"/>
        <s v="Adquisición de impresoras para varias dependencias de la Superintendencia del Terminal Petrolero de La Libertad"/>
        <s v="Mantenimiento de balsas salvavidas de los remolcadores SUINLI I y SUINLI III de la Superintendencia del Terminal Petrolero de La Libertad"/>
        <s v="Servicio de abastecimiento de combustible diésel/gasolina para las unidades terrestres de la Superintendencia del Terminal Petrolero de La Libertad"/>
        <s v="Caja chica para área operativa (mtto. remolcadores, lanchas) para gastos no previsibles, urgentes y de valor mínimo "/>
        <s v="Caja chica para área administrativa (mtto. vehículos) para gastos no previsibles, urgentes y de valor mínimo "/>
        <s v="Caja chica para área administrativa (mtto. equipos) para gastos no previsibles, urgentes y de valor mínimo "/>
        <s v="Caja chica para área administrativa (mtto. Instalación portuaria) para gastos no previsibles, urgentes y de valor mínimo "/>
        <s v="Caja chica para área administrativa (servicio de imprenta) para gastos no previsibles, urgentes y de valor mínimo "/>
        <s v="Gastos en viáticos para Superintendente por comisiones en MTOP planta central"/>
        <s v="Gastos en pasajes para Superintendente por comisiones en MTOP planta central"/>
        <s v="Servicio de calibración del equipo rugosimetro del laboratorio de suelos zonal 5 para la Dirección Distrital 09D05- Tarqui 1- Tenguel-Guayas-MTOP_x000a_"/>
        <s v="Adquisición de pinturas marinas y  diluyentes"/>
        <s v="Bienes y Servicios de Consumo_x000a_"/>
        <s v="Servicio de traslado de equipos informáticos del centro de datos de empresa pública de Desarrollo Estratégico Ecuador Estratégico EP en liquidación hacia el datacenter del MTOP"/>
        <s v="Adquisición de neumáticos para vehículos del Mtop Administración Central."/>
        <s v="Gastos de vivienda para los servidores y servidoras que tengan su domicilio habitual fuera de la ciudad en la que prestan sus servicios de acuerdo con las disposiciones legales vigentes, incluyen los que por la naturaleza de sus funciones deben residir en"/>
        <s v="Fondos de Reposición Cajas Chicas Coordinación General Administrativa Financiera"/>
        <s v="Fondos de Reposición Cajas Chicas Despacho Ministerial"/>
        <s v="Fondos de Reposición Cajas Chicas Dirección Administrativa"/>
        <s v="Egresos para obligaciones por responsabilidad patronal interpuestas por el IESS."/>
        <s v="Instalación, Mantenimiento y Reparación de espacios del Ministerio de Transporte y Obras Públicas Administración Central"/>
        <s v="Pago viáticos del equipo MTOP a Territorio."/>
        <s v="Pago de servicios de pericia solicitada por el MTOP dentro del Juicio No. 17320-2001-00668"/>
        <s v="Adquisición de ropa de trabajo para los trabajadores del Ministerio de Transporte y Obras Públicas – Planta Central 2023"/>
        <s v="Obligaciones de Ejercicios Anteriores por Egresos de Personal"/>
        <s v="Servicio de mantenimiento_x000a_de impresoras y copiadoras"/>
        <s v="Pago de intereses de mora patronal generadas en planillas IESS_Dirección Distrital de Esmeraldas"/>
        <s v="Contrato para el mantenimiento y reparación del sistema de climatización del CEBAF San Miguel (Central de Aire Acondicionado)"/>
        <s v="Servicios de arrendamiento de cámaras y de equipo de procesamiento de imágenes para el levantamiento del estado de la Red Vial Estatal competencia del MTOP"/>
        <s v="Contratar a dos profesionales con la denominación SP 7, para que cumplan las tareas de supervisión de las Concesiones Públicas y Privadas"/>
        <s v="Egresos para costas judiciales, trámites notariales, legalización de documentos y arreglos extrajudiciales."/>
        <s v="Egresos por servicios bancarios, financieros y operaciones realizadas con intermediación de organismos financieros."/>
        <s v="Capacitación a Servidores Públicos"/>
        <s v="Adquisición de intercambiador de calor para generador Nº2 de energía eléctrica del remolcador Marte"/>
        <s v="Adquisición de repuestos para reparación del reductor (transmisión) mmpp babor y estribor, bomba eléctrica para el sistema contraincendios del remolcador Plutón"/>
        <s v="Adquisición de repuestos genuinos para el motor principal de reserva modelo 8v-71"/>
        <s v="Servicio de mantenimiento y reparación de las bombas de inyección de mmpp babor y estribor del remolcador Putón."/>
        <s v="Servicio de mantenimiento a las bobinas del generador de energía eléctrica del remolcador Venus"/>
        <s v="Egresos por el servicio de provisión de dispositivos electrónicos para el registro de firmas digitales y su certificación."/>
        <s v="Contratación del Servicio de Monitoreo "/>
        <s v="Contratación del servicio de transporte institucional para el personal del Ministerio de Transporte y Obras Públicas MTOP - Planta Central"/>
        <s v="Contratación de  Seguro de Vida de los trabajadores bajo régimen del Código del Trabajo  de  la Dirección Distrital 08D01 Esmeraldas Esmeraldas MTOP para el año 2023"/>
        <s v="Obligaciones al IESS por  Responsabilidad Patronal"/>
        <s v="Pago por valores adeudados correspondiente a pólizas contratadas en el MTOP."/>
        <s v="Adquisición de Discos de estado sólido y_x000a_Memorias RAM para la repotenciación de computadores del MTOP planta central"/>
        <s v="Contratar el Servicio de mantenimiento correctivo del firewall del MTOP"/>
        <s v="Contratar el Servicio de Internet, Enlaces dedicados y Cloud para el Ministerio de Transporte y Obras Públicas a Nivel Nacional 2023"/>
        <s v="Servicio de arrendamiento de cámaras  de acción  para el levantamiento del estado de la Red Vial Estatal competencia del MTOP"/>
        <s v="Contratación del servicio de arrendamiento de impresoras multifunción para administración central"/>
        <s v="Contratación de mantenimiento preventivo para impresoras ,scanner para la SPTMF 2023"/>
        <s v="Pago de Obligaciones con el IESS por Responsabilidad Patronal"/>
        <s v="Pago de Peritos"/>
        <s v="Adquisición de Insumos para la identificación de los trabajadores y servidores del Ministerio de Transporte y Obras Públicas – Planta Central"/>
        <s v="Servicio de revisión y arreglo de instalación eléctrica para uso de bomba de agua, revisión y arreglo de luminarias led que dan el alumbrado al campamento del MTOP ubicado en el km 8 de la vía Durán – Yaguachi, para la Dirección Distrital 09d05-Tarqui1- T"/>
        <s v="Adquisición de Ropa de trabajo y Equipos de protección personal para Trabajadores y Servidores"/>
        <s v="*Servicio de emisión de Pasajes Aéreos en rutas nacionales, para funcionarios de la Subsecretaría de Puertos, Transporte Marítimo y Fluvial – 2023"/>
        <s v="Servicio de mantenimiento preventivo y correctivo de diferentes purificadores de agua RO100 y RO500, ubicado en el comedor, bodega ICCI y embarcaciones: Venus, Plutón, Marte y Saturno de la Superintendencia del Terminal Petrolero de Balao"/>
        <s v="Servicio de Mantenimiento Preventivo y Correctivo de las Impresora de la Dirección Distrital del  MTOP Zamora Chinchipe"/>
        <s v="Recarga de extintores instalados en las embarcaciones."/>
        <s v="Adquisición de Ropa de Trabajo y Prendas de Protección Personal para los servidores sujetos al Código del Trabajo"/>
        <s v="Servicio de mantenimiento preventivo y correctivo del sistema de alimentación ininterrumpida (UPS) de la Dirección Distrital de Esmeraldas"/>
        <s v="Pago de intereses por mora patronal IESS"/>
        <s v="Contratación del Servicio de Difusión de la Estrategia de Comunicación "/>
        <s v="EXCEPCIÓN POR CALAMIDAD PUBLICA MARZO 2023&quot; MTOP"/>
        <s v="Pago de intereses por mora patronal"/>
        <s v="Mantenimiento de armarios metálicos y casilleros para el personal que trabaja en el área marítima de la Superintendencia del Terminal Petrolero de Balao"/>
        <s v="Mantenimiento en el área de cocina y baño de los remolcadores Venus y Plutón"/>
        <s v="Contratación del servicio de actualización de la licencia software SITAC PLUS"/>
        <s v="Adquisición de materiales de oficina, suministros, accesorios y consumibles administrativos que no se encuentran en Catálogo electrónico para la SPTMF a Nivel Nacional- 2023, a realizarse a través del proceso de ínfima cuantía."/>
        <s v="Pago de Intereses por Mora Patronal al IESS"/>
        <s v="Interés por Mora Patronal al IESS"/>
        <s v="Pago de viáticos y subsistencias a trabajadores  “Excepción por calamidad publica marzo 2023”,  de la  Dirección Distrital De Esmeraldas”"/>
        <s v="Trabajos de sincronismo, transferencia y cambio de elementos en generadores y tableros principales del remolcador SUINLI III"/>
        <s v="Reparación del motor principal de babor marca CUMMINS modelo NTA 855 del remolcador SUINLI I"/>
        <s v="Adquisición de ropa de trabajo y equipos de protección personal EPP, para el personal de la Dirección de Transporte y Obras Públicas Distrital de Guayas y Subsecretaría de Transporte y Obras Públicas Zonal 5"/>
        <s v="Adquisición de equipos de protección personal EPP, para el personal de la Dirección de Transporte y Obras Públicas Distrital de Guayas y Subsecretaría de Transporte y Obras Públicas Zonal 5"/>
        <s v="Adquisición de Ropa de Trabajo y Equipos de Protección Personal EPP, para el personal de la Dirección de Transporte y Obras Públicas Distrital de Morona Santiago del Ministerio de Transporte y Obras Públicas - 2023"/>
        <s v="Adquisición de Equipos de Protección Personal EPP, para el personal de la Dirección de Transporte y Obras Públicas Distrital de Morona Santiago del Ministerio de Transporte y Obras Públicas - 2023"/>
        <s v="Pago de tasa para el registro ambiental de la “Adecuación, Logística y Montaje del puente provisional sobre el rio Blanco”"/>
        <s v="PAGO DE INTERES DE MORA PATRONAL AL IESS."/>
        <s v="Consultoría y Asesoría Especializada"/>
        <s v="Adquisición de materiales para el mantenimiento de pintura de la Bodega donde se encuentran los aceites y lubricantes para consumo de las embarcaciones de la Superintendencia del Terminal Petrolero de Balao"/>
        <s v="Pago de tasa para obtención de Carta de aprobación de Plan Local de Contingencia"/>
        <s v="Mantenimiento de los equipos de impresión de la Dirección Distrital y Subsecretaría del MTOP Napo (Repuestos)"/>
        <s v="Servicio de mantenimiento y Programación de mmpp babor y estribor del remolcador Marte"/>
        <s v="Reemplazo de puertas, paredes de oficinas de bodega, conservación vial y oficinas de RRHH de la DDG_x000a_"/>
        <s v="Adquisición de materiales de oficina catalogados (tóner para impresoras laserjet PRO MFP M428fdw y baterías)"/>
        <s v="Pago de deducible del valor asegurado por siniestro Nro. 33844 Residencia SUINLI según póliza No. 1132396 ramo incendio y líneas aliadas"/>
        <s v="Pago de Viáticos por gastos de residencia"/>
        <s v="ADQUISICION DE REPUESTOS PARA REALIZAR  MANTENIMINETOS PREVENTIVOS  A VEHICULOS LIVIANOS MARCA CHEVROLET REGISTROS 01-497, 01-499 Y 01- 500 DE LA DIRECCIÓN DISTRITAL DE TRANSPORTE Y OBRAS PÚBLICAS DE ESMERALDAS"/>
        <s v="Servicio de respaldos de maquinas virtuales y traslado de equipos informáticos del centro de datos de empresa pública de desarrollo estratégico Ecuador Estratégico en liquidación hacia las instalaciones del edificio MTOP"/>
        <s v="Repuestos para equipos biométricos"/>
        <s v="Mantenimiento de equipos biométricos"/>
        <s v="PAGO DE VIÁTICOS DEL PERSONAL QUE REALIZARÁ EL DESMONTAJE DE UN PUENTE BAILEY EN LA RVE E30 LATACUNGA - LA MANÁ ABSCISA 93+800 SITIO TINIEBLAS"/>
        <s v="Adquisición e Instalación de Circuito Cerrado de Televisión para las dependencias de la Dirección Distrital del Guayas y Subsecretaría Zonal 5"/>
        <s v="Contratar el Serviciode Interconexón de las Oficnasde las Islas Galápagos y el MTOP Sede Matriz mediante unaRed Privada Virtual(VPN)"/>
        <s v="Adquisición de baterías de plomo ácido, para uso de las embarcaciones y vehículos"/>
        <s v="Contratación del servicio de arrendamiento de equipos de impresión, fotocopiado y escaneo para administración central del MTOP"/>
        <s v="Pago de Viaticos al  personal de la Dirección Distrital de Santo Domingo "/>
        <s v="Servicio de insalación de Módulos decontrol de Generador estacionaro N°1 del edifcio administrativo y e Generador de a ancha Deneb.  5040,00"/>
        <s v="CONTRATACIÓN DEL SERVICIO DE ARRENDAMIENTO DE IMPRESORAS MULTIFUNCIÓN PARA ADMINISTRACIÓN CENTRAL DEL MTOP"/>
        <s v="Adquisición de aceites lubricantes para el mantenimiento preventivo de las máquinas principales, auxiliares y generadores de energía eléctrica de las embarcaciones."/>
        <s v="Reembolso por abastecimiento decombustible"/>
        <s v="Gastos en personal Salarios Unificados para personal Codigo de trabajo (Nelly Bonifaz, Mayancela Eduardo, Luis Quispe, Holger Santander)"/>
        <s v="Abastecimeinto de combustible para las embarcaciones y vehículos"/>
        <s v="Adquisicion de materiales de oficina para la ddse periodo 2023"/>
        <s v="Adquisicion de  materiales de oficina para Mtop DDO -2023"/>
        <s v="Servicio de Mantenimiento Preventivo y Correctivo de las Impresorar de la Dirección Distrital del  MTOP Zamora Chinchipe"/>
        <s v="Matriculación vehìculos livianos de la Dirección Distrital de Manabí, Subsecretaría Zonal 4"/>
        <s v="Mantenimiento y reparacion de unidades acuáticas de la Superintendencia del Terminal Petrolero de la Libertad"/>
        <s v="Adquisicion de Materiales para arreglo de  instalaciones electricas, agua potable y sanitarias del Campamento Payamino Mtop-DDO -2023"/>
        <s v="Adquisición de filtros, baterias para vehiculos de la Direccion Distrital Mtop Orellana -2023"/>
        <s v="Adquisición de toner para impresoras de la Dirección Distrital de Tungurahua  y Subsecretaria Zonal 3 Año 2023"/>
        <s v="Jubilados patronales para el personal codigo de trabajo"/>
        <s v="Matriculación vehìculos livianos de la Dirección Distrital de Santo Domingo, Subsecretaría Zonal 4"/>
        <s v="Contratacion servicio de mantenimiento y reparación de oficinas y residencia SUINLI"/>
        <s v="Mantenimeinto preventivo de generador eléctrico y su transferencia/ recarga de extintores"/>
        <s v="Transferencia de recursos al MEF para el mentenimiento y reparición del edificio MEF 10 de agosto."/>
        <s v="Adquisicion de implementos de seguridad Epp año 2023 Mtop-DDO"/>
        <s v="Pago de la Energia electrica de la Direccion  Distrital Mtop-DDO -2023"/>
        <s v="Pago de viáticos y subsistencias a trabajadores  “Excepcion por calamidad publica marzo 2023”,  de la  Dirección Distrital De Esmeraldas”"/>
        <s v="Abastecimiento de combustibles para los vehiculos livianos  de la direccion distrital de santa elena período 2023"/>
        <s v="Servicio de abastecimiento de combustible diesel/gasolina para las unidades terrestres de la Superintendencia del Terminal Petrolero de La Libertad"/>
        <s v="Pago por Conceto de Servicio Básico de Telefonía"/>
        <s v="Contratacion póliza de seguro en ramo de casco y maquinaria de buques para las unidades acuaticas y seguro de vehículos para unidades terrestres de la Superintendencia del Terminal Petrolero de la Libertad vigencia 2023 a 2024"/>
        <s v="Adquisición de toner a utilizar en las impresoras que se utilizan en la Dirección Distrital de Chimborazo por el año 2023"/>
        <s v="Adquisición de equipo de comunicación para el remolcador SUINLI I de la Superintendencia del Terminal Petrelero de La Libertad"/>
        <s v="Provisión de combustible para vehiculos y maquinarias de la Dirección Distrital de Manabí y Subsecretaria Zonal 4"/>
        <s v="Adquisicion de Materiales para pintura  de interiores y exteriores para manteniento de Campamento Payamino Mtop DDO-2023"/>
        <s v="Internet corporativo de 1 a 1 de 20 MBS para la ciudad de Guayaquil y en la oficina de Puerto bolivar de 1 a 1 de 3 mbps fibra óptica"/>
        <s v="Gastos de personal Progra 56"/>
        <s v="*Contratación de Pólizas de Seguros para los Vehículos Seguro de Vida del personal de Código de Trabajo y Póliza de Fidelidad pública Tipo blanket para los servidores de la Subsecretaría de Puertos Transporte Marítimo y Fluvial por 365 días, proceso de in"/>
        <s v="Adquisisción de Combustible para Vehiculos livianos, Equipo y Maquinaria perteneciente a la Dirección Distrital de Pichincha - 2023"/>
        <s v="Adquisisción de Lubricantes para vehiculos Livianos, Equipo y Maquinaria perteneciente a la Dirección Distrital de Pichincha - 2023"/>
        <s v="Compensación por transporte para el personal de codigo de trabajo - contrato colectivo"/>
        <s v="Contratación de póliza de vida para personal de codigo de trabajo dirección distrital"/>
        <s v="Adquisición de equipos de protección pefrsonal para el personal de la Dirección Distrital de Chimborazo, por el año 2023"/>
        <s v="Servicio de abastecimiento de combustible súper, eco y diesel para los vehículos de la Dirección Distrital de Obras Públicas del MTOP-Guayas"/>
        <s v="Adquisición de computadores portatiles para la Administración Central del MTOP_x000a_"/>
        <s v="Gastos de personal Progra 57"/>
        <s v="Adquisición de Materiales de Aseo para La Direccion Distrital de Los Rios "/>
        <s v="Adquisición de  llantas para vehiculos de la Direccion Distrital Mtop Orellana-2023"/>
        <s v="Adquisición de materiales de aseo para actividades de limpieza de las areas administrativas de la dirección distrital de Pastaza"/>
        <s v="Adquisición de material de impresión (toner) para uso en los equipos de impresión de la Dirección Distrital de Manabí y Subsecretaría Zonal 4"/>
        <s v="Adquisición de materiales de oficina (esferos, lápices, borradores, tinta, tijeras, resmas de papel, etc) para el desarrollo de las actividades de la dirección de Pastaza"/>
        <s v="Consumo mensual servicios de telefonico móvil."/>
        <s v="Adquisición de esferografico azul para la Dirección Distrital de Tungurahua  y Subsecretaria Zonal 3 Año 2023"/>
        <s v="Adquisición de Repuestos para Vehiculos Livianos, Patrullas de caminos, Equipo Caminero y Maquinaria Pesada pertenecientes a la Dirección Distrital de Pichincha - 2023"/>
        <s v="Adquisicion de combustible para los vehiculos  de la Direccion Distrital Mtop - Orellana -2023"/>
        <s v="Mantenimiento y  reparación de baterias sanitarias y luminarias de la Dirección Distrital de Manabí y Subsecretaría Zonal 4"/>
        <s v="Orden de compra para la adquisición de neumaticos para los vehículos livianos de la institución"/>
        <s v="Abastecimiento de combustible diesel para las unidades terrestres de la superintendencia mediante estacion de servicio"/>
        <s v="Contratación del Seguro de Vida para los Trabajadores de Codigo de Trabajo que Laboran en la Dirección Distrital de Pichincha"/>
        <s v="Adquisicion de  materiales de aseo para Mtop DDO -2023"/>
        <s v="Adquisición de papel higienico para funcionarios y trabajadores de la Dirección Distrital de Tungurahua y Subsecretaria Zonal 3 Año 2023"/>
        <s v="Baterias para las lanchas y remolcadores"/>
        <s v="Contratación de la píliza de fidelidad tipo Blanket para  los servidores del Ministerio de Transporte y Obras Públicas - Planta Central 2023"/>
        <s v="Subsidios de antiguedad para el personal de codigo de trabajo - contrato colectivo"/>
        <s v="Compensación por carga familiar para el personal de codigo de trabajo - contrato colectivo"/>
        <s v="Materiales eleéctricos para uso enbarcaciones e instalaciones"/>
        <s v="Adquisición de equipos de protección de la Dirección Distrirtal de los Rios "/>
        <s v="Contratacion póliza de seguro ramo de fidelidad para servidores y trabajadores de la Superintendencia del Terminal Petrolero de la Libertad periodo 2023 a 2024"/>
        <s v="Matriculación vehìculos pesados de la Dirección Distrital de Santo Domingo, Subsecretaría Zonal 4"/>
        <s v="Orde de compra para la adquisición de pólizas de vida y pólizas tipo blanket"/>
        <s v="Adquisición de separadores plasticos A4 de 10 U para la Dirección Distrital de Tungurahua  y Subsecretaria Zonal 3 Año 2023"/>
        <s v="Orden de compra para el mantenimiento y reparación de los sistemas hidrosanitarios del CEBAF San Miguel, incluye: sistema y tablero electrico de las bombas de agua, reparaciones hidrisanitarias"/>
        <s v="Remuneraciones unificadas para el personal de nombramiento (definitivo, provisional, jerarquico)"/>
        <s v="Pagos de Viaticos del personal de la Direccion Losep y Codigo de Trabajo  Mtop-DDO-2023"/>
        <s v="Reembolso por consumo servicios básicos energia eléctrica 2023 Edificio Petroecuador ,oficina Guayaquil "/>
        <s v="Contratación de la píliza de vida para los trabajadores del Ministerio de Transporte y Obras Públicas - Planta Central 2023"/>
        <s v="Adquisición de equipos de proteccion personal EPP no catalogados para el personal operativo de la Superintendencia del Terminal Petrolero de la Libertad, correspondiente a la dotación del ejercicio 2023"/>
        <s v="Orden de compra para el mantenimiento y reparación del generador electrico del CEBAF San miguel"/>
        <s v="Salarios unificados para el personal de codigo de trabajo - contrato colectivo"/>
        <s v="Adquisicion de materiales para la DDSE periodo 2023"/>
        <s v="Mantenimeinto preventivos y correctivo de embarcaciones y vehículos  "/>
        <s v="Adquisicion de paneles Led para el ministerio de transporte y Obras Publicas - Administración Central"/>
        <s v="Mantenimiento  preventivo y correctivo del panel circuito contraincendio"/>
        <s v="Arrendamiento de un bien imueble para el funcionamiento de las oficinas de la SPTMF en San Cristóbal , por procedimiento especial."/>
        <s v="Servicios básicos de energia eléctrica"/>
        <s v="SERVICIOS BASICOS TELECOMUNICACIONES tres lineas telefonicas que se utilizan en la Dirección distrital MTOP-C."/>
        <s v="Para actualizare avaluo del  remolcador Canopus"/>
        <s v="Pago mensualizado por consumo  Energia electrica"/>
        <s v="Adquisicion de repuestos para vehiculos livianos de la direccion distrital de santa elena mtop 2023"/>
        <s v="Adquisición de uniforme ropa de trabajo catalogado para personal amparado en el codigo de trabajo correspondiente a la dotación ejercicio 2023"/>
        <s v="Pago de Viaticos al personal de la Dirección Distrital de Manabí y Subsecretaría Zonal 4"/>
        <s v="Pago de pasaje aèreo al personal de la Dirección Distrital de Manabí "/>
        <s v="Pago de viaticos del personal de la DDSE"/>
        <s v="Rodaje Provincial para vehículos livianos de la Dirección Distrital de Santo Domingp, Subsecretaría Zonal 4"/>
        <s v=" Pasajes aeresos por comision a Quito al MTOP"/>
        <s v="Servicios de arrendamiento de cámaras y de equipo de procesamiento de imágenes para el levantamiento del estado de la Red Vial Estatalcompetencia del MTOP"/>
        <s v="Contratacion póliza de seguro en ramo de equipo electrónico de la Superintendencia del Terminal Petrolero de la Libertad vigencia 2023 a 2024"/>
        <s v="Mantenimiento preventivo y_x000a_correctivo de vehiculos livianos_x000a_de la direccion distrital de santa_x000a_elena mtop 2023"/>
        <s v="Contratación del Servicio de Combustibles  para los Vehículos de la Subsecretaría de Puertos, Transporte Marítimo y Fluvial, proceso de infiima cuantia."/>
        <s v="Adquisicion de materiales de_x000a_aseo para la ddse periodo 2023"/>
        <s v="Gastos en personal Remuneraciones Unificadas (Patricio Sanchez)"/>
        <s v="Elaboracoón de documentos contables imprenta * Se modifcara en una reforma  por apertura de fondo de caja chica por necesdad Institucional"/>
        <s v="Subsidios de antiguedad para el personal "/>
        <s v="Adquisición de combustible para la Direccion Distrital de los Rios"/>
        <s v="Adquisición de lubricantes para la Direccion Distrital de los Rios"/>
        <s v="Atender emergencia suscitada en Galápagos, proceso de infima cuantía"/>
        <s v="Adquisición de baterias para vehículos livianos de la Dirección Distrital de los Rios"/>
        <s v="Pago de servicios de pericia solicitada por el MTOP dentro del Jucio No. 17320-2001-00668"/>
        <s v="Pago de agua potable de la Subsecretaría Zonal  2 y Dirección Distrital de Napo del campameto de Baeza y Tena."/>
        <s v="Contratacion póliza de seguro en ramo de vida en grupo para los trabajadores de la Superintendencia del Terminal Petrolero de la Libertad vigencia 2023 a 2024"/>
        <s v="Pago servicio de energia electrica"/>
        <s v="*Consumo de servicios Básicos energia electrica  de oficina de San Cristóbal SPTMF."/>
        <s v="Gastos de personal Progra 01"/>
        <s v="Combustible para vehiculos terrestres"/>
        <s v="Adquisiciòn de Materiales de Oficinas para La Direccion Distrital de Los Rios "/>
        <s v="Pago de viaticos para el personal de la Dirección Distrital de Sucumbíos"/>
        <s v="Adquisición de Combustibles para vehiculos livianos que prestan servicio al Área Administrativa."/>
        <s v="ADQUISICION MATERIALES DE IMPRESIÓN (toners para impresoras que son utilizadas en el area administrativa de la Dirección distrital MTOP-C."/>
        <s v="Mantenimiento y Reparacion de Equipos y Sistemas Informaticos (arreglo de impresora)"/>
        <s v="Servicio de correo y balija a nivel nacional"/>
        <s v="Pago de Alimentacion a trabajadores"/>
        <s v="Repuestos para vehiculos terrestres"/>
        <s v="Contratacion de Seguros para el Ministerio de Transporte y Obras Públcas"/>
        <s v="Matriculación vehìculos pesados de la Dirección Distrital de Manabí, Subsecretaría Zonal 4"/>
        <s v="Atender emergencia suscitada en Galápagos, proceso de infima cuantia"/>
        <s v="Por reembolsos de gastos por concepto de alimentación, hospedaje y movilidad local de los servicios institucionales por comisiones de servicios realizadas por servidores püblicos"/>
        <s v="Contratación del Servicio de Combustibles  para los Vehículos de la Subsecretaría de Puertos, Transporte Marítimo y Fluvial, proceso de infiima cuantia"/>
        <s v="Adquisición de ropa de trabajo de la Direccion Distrirtal de los Rios "/>
        <s v="Adquisicion de ropa de trabajo año 2023 Mtop-DDO"/>
        <s v="Adquisicion de materiales de aseo no catalogados provisión año 2023"/>
        <s v="Orden de compra para la adquisición de ropa de trabajo y equpos de protección personal, para los trabajadores amparados por el codigo de trabajo contrato colectivo"/>
        <s v="Pago Matriculación vehiculos livianos, patrullas de camino, equipo y maquinaria pesada de la Dirección Distrital d Pichincha - 2023"/>
        <s v="Pago de pensiones de jubilación patonal Sres. Jubilados Minsiterio de Transporte y Obras Públicas"/>
        <s v="Servico Telefonia Campamento Payamino  Mtop-DDO-2023"/>
        <s v="Poliza de Vida de los Trabajadores Mtop-DDO-2023"/>
        <s v="Insumos para laos botiquinis de las embarcaciones e instalaciones portuarias/ adquisición de alcohol"/>
        <s v="Nómina Fondos de Rerserva 2023"/>
        <s v="Herramientas para realizar mantenimeintos basicos en las embarcaciones, vehículos y maquinarias"/>
        <s v="Materiales de impresión (tinta, toners, etc)."/>
        <s v="Pago de Compensacion por Transporte"/>
        <s v="Adquisicion de combustible diesel 2 nacional para el remolcador SUINLI III de la Superintendencia del Terminal Petrolero de la Libertad"/>
        <s v="Compensación por alimentación para el personal de codigo de trabajo - contrato colectivo"/>
        <s v="Pago de Impuestos y Matriculacion vehicular Mtop-DDO -2023"/>
        <s v="Contratacion póliza de seguro en ramo incendio y lineas aliadas de los edificios y residencia de la Superintendencia del Terminal Petrolero de la Libertad vigencia 2023 a 2024"/>
        <s v="Adquisición de baterias para vehículos livianos de la Dirección Distrital de los Ríos"/>
        <s v="Adquisición de suministros de aseo y limpieza para las oficinas de la SPTMF a nivel nacional, por catálogo eléctrónico"/>
      </sharedItems>
    </cacheField>
    <cacheField name="Ítem" numFmtId="0">
      <sharedItems containsBlank="1" containsMixedTypes="1" containsNumber="1" containsInteger="1" minValue="510105" maxValue="990103" count="85">
        <n v="510105"/>
        <n v="510203"/>
        <n v="510204"/>
        <n v="510601"/>
        <n v="510602"/>
        <n v="510106"/>
        <n v="510304"/>
        <n v="510306"/>
        <n v="510401"/>
        <n v="510408"/>
        <n v="580209"/>
        <n v="530101"/>
        <n v="530104"/>
        <n v="530105"/>
        <n v="530106"/>
        <n v="530201"/>
        <n v="530303"/>
        <n v="530802"/>
        <n v="570102"/>
        <n v="530804"/>
        <n v="530805"/>
        <n v="990102"/>
        <n v="530402"/>
        <n v="530704"/>
        <n v="530813"/>
        <n v="570201"/>
        <n v="510510"/>
        <n v="510513"/>
        <n v="990101"/>
        <n v="530204"/>
        <n v="530208"/>
        <n v="530807"/>
        <n v="530803"/>
        <n v="530209"/>
        <n v="530255"/>
        <n v="530404"/>
        <n v="530405"/>
        <n v="531406"/>
        <n v="530505"/>
        <n v="530811"/>
        <n v="510509"/>
        <n v="530203"/>
        <n v="510512"/>
        <n v="530301"/>
        <n v="530702"/>
        <n v="510111"/>
        <n v="531407"/>
        <n v="510704"/>
        <n v="510707"/>
        <n v="570218"/>
        <n v="530502"/>
        <n v="530228"/>
        <n v="530602"/>
        <n v="530809"/>
        <s v="530204/531601"/>
        <n v="531601"/>
        <n v="530246"/>
        <n v="530305"/>
        <n v="530304"/>
        <n v="530302"/>
        <n v="530801"/>
        <n v="530701"/>
        <n v="530207"/>
        <n v="530703"/>
        <n v="530202"/>
        <n v="530604"/>
        <n v="531404"/>
        <n v="990103"/>
        <n v="840107"/>
        <n v="530306"/>
        <n v="570216"/>
        <n v="570206"/>
        <n v="530504"/>
        <n v="530606"/>
        <n v="570203"/>
        <n v="530612"/>
        <n v="530241"/>
        <n v="570215"/>
        <n v="530403"/>
        <n v="530601"/>
        <s v="530208_x000a_"/>
        <s v="530703_x000a_"/>
        <s v="530303_x000a_"/>
        <s v="530805_x000a_"/>
        <m/>
      </sharedItems>
    </cacheField>
    <cacheField name="Grupo de Gasto" numFmtId="0">
      <sharedItems containsBlank="1" containsMixedTypes="1" containsNumber="1" containsInteger="1" minValue="51" maxValue="99" count="12">
        <s v="51"/>
        <s v="58"/>
        <s v="53"/>
        <s v="57"/>
        <s v="99"/>
        <n v="53"/>
        <n v="57"/>
        <n v="51"/>
        <n v="99"/>
        <n v="58"/>
        <n v="84"/>
        <m/>
      </sharedItems>
    </cacheField>
    <cacheField name="Nombre de ítem" numFmtId="0">
      <sharedItems containsBlank="1" count="119">
        <s v="Remuneraciones Unificadas"/>
        <s v="Decimo Tercer Sueldo"/>
        <s v="Decimo Cuarto Sueldo"/>
        <s v="Aporte Patronal"/>
        <s v="Fondo de Reserva"/>
        <s v="Salarios Unificados"/>
        <s v="Compensación por Transporte"/>
        <s v="Alimentación"/>
        <s v="Por Cargas Familiares"/>
        <s v="Subsidio de Antigüedad"/>
        <s v="A Jubilados Patronales"/>
        <s v="Agua Potable"/>
        <s v="Energía Eléctrica"/>
        <s v="Telecomunicaciones"/>
        <s v="Servicio de Correo"/>
        <s v="Transporte de Personal"/>
        <s v="Viáticos y Subsistencias en el Interior"/>
        <s v="Vestuario, Lencería, Prendas de Protección y Accesorios para uniformes del personal de Protección, Vigilancia y_x000a_Seguridad."/>
        <s v="Tasas Generales, Impuestos, Contribuciones, Permisos, Licencias y Patentes."/>
        <s v="Materiales de Oficina"/>
        <s v="Materiales de Aseo"/>
        <s v="Obligaciones de Ejercicios _x000a_Anteriores por Egresos en _x000a_Servicios"/>
        <s v="Edificios, Locales, Residencias y Cableado Estructurado (Instalación, Mantenimiento y Reparación)"/>
        <s v="Mantenimiento y Reparación de Equipos y Sistemas Informáticos"/>
        <s v="Repuestos y Accesorios"/>
        <s v="Seguros"/>
        <s v="Servicios Personales por Contrato"/>
        <s v="Encargos"/>
        <s v="Obligaciones de Ejercicios Anteriores por Egresos de Personal"/>
        <s v="Edición Impresión Reproducción Publicaciones Suscripciones Fotocopiado Traducción Empastado Enmarcación Serigrafía Fotografía Carnetización Filmación e Imágenes Satelitales"/>
        <s v="Servicio de Seguridad y Vigilancia"/>
        <s v="Materiales de Impresión Fotografía Reproducción y Publicaciones"/>
        <s v="Combustibles y Lubricantes"/>
        <s v="Servicios de Aseo; Lavado de Vestimenta de Trabajo; Fumigación, Desinfección y Limpieza de Instalaciones"/>
        <s v="Combustibles"/>
        <s v="Maquinarias y Equipos (Instalación, Mantenimiento y Reparación)"/>
        <s v="Vehículos (Servicio para Mantenimiento y Reparación)"/>
        <s v="Herramientas y Equipos menores"/>
        <s v="Vehículos (Arrendamiento)"/>
        <s v="Insumos, Bienes, Materiales y Suministros para la Construcción, Eléctricos, Plomería, Carpintería, Señalización Vial, Navegación y Contra Incendios"/>
        <s v="Horas extraordinarias y suplementarias"/>
        <s v="Almacenamiento, Embalaje, Desembalaje, Envase, Desenvase y Recarga de Extintores"/>
        <s v="Edición Impresión Reproducción Publicaciones Suscripciones Fotocopiado Traducción Empastado Enmarcación Serigrafía Fotografía Carnetizacion Filmación e Imágenes Satelitales"/>
        <s v="Subrogación"/>
        <s v="Pasajes al Interior"/>
        <s v=" Lubricantes"/>
        <s v="Arrendamiento y Licencias de Uso de Paquetes Informáticos"/>
        <s v="Lubricantes"/>
        <s v="Remuneraciones Unificadas de Profesionales de la Salud"/>
        <s v="Equipos, Sistemas y Paquetes Informáticos_x000a_"/>
        <s v="Compensación por Desahucio"/>
        <s v="Compensación por Vacaciones no Gozadas por Cesación de Funciones "/>
        <s v="Intereses por Mora Patronal al IESS"/>
        <s v="Edificios Locales y Residencias Parqueaderos Casilleros Judiciales y Bancarios (Arrendamiento)"/>
        <s v="Insumos, Materiales y Suministros para Construcción, Electricidad, Plomería, Carpintería, Señalización Vial, Navegación, Contra Incendios y Placas "/>
        <s v="Servicios de Provisión de Dispositivos Electrónicos y Certificación para Registro de Firmas Digitales"/>
        <s v="Servicio de Auditoría"/>
        <s v="Medicamentos "/>
        <s v="Fondos de Reposición Cajas Chicas"/>
        <s v="Reposición de fondos de caja chica"/>
        <s v="Servicios de Identificación Marcación Autentificación Rastreo Monitoreo Seguimiento y o Trazabilidad"/>
        <s v="Combustible"/>
        <s v="Mudanzas e Instalaciones"/>
        <s v="Viáticos y Subsistencias en el Exterior"/>
        <s v="Pasajes al Exterior"/>
        <s v="Alimentos y Bebidas"/>
        <s v="Desarrollo Actualización Asistencia Técnica y soporte de Sistemas Informáticos"/>
        <s v="Difusión, Información y Publicidad"/>
        <s v="Arrendamiento de Equipos Informáticos"/>
        <s v="Repuestos y_x000a_accesorios"/>
        <s v="Fletes y Maniobras"/>
        <s v="Mantenimientos a remolcadores bote, lanchas y motores fuera de borda"/>
        <s v="Fiscalización e inspección técnica"/>
        <s v="Desarrollo Actualización asistencia técnica y soporte de asistencia técnica"/>
        <s v="Arrendamiento y licencia de uso de paquetes informáticos "/>
        <s v="Maquinarias y equipos"/>
        <s v="Obligaciones de Ejercicios anteriores por Laudos y sentencias nacionales e internacionales."/>
        <s v="Equipos, Sistemas y Paquetes Informáticos"/>
        <s v="Maquinaria y equipos (Instalación- Mantenimiento y Reparación)"/>
        <s v="Vehículos ( Servicio para mantenimiento y reparación) "/>
        <s v="Maquinarias y equipos (instalación mantenimiento y reparación)"/>
        <s v="Edificios locales residencias y cableado estructurado (instalación mantenimiento y reparación)"/>
        <s v="Edición, Impresión, Reproducción, Publicaciones, Suscripciones, Fotocopiado, Traducción, Empastado, Enmarcación, Serigrafía, Fotografía, Carnetización, Filmación e Imágenes Satelitales."/>
        <s v="Viáticos al interior"/>
        <s v="Maquinarias y equipos (Instalación – Mantenimiento y Reparación)._x000a_"/>
        <s v="Combustible_x000a_"/>
        <s v="Viáticos por Gastos de Residencia"/>
        <s v="Obligaciones con el IESS por Responsabilidad Patronal"/>
        <s v="Costas Judiciales, Trámites Notariales, Legalización de Documentos y Arreglos Extrajudiciales"/>
        <s v="Honorarios por Contratos Civiles de Servicios"/>
        <s v=" Comisiones Bancarias"/>
        <s v="Capacitación a Servidores Públicos"/>
        <s v="Servicio de Monitoreo de la Información en Televisión, Radio, Prensa, Medios On-Line y Otros"/>
        <s v="Transporte de Personal_x000a_"/>
        <s v="Obligaciones al IESS por  Responsabilidad Patronal"/>
        <s v="Maquinarias y Equipos (Arrendamiento)"/>
        <s v="Obligaciones con el IESS por Responsabilidad d Patronal"/>
        <s v="Indemnizaciones por sentencias judiciales"/>
        <s v="Maquinarias y equipos (instalación, mantenimiento y reparaciones)"/>
        <s v="Vestuario, Lencería, Prendas de Protección; y, Accesorios para Uniformes Militares y Policiales; y,_x000a_Carpas"/>
        <s v="Intereses por mora patronal IESS"/>
        <s v="Interese por Mora Patronal al IESS"/>
        <s v="Mobiliarios (Instalación, Mantenimiento y Reparación)"/>
        <s v="Vehículos (Mantenimiento y Reparación)"/>
        <s v="Interés por Mora Patronal al IESS"/>
        <s v="Vestuario, Lencería, Prendas de Protección y Accesorios para uniformes del personal de Protección, Vigilancia y Seguridad "/>
        <s v="INTERES POR MORA PATRONAL AL IESS"/>
        <s v="Consultoría y Asesoría Especializada"/>
        <s v="Edición,Impresión,Reproducción,Publicaciones,Suscripciones,Fotocopiado,Traducción,Empastado,Enmarcación,Serigrafía, Fotografía, Carnetización, Filmación e Imágenes Satelitales"/>
        <s v="Desarrollo, Actualización, Asistencia Técnica y Soporte de Sistemas Informáticos"/>
        <s v="Viáticos y subsistencias en el_x000a_interior"/>
        <s v="Servicio de Seguridad_x000a_Vigilancia"/>
        <s v="Arrendamiento y Licencias de Uso de Paquetes Informáticos "/>
        <s v="Arrendamiento y Licende Uso de Paquetes Informáticos"/>
        <s v="Viáticos y Subsistencias en interior"/>
        <s v="Vehículos (Servico para Mantenimento y Reparación)_x000a_"/>
        <s v="Materiales de Aseo "/>
        <s v="Materiales de Oficina "/>
        <m/>
      </sharedItems>
    </cacheField>
    <cacheField name="Fuente" numFmtId="0">
      <sharedItems containsBlank="1" containsMixedTypes="1" containsNumber="1" containsInteger="1" minValue="1" maxValue="2" count="9">
        <n v="1"/>
        <n v="2"/>
        <s v="2"/>
        <s v="1"/>
        <m/>
        <s v="Transferencia de Recursos al MEF"/>
        <s v="Incremento al techo Comunicación Social (abril)"/>
        <s v="Incremento al techo emergencia Calamidad Pública Marzo 2023 - (abril)"/>
        <s v="Incremento al techo viáticos Planta Central mayo 2023"/>
      </sharedItems>
    </cacheField>
    <cacheField name="ASIGNADO 2023" numFmtId="0">
      <sharedItems containsBlank="1" containsMixedTypes="1" containsNumber="1" minValue="0" maxValue="39916316.149999984"/>
    </cacheField>
    <cacheField name="NUEVO CODIFICADO (Presupuesto)" numFmtId="0">
      <sharedItems containsString="0" containsBlank="1" containsNumber="1" minValue="0" maxValue="40218086.973333322"/>
    </cacheField>
    <cacheField name="AUMENTO" numFmtId="0">
      <sharedItems containsString="0" containsBlank="1" containsNumber="1" minValue="0" maxValue="3223503.7533333325"/>
    </cacheField>
    <cacheField name="DISMINUCIÒN" numFmtId="0">
      <sharedItems containsString="0" containsBlank="1" containsNumber="1" minValue="0" maxValue="3223503.75"/>
    </cacheField>
    <cacheField name="enero" numFmtId="0">
      <sharedItems containsBlank="1" containsMixedTypes="1" containsNumber="1" minValue="0" maxValue="2775057.5483333343"/>
    </cacheField>
    <cacheField name="febrero" numFmtId="0">
      <sharedItems containsBlank="1" containsMixedTypes="1" containsNumber="1" minValue="0" maxValue="3196574.4909848506"/>
    </cacheField>
    <cacheField name="marzo" numFmtId="0">
      <sharedItems containsBlank="1" containsMixedTypes="1" containsNumber="1" minValue="0" maxValue="3867504.8609848456"/>
    </cacheField>
    <cacheField name="abril" numFmtId="0">
      <sharedItems containsString="0" containsBlank="1" containsNumber="1" minValue="0" maxValue="3564981.3709848444"/>
    </cacheField>
    <cacheField name="mayo" numFmtId="0">
      <sharedItems containsBlank="1" containsMixedTypes="1" containsNumber="1" minValue="0" maxValue="3620500.9709848473"/>
    </cacheField>
    <cacheField name="junio" numFmtId="0">
      <sharedItems containsBlank="1" containsMixedTypes="1" containsNumber="1" minValue="0" maxValue="3693126.7209848473"/>
    </cacheField>
    <cacheField name="julio" numFmtId="0">
      <sharedItems containsString="0" containsBlank="1" containsNumber="1" minValue="0" maxValue="3228801.1509848475"/>
    </cacheField>
    <cacheField name="agosto" numFmtId="0">
      <sharedItems containsBlank="1" containsMixedTypes="1" containsNumber="1" minValue="0" maxValue="3467955.1409848453"/>
    </cacheField>
    <cacheField name="septiembre" numFmtId="0">
      <sharedItems containsBlank="1" containsMixedTypes="1" containsNumber="1" minValue="0" maxValue="3180281.4709848473"/>
    </cacheField>
    <cacheField name="octubre" numFmtId="0">
      <sharedItems containsBlank="1" containsMixedTypes="1" containsNumber="1" minValue="0" maxValue="3005241.4109848482"/>
    </cacheField>
    <cacheField name="noviembre" numFmtId="0">
      <sharedItems containsBlank="1" containsMixedTypes="1" containsNumber="1" minValue="0" maxValue="2995544.4693181813"/>
    </cacheField>
    <cacheField name="diciembre" numFmtId="0">
      <sharedItems containsString="0" containsBlank="1" containsNumber="1" minValue="0" maxValue="3622517.3593181805"/>
    </cacheField>
    <cacheField name="TOTAL (POA PROGRAMADO)" numFmtId="0">
      <sharedItems containsString="0" containsBlank="1" containsNumber="1" minValue="0" maxValue="40218086.965833329"/>
    </cacheField>
    <cacheField name="MONTO CERTIFICADO" numFmtId="0">
      <sharedItems containsString="0" containsBlank="1" containsNumber="1" minValue="0" maxValue="4004828.2899999986"/>
    </cacheField>
    <cacheField name="MONTO POR CERTIFICAR" numFmtId="0">
      <sharedItems containsString="0" containsBlank="1" containsNumber="1" minValue="-2623" maxValue="40218086.973333322"/>
    </cacheField>
    <cacheField name="RESERVADO" numFmtId="0">
      <sharedItems containsString="0" containsBlank="1" containsNumber="1" minValue="0" maxValue="10072"/>
    </cacheField>
    <cacheField name="Nro,Reforma en tránsito" numFmtId="0">
      <sharedItems containsString="0" containsBlank="1" containsNumber="1" containsInteger="1" minValue="0" maxValue="143"/>
    </cacheField>
    <cacheField name="Nro. Certificación POA" numFmtId="0">
      <sharedItems containsBlank="1" containsMixedTypes="1" containsNumber="1" containsInteger="1" minValue="0" maxValue="633"/>
    </cacheField>
    <cacheField name="Memorando de Certificación POA" numFmtId="0">
      <sharedItems containsBlank="1"/>
    </cacheField>
    <cacheField name="DISPONIBLE POA (NUEVO CODIFICADO-RESERVADO-CPOA)" numFmtId="0">
      <sharedItems containsString="0" containsBlank="1" containsNumber="1" minValue="-10072" maxValue="36213258.683333322"/>
    </cacheField>
    <cacheField name="Fecha de Certificación POA" numFmtId="0">
      <sharedItems containsBlank="1" containsMixedTypes="1" containsNumber="1" containsInteger="1" minValue="0" maxValue="0"/>
    </cacheField>
    <cacheField name="JUSTIFICACIÓN" numFmtId="0">
      <sharedItems containsBlank="1"/>
    </cacheField>
    <cacheField name="DISPONIBLE" numFmtId="0" formula="'NUEVO CODIFICADO (Presupuesto)'-'MONTO CERTIFICADO'-RESERVADO"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CRISTIAN RAMIRO TORO JARAMILLO" refreshedDate="45110.664202662039" createdVersion="1" refreshedVersion="4" recordCount="1364" upgradeOnRefresh="1">
  <cacheSource type="worksheet">
    <worksheetSource ref="A3:AE1366" sheet="BASE POA GP 2023" r:id="rId2"/>
  </cacheSource>
  <cacheFields count="31">
    <cacheField name="Programa Esigef" numFmtId="0">
      <sharedItems/>
    </cacheField>
    <cacheField name="Código Prog" numFmtId="0">
      <sharedItems containsSemiMixedTypes="0" containsString="0" containsNumber="1" containsInteger="1" minValue="1" maxValue="58"/>
    </cacheField>
    <cacheField name="Objetivo Estratégico" numFmtId="0">
      <sharedItems/>
    </cacheField>
    <cacheField name="Actividad Esigef" numFmtId="0">
      <sharedItems containsBlank="1"/>
    </cacheField>
    <cacheField name="Código Actividad" numFmtId="0">
      <sharedItems containsSemiMixedTypes="0" containsString="0" containsNumber="1" containsInteger="1" minValue="1" maxValue="6"/>
    </cacheField>
    <cacheField name="Desconcentración -Planta Central" numFmtId="0">
      <sharedItems/>
    </cacheField>
    <cacheField name="Unidad Requirente" numFmtId="0">
      <sharedItems containsBlank="1" count="41">
        <s v="Dirección Distrital de Esmeraldas"/>
        <s v="Dirección Distrital de Imbabura"/>
        <s v="Dirección Distrital de Sucumbíos"/>
        <s v="Dirección Distrital del Carchi"/>
        <s v="Dirección Distrital de Orellana"/>
        <s v="Dirección Distrital de Pichincha"/>
        <s v="Dirección Distrital de Napo"/>
        <s v="Dirección Distrital Chimborazo"/>
        <s v="Dirección Distrital de Cotopaxi"/>
        <s v="Dirección Distrital de Tungurahua"/>
        <s v="Dirección Distrital Pastaza"/>
        <s v="Dirección Distrital de Manabí"/>
        <s v="Dirección Distrital de Santo Domingo "/>
        <s v="Dirección Distrital de Bolívar"/>
        <s v="Dirección Distrital de Santa Elena"/>
        <s v="Dirección Distrital de Los Ríos"/>
        <s v="Dirección Distrital del Guayas"/>
        <s v="Dirección Distrital del Azuay"/>
        <s v="Dirección Distrital Cañar"/>
        <s v="Dirección Distrital de Morona Santiago"/>
        <s v="Dirección Distrital de Zamora Chinchipe"/>
        <s v="Dirección Distrital de Loja"/>
        <s v="Dirección Distrital de El Oro"/>
        <s v="Superintendencia del Terminal Petrolero de Balao"/>
        <s v="Superintendencia del Terminal Petrolero de La Libertad"/>
        <s v="Superintendencia del Terminal Petrolero de El Salitral"/>
        <s v="Subsecretaria de Puertos, Transporte Marítimo y Fluvial"/>
        <s v="Dirección de Administración de Talento Humano"/>
        <s v="Dirección Administrativa"/>
        <s v="Dirección Jurídica de Contratación Pública"/>
        <s v="Dirección de Tecnologías de la Información"/>
        <s v="Dirección de Planificación e Inversión"/>
        <m u="1"/>
        <s v="Subsecretaria de Puertos Transporte Marítimo y Fluvial" u="1"/>
        <s v="Intendencia de operaciones marítimas" u="1"/>
        <s v="Dirección Distrital de Chimborazo" u="1"/>
        <s v="Dirección Distrital de Cañar" u="1"/>
        <s v="Intendencia de Protección Marítima" u="1"/>
        <s v="Dirección de Administrativa" u="1"/>
        <s v="Dirección Distrital de Los Rios" u="1"/>
        <s v="Dirección Jurídica de Contratción Pública" u="1"/>
      </sharedItems>
    </cacheField>
    <cacheField name="Código Unidad Requirente" numFmtId="0">
      <sharedItems containsSemiMixedTypes="0" containsString="0" containsNumber="1" containsInteger="1" minValue="1" maxValue="9999"/>
    </cacheField>
    <cacheField name="id" numFmtId="0">
      <sharedItems containsString="0" containsBlank="1" containsNumber="1" containsInteger="1" minValue="1" maxValue="1281"/>
    </cacheField>
    <cacheField name="Actividad POA" numFmtId="0">
      <sharedItems containsBlank="1"/>
    </cacheField>
    <cacheField name="Ítem" numFmtId="0">
      <sharedItems containsMixedTypes="1" containsNumber="1" containsInteger="1" minValue="510105" maxValue="990102"/>
    </cacheField>
    <cacheField name="Grupo de Gasto" numFmtId="0">
      <sharedItems containsMixedTypes="1" containsNumber="1" containsInteger="1" minValue="51" maxValue="99" count="10">
        <s v="51"/>
        <s v="58"/>
        <s v="53"/>
        <s v="57"/>
        <s v="99"/>
        <n v="53"/>
        <n v="57"/>
        <n v="51"/>
        <n v="99"/>
        <n v="58"/>
      </sharedItems>
    </cacheField>
    <cacheField name="Nombre de ítem" numFmtId="0">
      <sharedItems/>
    </cacheField>
    <cacheField name="Fuente" numFmtId="0">
      <sharedItems containsMixedTypes="1" containsNumber="1" containsInteger="1" minValue="1" maxValue="2" count="3">
        <n v="1"/>
        <n v="2"/>
        <s v="2"/>
      </sharedItems>
    </cacheField>
    <cacheField name="ASIGNADO 2023" numFmtId="0">
      <sharedItems containsString="0" containsBlank="1" containsNumber="1" minValue="0" maxValue="3856220"/>
    </cacheField>
    <cacheField name="NUEVO CODIFICADO (Presupuesto)" numFmtId="0">
      <sharedItems containsString="0" containsBlank="1" containsNumber="1" minValue="0" maxValue="3850748.63"/>
    </cacheField>
    <cacheField name="AUMENTO" numFmtId="0">
      <sharedItems containsString="0" containsBlank="1" containsNumber="1" minValue="0" maxValue="212974.62"/>
    </cacheField>
    <cacheField name="DISMINUCIÒN" numFmtId="0">
      <sharedItems containsString="0" containsBlank="1" containsNumber="1" minValue="0" maxValue="495595"/>
    </cacheField>
    <cacheField name="enero" numFmtId="0">
      <sharedItems containsBlank="1" containsMixedTypes="1" containsNumber="1" minValue="0" maxValue="313632"/>
    </cacheField>
    <cacheField name="febrero" numFmtId="0">
      <sharedItems containsBlank="1" containsMixedTypes="1" containsNumber="1" minValue="0" maxValue="317425.93"/>
    </cacheField>
    <cacheField name="marzo" numFmtId="0">
      <sharedItems containsBlank="1" containsMixedTypes="1" containsNumber="1" minValue="0" maxValue="321969.07"/>
    </cacheField>
    <cacheField name="abril" numFmtId="0">
      <sharedItems containsString="0" containsBlank="1" containsNumber="1" minValue="0" maxValue="321969.07"/>
    </cacheField>
    <cacheField name="mayo" numFmtId="0">
      <sharedItems containsBlank="1" containsMixedTypes="1" containsNumber="1" minValue="0" maxValue="321969.07"/>
    </cacheField>
    <cacheField name="junio" numFmtId="0">
      <sharedItems containsBlank="1" containsMixedTypes="1" containsNumber="1" minValue="0" maxValue="331812.29000000004"/>
    </cacheField>
    <cacheField name="julio" numFmtId="0">
      <sharedItems containsString="0" containsBlank="1" containsNumber="1" minValue="0" maxValue="321969.07"/>
    </cacheField>
    <cacheField name="agosto" numFmtId="0">
      <sharedItems containsBlank="1" containsMixedTypes="1" containsNumber="1" minValue="0" maxValue="321969.07"/>
    </cacheField>
    <cacheField name="septiembre" numFmtId="0">
      <sharedItems containsBlank="1" containsMixedTypes="1" containsNumber="1" minValue="0" maxValue="321969.07"/>
    </cacheField>
    <cacheField name="octubre" numFmtId="0">
      <sharedItems containsBlank="1" containsMixedTypes="1" containsNumber="1" minValue="0" maxValue="321969.07"/>
    </cacheField>
    <cacheField name="noviembre" numFmtId="0">
      <sharedItems containsBlank="1" containsMixedTypes="1" containsNumber="1" minValue="0" maxValue="321969.07"/>
    </cacheField>
    <cacheField name="diciembre" numFmtId="0">
      <sharedItems containsString="0" containsBlank="1" containsNumber="1" minValue="0" maxValue="321969.07"/>
    </cacheField>
    <cacheField name="TOTAL (POA PROGRAMADO)" numFmtId="0">
      <sharedItems containsString="0" containsBlank="1" containsNumber="1" minValue="0" maxValue="3850748.6299999994"/>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DIANA CAROLINA CAIZATOA PEREZ" refreshedDate="46034.36395324074" createdVersion="6" refreshedVersion="6" minRefreshableVersion="3" recordCount="4">
  <cacheSource type="worksheet">
    <worksheetSource ref="A6:S10" sheet="REFORMAS"/>
  </cacheSource>
  <cacheFields count="20">
    <cacheField name="Desconcentración - Planta Central" numFmtId="0">
      <sharedItems/>
    </cacheField>
    <cacheField name="Unidad Requirente" numFmtId="0">
      <sharedItems count="8">
        <s v="DIRECCIÓN DISTRITAL COTOPAXI"/>
        <e v="#N/A"/>
        <s v="DIRECCIÓN DISTRITAL LOS RÍOS" u="1"/>
        <s v="SUPERINTENDENCIA DEL TERMINAL PETROLERO DE LA LIBERTAD" u="1"/>
        <s v="DIRECCIÓN ADMINISTRATIVA" u="1"/>
        <s v="DIRECCIÓN DISTRITAL EL ORO" u="1"/>
        <s v="DIRECCIÓN DE COMUNICACIÓN SOCIAL Y ATENCIÓN AL CIUDADANO" u="1"/>
        <s v="DIRECCIÓN DISTRITAL TUNGURAHUA" u="1"/>
      </sharedItems>
    </cacheField>
    <cacheField name="Cod. Unidad" numFmtId="0">
      <sharedItems containsMixedTypes="1" containsNumber="1" containsInteger="1" minValue="5" maxValue="9999" count="7">
        <n v="5"/>
        <e v="#N/A"/>
        <n v="12" u="1"/>
        <n v="28" u="1"/>
        <n v="7" u="1"/>
        <n v="18" u="1"/>
        <n v="9999" u="1"/>
      </sharedItems>
    </cacheField>
    <cacheField name="ID" numFmtId="0">
      <sharedItems containsString="0" containsBlank="1" containsNumber="1" containsInteger="1" minValue="5917" maxValue="5918"/>
    </cacheField>
    <cacheField name="Actividad" numFmtId="0">
      <sharedItems/>
    </cacheField>
    <cacheField name="Presupuesto_x000a_( a )" numFmtId="170">
      <sharedItems containsMixedTypes="1" containsNumber="1" minValue="209.67" maxValue="467"/>
    </cacheField>
    <cacheField name="Monto Certificado_x000a_( b )" numFmtId="170">
      <sharedItems containsMixedTypes="1" containsNumber="1" minValue="209.67" maxValue="467"/>
    </cacheField>
    <cacheField name="Reservado por reformas en tránsito _x000a_( c )" numFmtId="170">
      <sharedItems containsMixedTypes="1" containsNumber="1" containsInteger="1" minValue="0" maxValue="0"/>
    </cacheField>
    <cacheField name="Disponible_x000a_( d= a -b c )" numFmtId="170">
      <sharedItems containsMixedTypes="1" containsNumber="1" containsInteger="1" minValue="0" maxValue="0"/>
    </cacheField>
    <cacheField name="Incremento_x000a_( e )" numFmtId="170">
      <sharedItems containsSemiMixedTypes="0" containsString="0" containsNumber="1" containsInteger="1" minValue="0" maxValue="0"/>
    </cacheField>
    <cacheField name="Disminución_x000a_( f )" numFmtId="170">
      <sharedItems containsString="0" containsBlank="1" containsNumber="1" containsInteger="1" minValue="0" maxValue="0"/>
    </cacheField>
    <cacheField name="Nuevo Disponible _x000a_(g = d-e-f)" numFmtId="170">
      <sharedItems containsMixedTypes="1" containsNumber="1" containsInteger="1" minValue="0" maxValue="0"/>
    </cacheField>
    <cacheField name="COD. PROG" numFmtId="3">
      <sharedItems containsMixedTypes="1" containsNumber="1" containsInteger="1" minValue="1" maxValue="1" count="2">
        <n v="1"/>
        <e v="#N/A"/>
      </sharedItems>
    </cacheField>
    <cacheField name="COD. ACT" numFmtId="3">
      <sharedItems containsMixedTypes="1" containsNumber="1" containsInteger="1" minValue="1" maxValue="1" count="3">
        <s v="1"/>
        <e v="#N/A"/>
        <n v="1" u="1"/>
      </sharedItems>
    </cacheField>
    <cacheField name="Ítem" numFmtId="1">
      <sharedItems containsMixedTypes="1" containsNumber="1" containsInteger="1" minValue="530248" maxValue="580104" count="9">
        <n v="530804"/>
        <n v="530805"/>
        <e v="#N/A"/>
        <n v="530402" u="1"/>
        <n v="530802" u="1"/>
        <n v="570201" u="1"/>
        <n v="580104" u="1"/>
        <n v="530813" u="1"/>
        <n v="530248" u="1"/>
      </sharedItems>
    </cacheField>
    <cacheField name="Nombre de ítem" numFmtId="170">
      <sharedItems/>
    </cacheField>
    <cacheField name="Fuente" numFmtId="3">
      <sharedItems containsMixedTypes="1" containsNumber="1" containsInteger="1" minValue="2" maxValue="2" count="3">
        <s v="2"/>
        <e v="#N/A"/>
        <n v="2" u="1"/>
      </sharedItems>
    </cacheField>
    <cacheField name="Codificado" numFmtId="170">
      <sharedItems containsMixedTypes="1" containsNumber="1" minValue="209.67" maxValue="467"/>
    </cacheField>
    <cacheField name="Disponible" numFmtId="170">
      <sharedItems containsMixedTypes="1" containsNumber="1" minValue="209.67" maxValue="467"/>
    </cacheField>
    <cacheField name="Nuevo Codificado" numFmtId="0" formula="Codificado+'Incremento_x000a_( e )'-'Disminución_x000a_( f )'"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57">
  <r>
    <x v="0"/>
    <s v="Fortalecer las capacidades institucionales"/>
    <x v="0"/>
    <n v="1"/>
    <x v="0"/>
    <x v="0"/>
    <n v="8"/>
    <x v="0"/>
    <x v="0"/>
    <x v="0"/>
    <x v="0"/>
    <x v="0"/>
    <x v="0"/>
    <n v="121848"/>
    <n v="121848"/>
    <m/>
    <m/>
    <n v="10154"/>
    <n v="10154"/>
    <n v="10154"/>
    <n v="10154"/>
    <n v="10154"/>
    <n v="10118"/>
    <n v="10190"/>
    <n v="10154"/>
    <n v="10154"/>
    <n v="10154"/>
    <n v="10154"/>
    <n v="10154"/>
    <n v="121848"/>
    <m/>
    <n v="121848"/>
    <m/>
    <m/>
    <m/>
    <m/>
    <n v="121848"/>
    <m/>
    <s v="Se realiza programación para ejecución de POA en base al distributivo del 31 de diciembre del 2022"/>
  </r>
  <r>
    <x v="0"/>
    <s v="Fortalecer las capacidades institucionales"/>
    <x v="0"/>
    <n v="1"/>
    <x v="0"/>
    <x v="0"/>
    <n v="8"/>
    <x v="1"/>
    <x v="1"/>
    <x v="1"/>
    <x v="0"/>
    <x v="1"/>
    <x v="0"/>
    <n v="10154"/>
    <n v="10154"/>
    <m/>
    <m/>
    <n v="116.83"/>
    <n v="116.83"/>
    <n v="116.83"/>
    <n v="116.83"/>
    <n v="116.83"/>
    <n v="116.83"/>
    <n v="116.83"/>
    <n v="116.83"/>
    <n v="116.83"/>
    <n v="116.83"/>
    <n v="116.83"/>
    <n v="8868.8700000000008"/>
    <n v="10154"/>
    <m/>
    <n v="10154"/>
    <m/>
    <m/>
    <m/>
    <m/>
    <n v="10154"/>
    <m/>
    <s v="Se realiza programación para ejecución de POA en base al distributivo del 31 de diciembre del 2022"/>
  </r>
  <r>
    <x v="0"/>
    <s v="Fortalecer las capacidades institucionales"/>
    <x v="0"/>
    <n v="1"/>
    <x v="0"/>
    <x v="0"/>
    <n v="8"/>
    <x v="2"/>
    <x v="2"/>
    <x v="2"/>
    <x v="0"/>
    <x v="2"/>
    <x v="0"/>
    <n v="4250"/>
    <n v="4500"/>
    <n v="250"/>
    <m/>
    <n v="75"/>
    <n v="75"/>
    <n v="3675"/>
    <n v="75"/>
    <n v="75"/>
    <n v="75"/>
    <n v="75"/>
    <n v="75"/>
    <n v="75"/>
    <n v="75"/>
    <n v="75"/>
    <n v="75"/>
    <n v="4500"/>
    <m/>
    <n v="4500"/>
    <m/>
    <m/>
    <m/>
    <m/>
    <n v="4500"/>
    <m/>
    <s v="Se realiza programación para ejecución de POA en base al distributivo del 31 de diciembre del 2022"/>
  </r>
  <r>
    <x v="0"/>
    <s v="Fortalecer las capacidades institucionales"/>
    <x v="0"/>
    <n v="1"/>
    <x v="0"/>
    <x v="0"/>
    <n v="8"/>
    <x v="3"/>
    <x v="3"/>
    <x v="3"/>
    <x v="0"/>
    <x v="3"/>
    <x v="0"/>
    <n v="11321"/>
    <n v="11764.65"/>
    <n v="443.65"/>
    <m/>
    <n v="980.38"/>
    <n v="980.47"/>
    <n v="980.38"/>
    <n v="980.38"/>
    <n v="980.38"/>
    <n v="980.38"/>
    <n v="980.38"/>
    <n v="980.38"/>
    <n v="980.38"/>
    <n v="980.38"/>
    <n v="980.38"/>
    <n v="980.38"/>
    <n v="11764.649999999998"/>
    <m/>
    <n v="11764.65"/>
    <m/>
    <m/>
    <m/>
    <m/>
    <n v="11764.65"/>
    <m/>
    <s v="Se realiza programación para ejecución de POA en base al distributivo del 31 de diciembre del 2022"/>
  </r>
  <r>
    <x v="0"/>
    <s v="Fortalecer las capacidades institucionales"/>
    <x v="0"/>
    <n v="1"/>
    <x v="0"/>
    <x v="0"/>
    <n v="8"/>
    <x v="4"/>
    <x v="4"/>
    <x v="4"/>
    <x v="0"/>
    <x v="4"/>
    <x v="0"/>
    <n v="10519"/>
    <n v="10154"/>
    <m/>
    <n v="365"/>
    <n v="0"/>
    <n v="846.17"/>
    <n v="846.17"/>
    <n v="846.17"/>
    <n v="846.17"/>
    <n v="846.17"/>
    <n v="846.17"/>
    <n v="846.17"/>
    <n v="846.17"/>
    <n v="846.17"/>
    <n v="846.17"/>
    <n v="1692.3"/>
    <n v="10153.999999999998"/>
    <m/>
    <n v="10154"/>
    <m/>
    <m/>
    <m/>
    <m/>
    <n v="10154"/>
    <m/>
    <s v="Se realiza programación para ejecución de POA en base al distributivo del 31 de diciembre del 2022"/>
  </r>
  <r>
    <x v="1"/>
    <s v="Fortalecer las capacidades institucionales"/>
    <x v="1"/>
    <n v="1"/>
    <x v="0"/>
    <x v="0"/>
    <n v="8"/>
    <x v="5"/>
    <x v="0"/>
    <x v="0"/>
    <x v="0"/>
    <x v="0"/>
    <x v="0"/>
    <n v="20112"/>
    <n v="20112"/>
    <m/>
    <m/>
    <n v="1676"/>
    <n v="1676"/>
    <n v="1676"/>
    <n v="1676"/>
    <n v="1676"/>
    <n v="1676"/>
    <n v="1676"/>
    <n v="1676"/>
    <n v="1676"/>
    <n v="1676"/>
    <n v="1676"/>
    <n v="1676"/>
    <n v="20112"/>
    <m/>
    <n v="20112"/>
    <m/>
    <m/>
    <m/>
    <m/>
    <n v="20112"/>
    <m/>
    <s v="Se realiza programación para ejecución de POA en base al distributivo del 31 de diciembre del 2022"/>
  </r>
  <r>
    <x v="1"/>
    <s v="Fortalecer las capacidades institucionales"/>
    <x v="1"/>
    <n v="1"/>
    <x v="0"/>
    <x v="0"/>
    <n v="8"/>
    <x v="6"/>
    <x v="5"/>
    <x v="5"/>
    <x v="0"/>
    <x v="5"/>
    <x v="0"/>
    <n v="14736"/>
    <n v="14736"/>
    <m/>
    <m/>
    <n v="1228"/>
    <n v="1228"/>
    <n v="1228"/>
    <n v="1228"/>
    <n v="1228"/>
    <n v="1228"/>
    <n v="1228"/>
    <n v="1228"/>
    <n v="1228"/>
    <n v="1228"/>
    <n v="1228"/>
    <n v="1228"/>
    <n v="14736"/>
    <m/>
    <n v="14736"/>
    <m/>
    <m/>
    <m/>
    <m/>
    <n v="14736"/>
    <m/>
    <s v="Se realiza programación para ejecución de POA en base al distributivo del 31 de diciembre del 2022"/>
  </r>
  <r>
    <x v="1"/>
    <s v="Fortalecer las capacidades institucionales"/>
    <x v="1"/>
    <n v="1"/>
    <x v="0"/>
    <x v="0"/>
    <n v="8"/>
    <x v="7"/>
    <x v="1"/>
    <x v="1"/>
    <x v="0"/>
    <x v="1"/>
    <x v="0"/>
    <n v="2904"/>
    <n v="2904"/>
    <m/>
    <m/>
    <n v="0"/>
    <n v="0"/>
    <n v="0"/>
    <n v="0"/>
    <n v="0"/>
    <n v="0"/>
    <n v="0"/>
    <n v="0"/>
    <n v="0"/>
    <n v="0"/>
    <n v="0"/>
    <n v="2904"/>
    <n v="2904"/>
    <m/>
    <n v="2904"/>
    <m/>
    <m/>
    <m/>
    <m/>
    <n v="2904"/>
    <m/>
    <s v="Se realiza programación para ejecución de POA en base al distributivo del 31 de diciembre del 2022"/>
  </r>
  <r>
    <x v="1"/>
    <s v="Fortalecer las capacidades institucionales"/>
    <x v="1"/>
    <n v="1"/>
    <x v="0"/>
    <x v="0"/>
    <n v="8"/>
    <x v="8"/>
    <x v="2"/>
    <x v="2"/>
    <x v="0"/>
    <x v="2"/>
    <x v="0"/>
    <n v="1275"/>
    <n v="1330.7"/>
    <n v="75"/>
    <n v="19.3"/>
    <n v="0"/>
    <n v="0"/>
    <n v="1330.7"/>
    <n v="0"/>
    <n v="0"/>
    <n v="0"/>
    <n v="0"/>
    <n v="0"/>
    <n v="0"/>
    <n v="0"/>
    <n v="0"/>
    <n v="0"/>
    <n v="1330.7"/>
    <m/>
    <n v="1330.7"/>
    <m/>
    <m/>
    <m/>
    <m/>
    <n v="1330.7"/>
    <m/>
    <s v="Se realiza programación para ejecución de POA en base al distributivo del 31 de diciembre del 2022"/>
  </r>
  <r>
    <x v="1"/>
    <s v="Fortalecer las capacidades institucionales"/>
    <x v="1"/>
    <n v="1"/>
    <x v="0"/>
    <x v="0"/>
    <n v="8"/>
    <x v="9"/>
    <x v="6"/>
    <x v="6"/>
    <x v="0"/>
    <x v="6"/>
    <x v="0"/>
    <n v="75"/>
    <n v="75"/>
    <m/>
    <m/>
    <n v="0"/>
    <n v="6.25"/>
    <n v="6.25"/>
    <n v="6.25"/>
    <n v="6.25"/>
    <n v="6.25"/>
    <n v="6.25"/>
    <n v="6.25"/>
    <n v="6.25"/>
    <n v="6.25"/>
    <n v="6.25"/>
    <n v="12.5"/>
    <n v="75"/>
    <m/>
    <n v="75"/>
    <m/>
    <m/>
    <m/>
    <m/>
    <n v="75"/>
    <m/>
    <s v="Se realiza programación para ejecución de POA en base al distributivo del 31 de diciembre del 2022"/>
  </r>
  <r>
    <x v="1"/>
    <s v="Fortalecer las capacidades institucionales"/>
    <x v="1"/>
    <n v="1"/>
    <x v="0"/>
    <x v="0"/>
    <n v="8"/>
    <x v="10"/>
    <x v="7"/>
    <x v="7"/>
    <x v="0"/>
    <x v="7"/>
    <x v="0"/>
    <n v="2982"/>
    <n v="2982"/>
    <m/>
    <m/>
    <n v="0"/>
    <n v="248.5"/>
    <n v="248.5"/>
    <n v="248.5"/>
    <n v="248.5"/>
    <n v="248.5"/>
    <n v="248.5"/>
    <n v="248.5"/>
    <n v="248.5"/>
    <n v="248.5"/>
    <n v="248.5"/>
    <n v="497"/>
    <n v="2982"/>
    <m/>
    <n v="2982"/>
    <m/>
    <m/>
    <m/>
    <m/>
    <n v="2982"/>
    <m/>
    <s v="Se realiza programación para ejecución de POA en base al distributivo del 31 de diciembre del 2022"/>
  </r>
  <r>
    <x v="1"/>
    <s v="Fortalecer las capacidades institucionales"/>
    <x v="1"/>
    <n v="1"/>
    <x v="0"/>
    <x v="0"/>
    <n v="8"/>
    <x v="11"/>
    <x v="8"/>
    <x v="8"/>
    <x v="0"/>
    <x v="8"/>
    <x v="0"/>
    <n v="95"/>
    <n v="95"/>
    <m/>
    <m/>
    <n v="0"/>
    <n v="7.92"/>
    <n v="7.92"/>
    <n v="7.92"/>
    <n v="7.92"/>
    <n v="7.92"/>
    <n v="7.92"/>
    <n v="7.92"/>
    <n v="7.92"/>
    <n v="7.92"/>
    <n v="7.9"/>
    <n v="15.82"/>
    <n v="95"/>
    <m/>
    <n v="95"/>
    <m/>
    <m/>
    <m/>
    <m/>
    <n v="95"/>
    <m/>
    <s v="Se realiza programación para ejecución de POA en base al distributivo del 31 de diciembre del 2022"/>
  </r>
  <r>
    <x v="1"/>
    <s v="Fortalecer las capacidades institucionales"/>
    <x v="1"/>
    <n v="1"/>
    <x v="0"/>
    <x v="0"/>
    <n v="8"/>
    <x v="12"/>
    <x v="9"/>
    <x v="9"/>
    <x v="0"/>
    <x v="9"/>
    <x v="0"/>
    <n v="543"/>
    <n v="543"/>
    <m/>
    <m/>
    <n v="0"/>
    <n v="45.25"/>
    <n v="45.25"/>
    <n v="45.25"/>
    <n v="45.25"/>
    <n v="45.25"/>
    <n v="45.25"/>
    <n v="45.25"/>
    <n v="45.25"/>
    <n v="45.25"/>
    <n v="45.25"/>
    <n v="90.5"/>
    <n v="543"/>
    <m/>
    <n v="543"/>
    <m/>
    <m/>
    <m/>
    <m/>
    <n v="543"/>
    <m/>
    <s v="Se realiza programación para ejecución de POA en base al distributivo del 31 de diciembre del 2022"/>
  </r>
  <r>
    <x v="1"/>
    <s v="Fortalecer las capacidades institucionales"/>
    <x v="1"/>
    <n v="1"/>
    <x v="0"/>
    <x v="0"/>
    <n v="8"/>
    <x v="13"/>
    <x v="3"/>
    <x v="3"/>
    <x v="0"/>
    <x v="3"/>
    <x v="0"/>
    <n v="3911"/>
    <n v="3629.08"/>
    <m/>
    <n v="281.92"/>
    <n v="302.42"/>
    <n v="302.42"/>
    <n v="302.42"/>
    <n v="302.42"/>
    <n v="302.42"/>
    <n v="302.42"/>
    <n v="302.42"/>
    <n v="302.42"/>
    <n v="302.42"/>
    <n v="302.42"/>
    <n v="302.42"/>
    <n v="302.45999999999998"/>
    <n v="3629.0800000000004"/>
    <m/>
    <n v="3629.08"/>
    <m/>
    <m/>
    <m/>
    <m/>
    <n v="3629.08"/>
    <m/>
    <s v="Se realiza programación para ejecución de POA en base al distributivo del 31 de diciembre del 2022"/>
  </r>
  <r>
    <x v="1"/>
    <s v="Fortalecer las capacidades institucionales"/>
    <x v="1"/>
    <n v="1"/>
    <x v="0"/>
    <x v="0"/>
    <n v="8"/>
    <x v="14"/>
    <x v="4"/>
    <x v="4"/>
    <x v="0"/>
    <x v="4"/>
    <x v="0"/>
    <n v="3009"/>
    <n v="2904"/>
    <m/>
    <n v="105"/>
    <n v="0"/>
    <n v="242"/>
    <n v="242"/>
    <n v="242"/>
    <n v="242"/>
    <n v="242"/>
    <n v="242"/>
    <n v="242"/>
    <n v="242"/>
    <n v="242"/>
    <n v="242"/>
    <n v="484"/>
    <n v="2904"/>
    <m/>
    <n v="2904"/>
    <m/>
    <m/>
    <m/>
    <m/>
    <n v="2904"/>
    <m/>
    <s v="Se realiza programación para ejecución de POA en base al distributivo del 31 de diciembre del 2022"/>
  </r>
  <r>
    <x v="2"/>
    <s v="Fortalecer las capacidades institucionales"/>
    <x v="1"/>
    <n v="1"/>
    <x v="0"/>
    <x v="0"/>
    <n v="8"/>
    <x v="15"/>
    <x v="0"/>
    <x v="0"/>
    <x v="0"/>
    <x v="0"/>
    <x v="0"/>
    <n v="14544"/>
    <n v="14544"/>
    <m/>
    <m/>
    <n v="1212"/>
    <n v="1212"/>
    <n v="1212"/>
    <n v="1212"/>
    <n v="1212"/>
    <n v="1212"/>
    <n v="1212"/>
    <n v="1212"/>
    <n v="1212"/>
    <n v="1212"/>
    <n v="1212"/>
    <n v="1212"/>
    <n v="14544"/>
    <m/>
    <n v="14544"/>
    <m/>
    <m/>
    <m/>
    <m/>
    <n v="14544"/>
    <m/>
    <s v="Se realiza programación para ejecución de POA en base al distributivo del 31 de diciembre del 2022"/>
  </r>
  <r>
    <x v="2"/>
    <s v="Fortalecer las capacidades institucionales"/>
    <x v="1"/>
    <n v="1"/>
    <x v="0"/>
    <x v="0"/>
    <n v="8"/>
    <x v="16"/>
    <x v="5"/>
    <x v="5"/>
    <x v="0"/>
    <x v="5"/>
    <x v="0"/>
    <n v="79809"/>
    <n v="79809"/>
    <m/>
    <m/>
    <n v="6650.75"/>
    <n v="6650.75"/>
    <n v="6650.75"/>
    <n v="6650.75"/>
    <n v="6650.75"/>
    <n v="6650.75"/>
    <n v="6650.75"/>
    <n v="6650.75"/>
    <n v="6650.75"/>
    <n v="6650.75"/>
    <n v="6650.75"/>
    <n v="6650.75"/>
    <n v="79809"/>
    <m/>
    <n v="79809"/>
    <m/>
    <m/>
    <m/>
    <m/>
    <n v="79809"/>
    <m/>
    <s v="Se realiza programación para ejecución de POA en base al distributivo del 31 de diciembre del 2022"/>
  </r>
  <r>
    <x v="2"/>
    <s v="Fortalecer las capacidades institucionales"/>
    <x v="1"/>
    <n v="1"/>
    <x v="0"/>
    <x v="0"/>
    <n v="8"/>
    <x v="17"/>
    <x v="1"/>
    <x v="1"/>
    <x v="0"/>
    <x v="1"/>
    <x v="0"/>
    <n v="7863"/>
    <n v="7862.75"/>
    <m/>
    <n v="0.25"/>
    <n v="0"/>
    <n v="0"/>
    <n v="0"/>
    <n v="0"/>
    <n v="0"/>
    <n v="0"/>
    <n v="0"/>
    <n v="0"/>
    <n v="0"/>
    <n v="0"/>
    <n v="0"/>
    <n v="7862.75"/>
    <n v="7862.75"/>
    <m/>
    <n v="7862.75"/>
    <m/>
    <m/>
    <m/>
    <m/>
    <n v="7862.75"/>
    <m/>
    <s v="Se realiza programación para ejecución de POA en base al distributivo del 31 de diciembre del 2022"/>
  </r>
  <r>
    <x v="2"/>
    <s v="Fortalecer las capacidades institucionales"/>
    <x v="1"/>
    <n v="1"/>
    <x v="0"/>
    <x v="0"/>
    <n v="8"/>
    <x v="18"/>
    <x v="2"/>
    <x v="2"/>
    <x v="0"/>
    <x v="2"/>
    <x v="0"/>
    <n v="5100"/>
    <n v="5400"/>
    <n v="300"/>
    <m/>
    <n v="0"/>
    <n v="0"/>
    <n v="5400"/>
    <n v="0"/>
    <n v="0"/>
    <n v="0"/>
    <n v="0"/>
    <n v="0"/>
    <n v="0"/>
    <n v="0"/>
    <n v="0"/>
    <n v="0"/>
    <n v="5400"/>
    <m/>
    <n v="5400"/>
    <m/>
    <m/>
    <m/>
    <m/>
    <n v="5400"/>
    <m/>
    <s v="Se realiza programación para ejecución de POA en base al distributivo del 31 de diciembre del 2022"/>
  </r>
  <r>
    <x v="2"/>
    <s v="Fortalecer las capacidades institucionales"/>
    <x v="1"/>
    <n v="1"/>
    <x v="0"/>
    <x v="0"/>
    <n v="8"/>
    <x v="19"/>
    <x v="6"/>
    <x v="6"/>
    <x v="0"/>
    <x v="6"/>
    <x v="0"/>
    <n v="423"/>
    <n v="423"/>
    <m/>
    <m/>
    <n v="0"/>
    <n v="35.25"/>
    <n v="35.25"/>
    <n v="35.25"/>
    <n v="35.25"/>
    <n v="35.25"/>
    <n v="35.25"/>
    <n v="35.25"/>
    <n v="35.25"/>
    <n v="35.25"/>
    <n v="35.25"/>
    <n v="70.5"/>
    <n v="423"/>
    <m/>
    <n v="423"/>
    <m/>
    <m/>
    <m/>
    <m/>
    <n v="423"/>
    <m/>
    <s v="Se realiza programación para ejecución de POA en base al distributivo del 31 de diciembre del 2022"/>
  </r>
  <r>
    <x v="2"/>
    <s v="Fortalecer las capacidades institucionales"/>
    <x v="1"/>
    <n v="1"/>
    <x v="0"/>
    <x v="0"/>
    <n v="8"/>
    <x v="20"/>
    <x v="7"/>
    <x v="7"/>
    <x v="0"/>
    <x v="7"/>
    <x v="0"/>
    <n v="9320"/>
    <n v="10102.51"/>
    <n v="782.51"/>
    <m/>
    <n v="0"/>
    <n v="841.88"/>
    <n v="841.88"/>
    <n v="841.88"/>
    <n v="841.88"/>
    <n v="841.88"/>
    <n v="841.88"/>
    <n v="841.88"/>
    <n v="841.88"/>
    <n v="841.88"/>
    <n v="841.88"/>
    <n v="1683.71"/>
    <n v="10102.509999999998"/>
    <m/>
    <n v="10102.51"/>
    <m/>
    <m/>
    <m/>
    <m/>
    <n v="10102.51"/>
    <m/>
    <s v="Se realiza programación para ejecución de POA en base al distributivo del 31 de diciembre del 2022"/>
  </r>
  <r>
    <x v="2"/>
    <s v="Fortalecer las capacidades institucionales"/>
    <x v="1"/>
    <n v="1"/>
    <x v="0"/>
    <x v="0"/>
    <n v="8"/>
    <x v="21"/>
    <x v="8"/>
    <x v="8"/>
    <x v="0"/>
    <x v="8"/>
    <x v="0"/>
    <n v="680"/>
    <n v="680"/>
    <m/>
    <m/>
    <n v="0"/>
    <n v="56.67"/>
    <n v="56.67"/>
    <n v="56.67"/>
    <n v="56.67"/>
    <n v="56.67"/>
    <n v="56.67"/>
    <n v="56.67"/>
    <n v="56.67"/>
    <n v="56.67"/>
    <n v="56.67"/>
    <n v="113.3"/>
    <n v="680"/>
    <m/>
    <n v="680"/>
    <m/>
    <m/>
    <m/>
    <m/>
    <n v="680"/>
    <m/>
    <s v="Se realiza programación para ejecución de POA en base al distributivo del 31 de diciembre del 2022"/>
  </r>
  <r>
    <x v="2"/>
    <s v="Fortalecer las capacidades institucionales"/>
    <x v="1"/>
    <n v="1"/>
    <x v="0"/>
    <x v="0"/>
    <n v="8"/>
    <x v="22"/>
    <x v="9"/>
    <x v="9"/>
    <x v="0"/>
    <x v="9"/>
    <x v="0"/>
    <n v="1744"/>
    <n v="1744"/>
    <m/>
    <m/>
    <n v="0"/>
    <n v="145.33000000000001"/>
    <n v="145.33000000000001"/>
    <n v="145.33000000000001"/>
    <n v="145.33000000000001"/>
    <n v="145.33000000000001"/>
    <n v="145.33000000000001"/>
    <n v="145.34"/>
    <n v="145.34"/>
    <n v="145.34"/>
    <n v="145.34"/>
    <n v="290.66000000000003"/>
    <n v="1744"/>
    <m/>
    <n v="1744"/>
    <m/>
    <m/>
    <m/>
    <m/>
    <n v="1744"/>
    <m/>
    <s v="Se realiza programación para ejecución de POA en base al distributivo del 31 de diciembre del 2022"/>
  </r>
  <r>
    <x v="2"/>
    <s v="Fortalecer las capacidades institucionales"/>
    <x v="1"/>
    <n v="1"/>
    <x v="0"/>
    <x v="0"/>
    <n v="8"/>
    <x v="23"/>
    <x v="3"/>
    <x v="3"/>
    <x v="0"/>
    <x v="3"/>
    <x v="0"/>
    <n v="11359"/>
    <n v="10542.35"/>
    <m/>
    <n v="816.65"/>
    <n v="878.53"/>
    <n v="878.53"/>
    <n v="878.53"/>
    <n v="878.53"/>
    <n v="878.53"/>
    <n v="878.53"/>
    <n v="878.53"/>
    <n v="878.53"/>
    <n v="878.53"/>
    <n v="878.52"/>
    <n v="878.53"/>
    <n v="878.53"/>
    <n v="10542.35"/>
    <m/>
    <n v="10542.35"/>
    <m/>
    <m/>
    <m/>
    <m/>
    <n v="10542.35"/>
    <m/>
    <s v="Se realiza programación para ejecución de POA en base al distributivo del 31 de diciembre del 2022"/>
  </r>
  <r>
    <x v="2"/>
    <s v="Fortalecer las capacidades institucionales"/>
    <x v="1"/>
    <n v="1"/>
    <x v="0"/>
    <x v="0"/>
    <n v="8"/>
    <x v="24"/>
    <x v="4"/>
    <x v="4"/>
    <x v="0"/>
    <x v="4"/>
    <x v="0"/>
    <n v="8145"/>
    <n v="7862.75"/>
    <m/>
    <n v="282.25"/>
    <n v="0"/>
    <n v="655.23"/>
    <n v="655.23"/>
    <n v="655.23"/>
    <n v="655.23"/>
    <n v="655.23"/>
    <n v="655.23"/>
    <n v="655.23"/>
    <n v="655.23"/>
    <n v="655.23"/>
    <n v="655.23"/>
    <n v="1310.45"/>
    <n v="7862.7499999999991"/>
    <m/>
    <n v="7862.75"/>
    <m/>
    <m/>
    <m/>
    <m/>
    <n v="7862.75"/>
    <m/>
    <s v="Se realiza programación para ejecución de POA en base al distributivo del 31 de diciembre del 2022"/>
  </r>
  <r>
    <x v="0"/>
    <s v="Fortalecer las capacidades institucionales"/>
    <x v="0"/>
    <n v="1"/>
    <x v="0"/>
    <x v="0"/>
    <n v="8"/>
    <x v="25"/>
    <x v="10"/>
    <x v="10"/>
    <x v="1"/>
    <x v="10"/>
    <x v="0"/>
    <n v="143275"/>
    <n v="143275"/>
    <m/>
    <m/>
    <n v="10327.08"/>
    <n v="10327.08"/>
    <n v="23376.080000000002"/>
    <n v="10327.08"/>
    <n v="10327.08"/>
    <n v="10327.08"/>
    <n v="10327.08"/>
    <n v="10327.08"/>
    <n v="10327.08"/>
    <n v="10327.08"/>
    <n v="10327.08"/>
    <n v="16628.12"/>
    <n v="143275.00000000003"/>
    <m/>
    <n v="143275"/>
    <m/>
    <m/>
    <m/>
    <m/>
    <n v="143275"/>
    <m/>
    <s v="Se realiza programación para ejecución de POA en base al distributivo del 31 de diciembre del 2022"/>
  </r>
  <r>
    <x v="0"/>
    <s v="Fortalecer las capacidades institucionales"/>
    <x v="0"/>
    <n v="1"/>
    <x v="0"/>
    <x v="0"/>
    <n v="8"/>
    <x v="26"/>
    <x v="11"/>
    <x v="11"/>
    <x v="2"/>
    <x v="11"/>
    <x v="1"/>
    <n v="1437"/>
    <n v="5437"/>
    <n v="4000"/>
    <m/>
    <n v="686.03"/>
    <n v="611.28"/>
    <n v="648.66"/>
    <n v="648.66"/>
    <n v="648.66"/>
    <n v="648.66"/>
    <n v="648.66"/>
    <n v="648.66"/>
    <n v="247.73"/>
    <n v="0"/>
    <n v="0"/>
    <n v="0"/>
    <n v="5436.9999999999991"/>
    <n v="1437"/>
    <n v="0"/>
    <m/>
    <m/>
    <n v="250"/>
    <m/>
    <n v="0"/>
    <s v="31 de enero de 2023"/>
    <s v="Se programa pago de servicios  de agua potable del primer y segundo cuatrimestre de acuerdo a las disponibilidad de fondos"/>
  </r>
  <r>
    <x v="0"/>
    <s v="Fortalecer las capacidades institucionales"/>
    <x v="0"/>
    <n v="1"/>
    <x v="0"/>
    <x v="0"/>
    <n v="8"/>
    <x v="26"/>
    <x v="11"/>
    <x v="11"/>
    <x v="2"/>
    <x v="11"/>
    <x v="1"/>
    <m/>
    <m/>
    <m/>
    <m/>
    <m/>
    <m/>
    <m/>
    <m/>
    <m/>
    <m/>
    <m/>
    <m/>
    <m/>
    <m/>
    <m/>
    <m/>
    <m/>
    <n v="4000"/>
    <m/>
    <m/>
    <m/>
    <n v="511"/>
    <m/>
    <n v="0"/>
    <s v="06 de abril de 2023"/>
    <m/>
  </r>
  <r>
    <x v="0"/>
    <s v="Fortalecer las capacidades institucionales"/>
    <x v="0"/>
    <n v="1"/>
    <x v="0"/>
    <x v="0"/>
    <n v="8"/>
    <x v="27"/>
    <x v="12"/>
    <x v="12"/>
    <x v="2"/>
    <x v="12"/>
    <x v="0"/>
    <n v="577"/>
    <n v="577"/>
    <m/>
    <m/>
    <n v="0"/>
    <n v="577"/>
    <n v="0"/>
    <n v="0"/>
    <n v="0"/>
    <n v="0"/>
    <n v="0"/>
    <n v="0"/>
    <n v="0"/>
    <n v="0"/>
    <n v="0"/>
    <n v="0"/>
    <n v="577"/>
    <n v="577"/>
    <n v="0"/>
    <m/>
    <m/>
    <n v="251"/>
    <m/>
    <n v="0"/>
    <s v="31 de enero de 2023"/>
    <s v="Se programa pago de servicios  de energía electrizada acuerdo a las disponibilidad de fondos"/>
  </r>
  <r>
    <x v="0"/>
    <s v="Fortalecer las capacidades institucionales"/>
    <x v="0"/>
    <n v="1"/>
    <x v="0"/>
    <x v="0"/>
    <n v="8"/>
    <x v="28"/>
    <x v="12"/>
    <x v="12"/>
    <x v="2"/>
    <x v="12"/>
    <x v="1"/>
    <n v="7459"/>
    <n v="7459"/>
    <m/>
    <m/>
    <n v="621.58000000000004"/>
    <n v="621.62"/>
    <n v="621.58000000000004"/>
    <n v="621.58000000000004"/>
    <n v="621.58000000000004"/>
    <n v="621.58000000000004"/>
    <n v="621.58000000000004"/>
    <n v="621.58000000000004"/>
    <n v="621.58000000000004"/>
    <n v="621.58000000000004"/>
    <n v="621.58000000000004"/>
    <n v="621.58000000000004"/>
    <n v="7459"/>
    <n v="7459"/>
    <n v="0"/>
    <m/>
    <m/>
    <n v="252"/>
    <m/>
    <n v="0"/>
    <s v="31 de enero de 2023"/>
    <s v="Se programa pago de servicios  de energía eléctrica del primer y segundo cuatrimestre de acuerdo a las disponibilidad de fondos"/>
  </r>
  <r>
    <x v="0"/>
    <s v="Fortalecer las capacidades institucionales"/>
    <x v="0"/>
    <n v="1"/>
    <x v="0"/>
    <x v="0"/>
    <n v="8"/>
    <x v="29"/>
    <x v="13"/>
    <x v="13"/>
    <x v="2"/>
    <x v="13"/>
    <x v="1"/>
    <n v="455"/>
    <n v="455"/>
    <m/>
    <m/>
    <n v="37.92"/>
    <n v="37.92"/>
    <n v="37.92"/>
    <n v="37.92"/>
    <n v="37.92"/>
    <n v="37.92"/>
    <n v="37.92"/>
    <n v="37.92"/>
    <n v="37.92"/>
    <n v="37.92"/>
    <n v="37.9"/>
    <n v="37.9"/>
    <n v="455.00000000000006"/>
    <n v="455"/>
    <n v="0"/>
    <m/>
    <m/>
    <n v="253"/>
    <m/>
    <n v="0"/>
    <s v="31 de enero de 2023"/>
    <s v="Se programa pago de servicios telefónicos para el año 2023"/>
  </r>
  <r>
    <x v="0"/>
    <s v="Fortalecer las capacidades institucionales"/>
    <x v="0"/>
    <n v="1"/>
    <x v="0"/>
    <x v="0"/>
    <n v="8"/>
    <x v="30"/>
    <x v="14"/>
    <x v="14"/>
    <x v="2"/>
    <x v="14"/>
    <x v="1"/>
    <n v="15"/>
    <n v="600"/>
    <n v="585"/>
    <m/>
    <n v="0"/>
    <n v="0"/>
    <n v="60"/>
    <n v="60"/>
    <n v="60"/>
    <n v="60"/>
    <n v="60"/>
    <n v="60"/>
    <n v="60"/>
    <n v="60"/>
    <n v="60"/>
    <n v="60"/>
    <n v="600"/>
    <n v="600"/>
    <n v="0"/>
    <m/>
    <m/>
    <n v="376"/>
    <m/>
    <n v="0"/>
    <s v="17 de febrero de 2023"/>
    <s v="Se programa servicios de encomiendas para el año 2023"/>
  </r>
  <r>
    <x v="0"/>
    <s v="Fortalecer las capacidades institucionales"/>
    <x v="0"/>
    <n v="1"/>
    <x v="0"/>
    <x v="0"/>
    <n v="8"/>
    <x v="31"/>
    <x v="15"/>
    <x v="15"/>
    <x v="2"/>
    <x v="15"/>
    <x v="1"/>
    <n v="13040"/>
    <n v="12077.38"/>
    <m/>
    <n v="962.62"/>
    <n v="0"/>
    <n v="1077.3599999999999"/>
    <n v="0"/>
    <n v="0"/>
    <n v="1375.02"/>
    <n v="1375"/>
    <n v="1375"/>
    <n v="1375"/>
    <n v="1375"/>
    <n v="1375"/>
    <n v="1375"/>
    <n v="1375"/>
    <n v="12077.380000000001"/>
    <n v="12077.36"/>
    <n v="1.9999999998617568E-2"/>
    <m/>
    <m/>
    <n v="471"/>
    <m/>
    <n v="1.9999999998617568E-2"/>
    <s v=" 23 de marzo de 2023_x000a_"/>
    <s v="El valor de 1077,36 se realizó un devengo sin Certificación POA"/>
  </r>
  <r>
    <x v="0"/>
    <s v="Fortalecer las capacidades institucionales"/>
    <x v="0"/>
    <n v="1"/>
    <x v="0"/>
    <x v="0"/>
    <n v="8"/>
    <x v="32"/>
    <x v="16"/>
    <x v="16"/>
    <x v="2"/>
    <x v="16"/>
    <x v="1"/>
    <n v="0"/>
    <n v="14060.71"/>
    <n v="16060.71"/>
    <n v="2000"/>
    <n v="0"/>
    <n v="2715.42"/>
    <n v="1245"/>
    <n v="0"/>
    <n v="3100.29"/>
    <n v="2000"/>
    <n v="5000"/>
    <n v="0"/>
    <n v="0"/>
    <n v="0"/>
    <n v="0"/>
    <n v="0"/>
    <n v="14060.71"/>
    <n v="4000"/>
    <n v="0"/>
    <m/>
    <m/>
    <n v="385"/>
    <m/>
    <n v="0"/>
    <s v="24 de febrero de 2023"/>
    <s v="Se programa el pago de viáticos pendientes de liquidación del año 2022"/>
  </r>
  <r>
    <x v="0"/>
    <s v="Fortalecer las capacidades institucionales"/>
    <x v="0"/>
    <n v="1"/>
    <x v="0"/>
    <x v="0"/>
    <n v="8"/>
    <x v="32"/>
    <x v="16"/>
    <x v="16"/>
    <x v="2"/>
    <x v="16"/>
    <x v="1"/>
    <m/>
    <m/>
    <m/>
    <m/>
    <m/>
    <m/>
    <m/>
    <m/>
    <m/>
    <m/>
    <m/>
    <m/>
    <m/>
    <m/>
    <m/>
    <m/>
    <m/>
    <n v="3060.71"/>
    <m/>
    <m/>
    <m/>
    <n v="577"/>
    <m/>
    <n v="0"/>
    <m/>
    <m/>
  </r>
  <r>
    <x v="0"/>
    <s v="Fortalecer las capacidades institucionales"/>
    <x v="0"/>
    <n v="1"/>
    <x v="0"/>
    <x v="0"/>
    <n v="8"/>
    <x v="32"/>
    <x v="16"/>
    <x v="16"/>
    <x v="2"/>
    <x v="16"/>
    <x v="1"/>
    <m/>
    <m/>
    <m/>
    <m/>
    <m/>
    <m/>
    <m/>
    <m/>
    <m/>
    <m/>
    <m/>
    <m/>
    <m/>
    <m/>
    <m/>
    <m/>
    <m/>
    <n v="2000"/>
    <m/>
    <m/>
    <m/>
    <n v="619"/>
    <m/>
    <n v="0"/>
    <m/>
    <m/>
  </r>
  <r>
    <x v="0"/>
    <s v="Fortalecer las capacidades institucionales"/>
    <x v="0"/>
    <n v="1"/>
    <x v="0"/>
    <x v="0"/>
    <n v="8"/>
    <x v="32"/>
    <x v="16"/>
    <x v="16"/>
    <x v="2"/>
    <x v="16"/>
    <x v="1"/>
    <m/>
    <m/>
    <m/>
    <m/>
    <m/>
    <m/>
    <m/>
    <m/>
    <m/>
    <m/>
    <m/>
    <m/>
    <m/>
    <m/>
    <m/>
    <m/>
    <m/>
    <n v="5000"/>
    <m/>
    <m/>
    <m/>
    <n v="633"/>
    <m/>
    <m/>
    <m/>
    <m/>
  </r>
  <r>
    <x v="0"/>
    <s v="Fortalecer las capacidades institucionales"/>
    <x v="0"/>
    <n v="1"/>
    <x v="0"/>
    <x v="0"/>
    <n v="8"/>
    <x v="33"/>
    <x v="17"/>
    <x v="17"/>
    <x v="2"/>
    <x v="17"/>
    <x v="1"/>
    <n v="8766"/>
    <n v="0"/>
    <m/>
    <n v="8766"/>
    <n v="0"/>
    <n v="0"/>
    <n v="0"/>
    <n v="0"/>
    <n v="0"/>
    <n v="0"/>
    <n v="0"/>
    <m/>
    <n v="0"/>
    <n v="0"/>
    <n v="0"/>
    <n v="0"/>
    <n v="0"/>
    <m/>
    <n v="0"/>
    <m/>
    <m/>
    <m/>
    <m/>
    <n v="0"/>
    <m/>
    <s v="Se requiere cancelar prendas de protección y ropa de trabajo adquiridas pendientes del año 2022"/>
  </r>
  <r>
    <x v="0"/>
    <s v="Fortalecer las capacidades institucionales"/>
    <x v="0"/>
    <n v="1"/>
    <x v="0"/>
    <x v="0"/>
    <n v="8"/>
    <x v="34"/>
    <x v="18"/>
    <x v="18"/>
    <x v="3"/>
    <x v="18"/>
    <x v="1"/>
    <n v="3773.79"/>
    <n v="3454.25"/>
    <m/>
    <n v="319.53999999999996"/>
    <n v="0"/>
    <n v="2151.0300000000002"/>
    <n v="948.87"/>
    <n v="354.35"/>
    <n v="0"/>
    <n v="0"/>
    <n v="0"/>
    <n v="0"/>
    <n v="0"/>
    <n v="0"/>
    <n v="0"/>
    <n v="0"/>
    <n v="3454.25"/>
    <n v="2151.0300000000002"/>
    <n v="0"/>
    <m/>
    <m/>
    <n v="348"/>
    <m/>
    <n v="0"/>
    <s v="14 de febrero de 2023_x000a_"/>
    <s v="Se programa cancelación de valores de matriculación de vehículos pesados y livianos del año 2023 y el pago de impuestos prediales"/>
  </r>
  <r>
    <x v="0"/>
    <s v="Fortalecer las capacidades institucionales"/>
    <x v="0"/>
    <n v="1"/>
    <x v="0"/>
    <x v="0"/>
    <n v="8"/>
    <x v="34"/>
    <x v="18"/>
    <x v="18"/>
    <x v="3"/>
    <x v="18"/>
    <x v="1"/>
    <m/>
    <m/>
    <m/>
    <m/>
    <m/>
    <m/>
    <m/>
    <m/>
    <m/>
    <m/>
    <m/>
    <m/>
    <m/>
    <m/>
    <m/>
    <m/>
    <m/>
    <n v="948.87"/>
    <m/>
    <m/>
    <m/>
    <n v="457"/>
    <m/>
    <n v="0"/>
    <s v="15 de marzo de 2023_x000a_"/>
    <m/>
  </r>
  <r>
    <x v="0"/>
    <s v="Fortalecer las capacidades institucionales"/>
    <x v="0"/>
    <n v="1"/>
    <x v="0"/>
    <x v="0"/>
    <n v="8"/>
    <x v="34"/>
    <x v="18"/>
    <x v="18"/>
    <x v="3"/>
    <x v="18"/>
    <x v="1"/>
    <m/>
    <m/>
    <m/>
    <m/>
    <m/>
    <m/>
    <m/>
    <m/>
    <m/>
    <m/>
    <m/>
    <m/>
    <m/>
    <m/>
    <m/>
    <m/>
    <m/>
    <n v="354.35"/>
    <m/>
    <m/>
    <m/>
    <n v="545"/>
    <m/>
    <n v="0"/>
    <m/>
    <m/>
  </r>
  <r>
    <x v="0"/>
    <s v="Fortalecer las capacidades institucionales"/>
    <x v="0"/>
    <n v="1"/>
    <x v="0"/>
    <x v="0"/>
    <n v="8"/>
    <x v="35"/>
    <x v="19"/>
    <x v="19"/>
    <x v="2"/>
    <x v="19"/>
    <x v="1"/>
    <n v="1472"/>
    <n v="2789.1400000000003"/>
    <n v="1317.14"/>
    <m/>
    <n v="0"/>
    <n v="0"/>
    <n v="0"/>
    <n v="2789.14"/>
    <n v="0"/>
    <n v="0"/>
    <n v="0"/>
    <n v="0"/>
    <n v="0"/>
    <n v="0"/>
    <n v="0"/>
    <n v="0"/>
    <n v="2789.14"/>
    <n v="2789.14"/>
    <n v="0"/>
    <m/>
    <m/>
    <n v="414"/>
    <m/>
    <n v="0"/>
    <s v="03 de marzo de 2023"/>
    <s v="Se requiere dotar de suministros de oficina al personal de la Dirección Distrital de Esmeraldas"/>
  </r>
  <r>
    <x v="0"/>
    <s v="Fortalecer las capacidades institucionales"/>
    <x v="0"/>
    <n v="1"/>
    <x v="0"/>
    <x v="0"/>
    <n v="8"/>
    <x v="36"/>
    <x v="20"/>
    <x v="20"/>
    <x v="2"/>
    <x v="20"/>
    <x v="1"/>
    <n v="3651"/>
    <n v="3431.54"/>
    <m/>
    <n v="219.46"/>
    <n v="0"/>
    <n v="0"/>
    <n v="0"/>
    <n v="3431.54"/>
    <n v="0"/>
    <n v="0"/>
    <n v="0"/>
    <n v="0"/>
    <n v="0"/>
    <n v="0"/>
    <n v="0"/>
    <n v="0"/>
    <n v="3431.54"/>
    <n v="3431.54"/>
    <n v="0"/>
    <m/>
    <m/>
    <n v="456"/>
    <m/>
    <n v="0"/>
    <s v="15 de marzo de 2023"/>
    <s v="Se requiere suministros de aseo para las oficinas de la Dirección Distrital de Esmeraldas"/>
  </r>
  <r>
    <x v="0"/>
    <s v="Fortalecer las capacidades institucionales"/>
    <x v="0"/>
    <n v="1"/>
    <x v="0"/>
    <x v="0"/>
    <n v="8"/>
    <x v="37"/>
    <x v="21"/>
    <x v="21"/>
    <x v="4"/>
    <x v="21"/>
    <x v="1"/>
    <m/>
    <n v="0"/>
    <n v="0"/>
    <m/>
    <n v="0"/>
    <n v="0"/>
    <n v="0"/>
    <n v="0"/>
    <n v="0"/>
    <n v="0"/>
    <n v="0"/>
    <n v="0"/>
    <n v="0"/>
    <n v="0"/>
    <n v="0"/>
    <n v="0"/>
    <n v="0"/>
    <m/>
    <n v="0"/>
    <m/>
    <m/>
    <m/>
    <m/>
    <n v="0"/>
    <m/>
    <s v="Sentencia dictada en el proceso_x000a_09802-2020.00177, en primera_x000a_instancia, se encuentra_x000a_ejecutoriada por el ministerio de_x000a_la ley, conforme el articulo 99_x000a_numeral 3 del código orgánico General de procesos, ACEPTA LA DEMANDA_x000a_Y DISPONE QUE EL MINISTERIO_x000a_DE TRAN"/>
  </r>
  <r>
    <x v="0"/>
    <s v="Fortalecer las capacidades institucionales"/>
    <x v="0"/>
    <n v="1"/>
    <x v="0"/>
    <x v="0"/>
    <n v="8"/>
    <x v="38"/>
    <x v="22"/>
    <x v="22"/>
    <x v="5"/>
    <x v="22"/>
    <x v="1"/>
    <n v="7161"/>
    <n v="5435"/>
    <m/>
    <n v="1726"/>
    <n v="0"/>
    <n v="0"/>
    <n v="0"/>
    <n v="5435"/>
    <n v="0"/>
    <n v="0"/>
    <n v="0"/>
    <n v="0"/>
    <n v="0"/>
    <n v="0"/>
    <n v="0"/>
    <n v="0"/>
    <n v="5435"/>
    <n v="6260"/>
    <n v="-825"/>
    <m/>
    <m/>
    <n v="395"/>
    <m/>
    <n v="-825"/>
    <s v="28 de febrero de 2023"/>
    <m/>
  </r>
  <r>
    <x v="0"/>
    <s v="Fortalecer las capacidades institucionales"/>
    <x v="0"/>
    <n v="1"/>
    <x v="0"/>
    <x v="0"/>
    <n v="8"/>
    <x v="39"/>
    <x v="23"/>
    <x v="23"/>
    <x v="5"/>
    <x v="23"/>
    <x v="1"/>
    <n v="21285"/>
    <n v="0"/>
    <m/>
    <n v="21285"/>
    <m/>
    <m/>
    <m/>
    <m/>
    <n v="0"/>
    <n v="0"/>
    <n v="0"/>
    <n v="0"/>
    <n v="0"/>
    <n v="0"/>
    <n v="0"/>
    <n v="0"/>
    <n v="0"/>
    <m/>
    <n v="0"/>
    <m/>
    <m/>
    <m/>
    <m/>
    <n v="0"/>
    <m/>
    <m/>
  </r>
  <r>
    <x v="0"/>
    <s v="Fortalecer las capacidades institucionales"/>
    <x v="0"/>
    <n v="1"/>
    <x v="0"/>
    <x v="0"/>
    <n v="8"/>
    <x v="40"/>
    <x v="24"/>
    <x v="24"/>
    <x v="5"/>
    <x v="24"/>
    <x v="1"/>
    <n v="1164"/>
    <n v="0"/>
    <m/>
    <n v="1164"/>
    <n v="0"/>
    <n v="0"/>
    <n v="0"/>
    <n v="0"/>
    <n v="0"/>
    <n v="0"/>
    <n v="0"/>
    <n v="0"/>
    <n v="0"/>
    <n v="0"/>
    <n v="0"/>
    <n v="0"/>
    <n v="0"/>
    <m/>
    <n v="0"/>
    <m/>
    <m/>
    <m/>
    <m/>
    <n v="0"/>
    <m/>
    <m/>
  </r>
  <r>
    <x v="0"/>
    <s v="Fortalecer las capacidades institucionales"/>
    <x v="0"/>
    <n v="1"/>
    <x v="0"/>
    <x v="0"/>
    <n v="8"/>
    <x v="41"/>
    <x v="25"/>
    <x v="25"/>
    <x v="6"/>
    <x v="25"/>
    <x v="1"/>
    <n v="10858.45"/>
    <n v="4847.2300000000005"/>
    <m/>
    <n v="6011.22"/>
    <n v="0"/>
    <n v="0"/>
    <n v="0"/>
    <n v="4847.2299999999996"/>
    <n v="0"/>
    <n v="0"/>
    <n v="0"/>
    <n v="0"/>
    <n v="0"/>
    <n v="0"/>
    <n v="0"/>
    <n v="0"/>
    <n v="4847.2299999999996"/>
    <n v="4800.3799999999992"/>
    <n v="46.850000000001273"/>
    <m/>
    <m/>
    <n v="337"/>
    <m/>
    <n v="46.850000000001273"/>
    <s v="13 de febrero de 2023"/>
    <m/>
  </r>
  <r>
    <x v="0"/>
    <s v="Fortalecer las capacidades institucionales"/>
    <x v="0"/>
    <n v="1"/>
    <x v="0"/>
    <x v="1"/>
    <n v="10"/>
    <x v="42"/>
    <x v="26"/>
    <x v="0"/>
    <x v="0"/>
    <x v="0"/>
    <x v="0"/>
    <n v="320832"/>
    <n v="299413.65999999997"/>
    <m/>
    <n v="21418.34"/>
    <n v="24368"/>
    <n v="0"/>
    <n v="27504.57"/>
    <n v="27504.57"/>
    <n v="27504.57"/>
    <n v="27504.57"/>
    <n v="27504.57"/>
    <n v="27504.57"/>
    <n v="27504.57"/>
    <n v="27504.57"/>
    <n v="27504.57"/>
    <n v="27504.53"/>
    <n v="299413.66000000003"/>
    <m/>
    <n v="299413.65999999997"/>
    <m/>
    <m/>
    <m/>
    <m/>
    <n v="299413.65999999997"/>
    <m/>
    <s v="Pago de Remuneraciones "/>
  </r>
  <r>
    <x v="0"/>
    <s v="Fortalecer las capacidades institucionales"/>
    <x v="0"/>
    <n v="1"/>
    <x v="0"/>
    <x v="1"/>
    <n v="10"/>
    <x v="43"/>
    <x v="27"/>
    <x v="5"/>
    <x v="7"/>
    <x v="5"/>
    <x v="0"/>
    <n v="229752"/>
    <n v="222948"/>
    <m/>
    <n v="6804"/>
    <n v="18579"/>
    <n v="0"/>
    <n v="20436.900000000001"/>
    <n v="20436.900000000001"/>
    <n v="20436.900000000001"/>
    <n v="20436.900000000001"/>
    <n v="20436.900000000001"/>
    <n v="20436.900000000001"/>
    <n v="20436.900000000001"/>
    <n v="20436.900000000001"/>
    <n v="20436.900000000001"/>
    <n v="20436.900000000001"/>
    <n v="222947.99999999997"/>
    <m/>
    <n v="222948"/>
    <m/>
    <m/>
    <m/>
    <m/>
    <n v="222948"/>
    <m/>
    <s v="Pago de Remuneraciones "/>
  </r>
  <r>
    <x v="0"/>
    <s v="Fortalecer las capacidades institucionales"/>
    <x v="0"/>
    <n v="1"/>
    <x v="0"/>
    <x v="1"/>
    <n v="10"/>
    <x v="44"/>
    <x v="28"/>
    <x v="1"/>
    <x v="7"/>
    <x v="1"/>
    <x v="0"/>
    <n v="45882"/>
    <n v="45315"/>
    <m/>
    <n v="567"/>
    <n v="706"/>
    <n v="0"/>
    <n v="4460.8999999999996"/>
    <n v="4460.8999999999996"/>
    <n v="4460.8999999999996"/>
    <n v="4460.8999999999996"/>
    <n v="4460.8999999999996"/>
    <n v="4460.8999999999996"/>
    <n v="4460.8999999999996"/>
    <n v="4460.8999999999996"/>
    <n v="4460.8999999999996"/>
    <n v="4460.8999999999996"/>
    <n v="45315.000000000007"/>
    <m/>
    <n v="45315"/>
    <m/>
    <m/>
    <m/>
    <m/>
    <n v="45315"/>
    <m/>
    <s v="Pago de Remuneraciones "/>
  </r>
  <r>
    <x v="0"/>
    <s v="Fortalecer las capacidades institucionales"/>
    <x v="0"/>
    <n v="1"/>
    <x v="0"/>
    <x v="1"/>
    <n v="10"/>
    <x v="45"/>
    <x v="29"/>
    <x v="1"/>
    <x v="7"/>
    <x v="1"/>
    <x v="1"/>
    <n v="675"/>
    <n v="675"/>
    <m/>
    <m/>
    <n v="0"/>
    <n v="0"/>
    <n v="0"/>
    <n v="0"/>
    <n v="0"/>
    <n v="0"/>
    <n v="0"/>
    <n v="0"/>
    <n v="0"/>
    <n v="0"/>
    <n v="0"/>
    <n v="675"/>
    <n v="675"/>
    <m/>
    <n v="675"/>
    <m/>
    <m/>
    <m/>
    <m/>
    <n v="675"/>
    <m/>
    <s v="Pago de Remuneraciones "/>
  </r>
  <r>
    <x v="0"/>
    <s v="Fortalecer las capacidades institucionales"/>
    <x v="0"/>
    <n v="1"/>
    <x v="0"/>
    <x v="1"/>
    <n v="10"/>
    <x v="46"/>
    <x v="30"/>
    <x v="2"/>
    <x v="0"/>
    <x v="2"/>
    <x v="0"/>
    <n v="22525"/>
    <n v="22975"/>
    <n v="450"/>
    <m/>
    <n v="300"/>
    <n v="0"/>
    <n v="2267.5"/>
    <n v="2267.5"/>
    <n v="2267.5"/>
    <n v="2267.5"/>
    <n v="2267.5"/>
    <n v="2267.5"/>
    <n v="2267.5"/>
    <n v="2267.5"/>
    <n v="2267.5"/>
    <n v="2267.5"/>
    <n v="22975"/>
    <m/>
    <n v="22975"/>
    <m/>
    <m/>
    <m/>
    <m/>
    <n v="22975"/>
    <m/>
    <s v="Pago de Remuneraciones "/>
  </r>
  <r>
    <x v="0"/>
    <s v="Fortalecer las capacidades institucionales"/>
    <x v="0"/>
    <n v="1"/>
    <x v="0"/>
    <x v="1"/>
    <n v="10"/>
    <x v="47"/>
    <x v="31"/>
    <x v="2"/>
    <x v="7"/>
    <x v="2"/>
    <x v="1"/>
    <n v="425"/>
    <n v="425"/>
    <m/>
    <m/>
    <n v="0"/>
    <n v="0"/>
    <n v="0"/>
    <n v="0"/>
    <n v="0"/>
    <n v="0"/>
    <n v="0"/>
    <n v="425"/>
    <n v="0"/>
    <n v="0"/>
    <n v="0"/>
    <n v="0"/>
    <n v="425"/>
    <m/>
    <n v="425"/>
    <m/>
    <m/>
    <m/>
    <m/>
    <n v="425"/>
    <m/>
    <s v="Pago de Remuneraciones "/>
  </r>
  <r>
    <x v="0"/>
    <s v="Fortalecer las capacidades institucionales"/>
    <x v="0"/>
    <n v="1"/>
    <x v="0"/>
    <x v="1"/>
    <n v="10"/>
    <x v="48"/>
    <x v="32"/>
    <x v="6"/>
    <x v="7"/>
    <x v="6"/>
    <x v="0"/>
    <n v="3402"/>
    <n v="3276"/>
    <m/>
    <n v="126"/>
    <n v="0"/>
    <n v="281"/>
    <n v="299.5"/>
    <n v="299.5"/>
    <n v="299.5"/>
    <n v="299.5"/>
    <n v="299.5"/>
    <n v="299.5"/>
    <n v="299.5"/>
    <n v="299.5"/>
    <n v="299.5"/>
    <n v="299.5"/>
    <n v="3276"/>
    <m/>
    <n v="3276"/>
    <m/>
    <m/>
    <m/>
    <m/>
    <n v="3276"/>
    <m/>
    <s v="Pago de Remuneraciones "/>
  </r>
  <r>
    <x v="0"/>
    <s v="Fortalecer las capacidades institucionales"/>
    <x v="0"/>
    <n v="1"/>
    <x v="0"/>
    <x v="1"/>
    <n v="10"/>
    <x v="49"/>
    <x v="33"/>
    <x v="7"/>
    <x v="7"/>
    <x v="7"/>
    <x v="0"/>
    <n v="26968"/>
    <n v="25960"/>
    <m/>
    <n v="1008"/>
    <n v="0"/>
    <n v="2248"/>
    <n v="2371.1999999999998"/>
    <n v="2371.1999999999998"/>
    <n v="2371.1999999999998"/>
    <n v="2371.1999999999998"/>
    <n v="2371.1999999999998"/>
    <n v="2371.1999999999998"/>
    <n v="2371.1999999999998"/>
    <n v="2371.1999999999998"/>
    <n v="2371.1999999999998"/>
    <n v="2371.1999999999998"/>
    <n v="25960.000000000004"/>
    <m/>
    <n v="25960"/>
    <m/>
    <m/>
    <m/>
    <m/>
    <n v="25960"/>
    <m/>
    <s v="Pago de Remuneraciones "/>
  </r>
  <r>
    <x v="0"/>
    <s v="Fortalecer las capacidades institucionales"/>
    <x v="0"/>
    <n v="1"/>
    <x v="0"/>
    <x v="1"/>
    <n v="10"/>
    <x v="50"/>
    <x v="34"/>
    <x v="8"/>
    <x v="0"/>
    <x v="8"/>
    <x v="0"/>
    <n v="1920"/>
    <n v="1818"/>
    <m/>
    <n v="102"/>
    <n v="0"/>
    <n v="153"/>
    <n v="166.5"/>
    <n v="166.5"/>
    <n v="166.5"/>
    <n v="166.5"/>
    <n v="166.5"/>
    <n v="166.5"/>
    <n v="166.5"/>
    <n v="166.5"/>
    <n v="166.5"/>
    <n v="166.5"/>
    <n v="1818"/>
    <m/>
    <n v="1818"/>
    <m/>
    <m/>
    <m/>
    <m/>
    <n v="1818"/>
    <m/>
    <s v="Pago de Remuneraciones "/>
  </r>
  <r>
    <x v="0"/>
    <s v="Fortalecer las capacidades institucionales"/>
    <x v="0"/>
    <n v="1"/>
    <x v="0"/>
    <x v="1"/>
    <n v="10"/>
    <x v="51"/>
    <x v="35"/>
    <x v="9"/>
    <x v="0"/>
    <x v="9"/>
    <x v="0"/>
    <n v="4388"/>
    <n v="4234.88"/>
    <m/>
    <n v="153.12"/>
    <n v="0"/>
    <n v="536.28"/>
    <n v="369.86"/>
    <n v="369.86"/>
    <n v="369.86"/>
    <n v="369.86"/>
    <n v="369.86"/>
    <n v="369.86"/>
    <n v="369.86"/>
    <n v="369.86"/>
    <n v="369.86"/>
    <n v="369.86"/>
    <n v="4234.880000000001"/>
    <m/>
    <n v="4234.88"/>
    <m/>
    <m/>
    <m/>
    <m/>
    <n v="4234.88"/>
    <m/>
    <s v="Pago de Remuneraciones "/>
  </r>
  <r>
    <x v="0"/>
    <s v="Fortalecer las capacidades institucionales"/>
    <x v="0"/>
    <n v="1"/>
    <x v="0"/>
    <x v="1"/>
    <n v="10"/>
    <x v="52"/>
    <x v="36"/>
    <x v="26"/>
    <x v="7"/>
    <x v="26"/>
    <x v="1"/>
    <n v="8100"/>
    <n v="8100"/>
    <m/>
    <m/>
    <n v="675"/>
    <n v="675"/>
    <n v="675"/>
    <n v="675"/>
    <n v="675"/>
    <n v="675"/>
    <n v="675"/>
    <n v="675"/>
    <n v="675"/>
    <n v="675"/>
    <n v="675"/>
    <n v="675"/>
    <n v="8100"/>
    <m/>
    <n v="8100"/>
    <m/>
    <m/>
    <m/>
    <m/>
    <n v="8100"/>
    <m/>
    <s v="Pago de Remuneraciones "/>
  </r>
  <r>
    <x v="0"/>
    <s v="Fortalecer las capacidades institucionales"/>
    <x v="0"/>
    <n v="1"/>
    <x v="0"/>
    <x v="1"/>
    <n v="10"/>
    <x v="53"/>
    <x v="37"/>
    <x v="3"/>
    <x v="7"/>
    <x v="3"/>
    <x v="0"/>
    <n v="58876"/>
    <n v="58049.31"/>
    <m/>
    <n v="826.69"/>
    <n v="4609.01"/>
    <n v="123.71"/>
    <n v="5331.66"/>
    <n v="5331.66"/>
    <n v="5331.66"/>
    <n v="5331.66"/>
    <n v="5331.66"/>
    <n v="5331.66"/>
    <n v="5331.66"/>
    <n v="5331.66"/>
    <n v="5331.66"/>
    <n v="5331.65"/>
    <n v="58049.310000000005"/>
    <m/>
    <n v="58049.31"/>
    <m/>
    <m/>
    <m/>
    <m/>
    <n v="58049.31"/>
    <m/>
    <s v="Pago de Remuneraciones "/>
  </r>
  <r>
    <x v="3"/>
    <s v="Fortalecer las capacidades institucionales"/>
    <x v="1"/>
    <n v="1"/>
    <x v="0"/>
    <x v="1"/>
    <n v="10"/>
    <x v="54"/>
    <x v="38"/>
    <x v="27"/>
    <x v="7"/>
    <x v="27"/>
    <x v="0"/>
    <n v="0"/>
    <n v="2521.27"/>
    <n v="2521.27"/>
    <n v="0"/>
    <n v="0"/>
    <m/>
    <m/>
    <n v="2521.27"/>
    <m/>
    <m/>
    <m/>
    <m/>
    <m/>
    <m/>
    <m/>
    <m/>
    <n v="2521.27"/>
    <m/>
    <n v="2521.27"/>
    <m/>
    <m/>
    <m/>
    <m/>
    <n v="2521.27"/>
    <m/>
    <m/>
  </r>
  <r>
    <x v="3"/>
    <s v="Fortalecer las capacidades institucionales"/>
    <x v="1"/>
    <n v="1"/>
    <x v="0"/>
    <x v="1"/>
    <n v="10"/>
    <x v="55"/>
    <x v="38"/>
    <x v="28"/>
    <x v="8"/>
    <x v="28"/>
    <x v="0"/>
    <n v="0"/>
    <n v="2390.4899999999998"/>
    <n v="2390.4899999999998"/>
    <n v="0"/>
    <n v="0"/>
    <n v="0"/>
    <m/>
    <n v="2390.4899999999998"/>
    <m/>
    <m/>
    <m/>
    <m/>
    <m/>
    <m/>
    <m/>
    <m/>
    <n v="2390.4899999999998"/>
    <m/>
    <n v="2390.4899999999998"/>
    <m/>
    <m/>
    <m/>
    <m/>
    <n v="2390.4899999999998"/>
    <m/>
    <m/>
  </r>
  <r>
    <x v="0"/>
    <s v="Fortalecer las capacidades institucionales"/>
    <x v="0"/>
    <n v="1"/>
    <x v="0"/>
    <x v="1"/>
    <n v="10"/>
    <x v="54"/>
    <x v="39"/>
    <x v="3"/>
    <x v="7"/>
    <x v="3"/>
    <x v="1"/>
    <n v="782"/>
    <n v="782"/>
    <m/>
    <m/>
    <n v="65.166666666666671"/>
    <n v="65.166666666666671"/>
    <n v="65.166666666666671"/>
    <n v="65.166666666666671"/>
    <n v="65.166666666666671"/>
    <n v="65.166666666666671"/>
    <n v="65.166666666666671"/>
    <n v="65.166666666666671"/>
    <n v="65.166666666666671"/>
    <n v="65.166666666666671"/>
    <n v="65.166666666666671"/>
    <n v="65.166666666666671"/>
    <n v="781.99999999999989"/>
    <m/>
    <n v="782"/>
    <m/>
    <m/>
    <m/>
    <m/>
    <n v="782"/>
    <m/>
    <s v="Pago de Remuneraciones "/>
  </r>
  <r>
    <x v="0"/>
    <s v="Fortalecer las capacidades institucionales"/>
    <x v="0"/>
    <n v="1"/>
    <x v="0"/>
    <x v="1"/>
    <n v="10"/>
    <x v="55"/>
    <x v="40"/>
    <x v="4"/>
    <x v="0"/>
    <x v="4"/>
    <x v="0"/>
    <n v="47382"/>
    <n v="46815.23"/>
    <m/>
    <n v="566.77"/>
    <n v="0"/>
    <n v="3577.53"/>
    <n v="4323.7700000000004"/>
    <n v="4323.7700000000004"/>
    <n v="4323.7700000000004"/>
    <n v="4323.7700000000004"/>
    <n v="4323.7700000000004"/>
    <n v="4323.7700000000004"/>
    <n v="4323.7700000000004"/>
    <n v="4323.7700000000004"/>
    <n v="4323.7700000000004"/>
    <n v="4323.7700000000004"/>
    <n v="46815.23000000001"/>
    <m/>
    <n v="46815.23"/>
    <m/>
    <m/>
    <m/>
    <m/>
    <n v="46815.23"/>
    <m/>
    <s v="Pago de Remuneraciones "/>
  </r>
  <r>
    <x v="0"/>
    <s v="Fortalecer las capacidades institucionales"/>
    <x v="0"/>
    <n v="1"/>
    <x v="0"/>
    <x v="1"/>
    <n v="10"/>
    <x v="56"/>
    <x v="41"/>
    <x v="4"/>
    <x v="7"/>
    <x v="4"/>
    <x v="1"/>
    <n v="675"/>
    <n v="675"/>
    <m/>
    <m/>
    <n v="0"/>
    <n v="56.25"/>
    <n v="56.25"/>
    <n v="56.25"/>
    <n v="56.25"/>
    <n v="56.25"/>
    <n v="56.25"/>
    <n v="56.25"/>
    <n v="56.25"/>
    <n v="56.25"/>
    <n v="56.25"/>
    <n v="112.5"/>
    <n v="675"/>
    <m/>
    <n v="675"/>
    <m/>
    <m/>
    <m/>
    <m/>
    <n v="675"/>
    <m/>
    <s v="Pago de Remuneraciones "/>
  </r>
  <r>
    <x v="0"/>
    <s v="Fortalecer las capacidades institucionales"/>
    <x v="0"/>
    <n v="1"/>
    <x v="0"/>
    <x v="1"/>
    <n v="10"/>
    <x v="57"/>
    <x v="42"/>
    <x v="11"/>
    <x v="5"/>
    <x v="11"/>
    <x v="1"/>
    <n v="639"/>
    <n v="639"/>
    <m/>
    <m/>
    <n v="53.25"/>
    <n v="53.25"/>
    <n v="53.25"/>
    <n v="53.25"/>
    <n v="53.25"/>
    <n v="53.25"/>
    <n v="53.25"/>
    <n v="53.25"/>
    <n v="53.25"/>
    <n v="53.25"/>
    <n v="53.25"/>
    <n v="53.25"/>
    <n v="639"/>
    <n v="639"/>
    <n v="0"/>
    <m/>
    <m/>
    <n v="228"/>
    <m/>
    <n v="0"/>
    <s v="30 de enero de 2023"/>
    <s v="Pago de Servicios Básicos "/>
  </r>
  <r>
    <x v="0"/>
    <s v="Fortalecer las capacidades institucionales"/>
    <x v="0"/>
    <n v="1"/>
    <x v="0"/>
    <x v="1"/>
    <n v="10"/>
    <x v="58"/>
    <x v="43"/>
    <x v="12"/>
    <x v="5"/>
    <x v="12"/>
    <x v="0"/>
    <n v="889"/>
    <n v="889"/>
    <m/>
    <m/>
    <n v="380"/>
    <n v="509"/>
    <n v="0"/>
    <n v="0"/>
    <n v="0"/>
    <n v="0"/>
    <n v="0"/>
    <n v="0"/>
    <n v="0"/>
    <n v="0"/>
    <n v="0"/>
    <n v="0"/>
    <n v="889"/>
    <n v="889"/>
    <n v="0"/>
    <m/>
    <m/>
    <n v="230"/>
    <m/>
    <n v="0"/>
    <s v="30 de enero de 2023"/>
    <s v="Pago de Servicios Básicos "/>
  </r>
  <r>
    <x v="0"/>
    <s v="Fortalecer las capacidades institucionales"/>
    <x v="0"/>
    <n v="1"/>
    <x v="0"/>
    <x v="1"/>
    <n v="10"/>
    <x v="59"/>
    <x v="44"/>
    <x v="12"/>
    <x v="5"/>
    <x v="12"/>
    <x v="1"/>
    <n v="3036"/>
    <n v="3036"/>
    <m/>
    <m/>
    <n v="0"/>
    <n v="0"/>
    <n v="350"/>
    <n v="350"/>
    <n v="350"/>
    <n v="350"/>
    <n v="350"/>
    <n v="350"/>
    <n v="350"/>
    <n v="350"/>
    <n v="236"/>
    <n v="0"/>
    <n v="3036"/>
    <n v="3036"/>
    <n v="0"/>
    <m/>
    <m/>
    <n v="232"/>
    <m/>
    <n v="0"/>
    <s v="30 de enero de 2023"/>
    <s v="Pago de Servicios Básicos "/>
  </r>
  <r>
    <x v="0"/>
    <s v="Fortalecer las capacidades institucionales"/>
    <x v="0"/>
    <n v="1"/>
    <x v="0"/>
    <x v="1"/>
    <n v="10"/>
    <x v="60"/>
    <x v="45"/>
    <x v="13"/>
    <x v="5"/>
    <x v="13"/>
    <x v="1"/>
    <n v="330"/>
    <n v="330"/>
    <m/>
    <m/>
    <n v="35"/>
    <n v="35"/>
    <n v="35"/>
    <n v="35"/>
    <n v="35"/>
    <n v="35"/>
    <n v="35"/>
    <n v="35"/>
    <n v="30"/>
    <n v="20"/>
    <n v="0"/>
    <n v="0"/>
    <n v="330"/>
    <n v="330"/>
    <n v="0"/>
    <m/>
    <m/>
    <n v="233"/>
    <m/>
    <n v="0"/>
    <s v="30 de enero de 2023"/>
    <s v="Pago de Servicios Básicos "/>
  </r>
  <r>
    <x v="0"/>
    <s v="Fortalecer las capacidades institucionales"/>
    <x v="0"/>
    <n v="1"/>
    <x v="0"/>
    <x v="1"/>
    <n v="10"/>
    <x v="61"/>
    <x v="46"/>
    <x v="29"/>
    <x v="5"/>
    <x v="29"/>
    <x v="0"/>
    <n v="912"/>
    <n v="912"/>
    <m/>
    <m/>
    <n v="0"/>
    <n v="912"/>
    <n v="0"/>
    <n v="0"/>
    <n v="0"/>
    <n v="0"/>
    <n v="0"/>
    <n v="0"/>
    <n v="0"/>
    <n v="0"/>
    <n v="0"/>
    <n v="0"/>
    <n v="912"/>
    <n v="912"/>
    <n v="0"/>
    <m/>
    <m/>
    <n v="243"/>
    <m/>
    <n v="0"/>
    <s v="30 de enero de 2023"/>
    <s v="Pago de reproducción de planos "/>
  </r>
  <r>
    <x v="0"/>
    <s v="Fortalecer las capacidades institucionales"/>
    <x v="0"/>
    <n v="1"/>
    <x v="0"/>
    <x v="1"/>
    <n v="10"/>
    <x v="62"/>
    <x v="47"/>
    <x v="30"/>
    <x v="5"/>
    <x v="30"/>
    <x v="1"/>
    <n v="8543"/>
    <n v="22925"/>
    <n v="14382"/>
    <m/>
    <n v="22925"/>
    <n v="0"/>
    <n v="0"/>
    <n v="0"/>
    <n v="0"/>
    <n v="0"/>
    <n v="0"/>
    <n v="0"/>
    <n v="0"/>
    <n v="0"/>
    <n v="0"/>
    <n v="0"/>
    <n v="22925"/>
    <n v="22925"/>
    <n v="0"/>
    <m/>
    <m/>
    <n v="248"/>
    <m/>
    <n v="0"/>
    <s v="31 de enero de 2023"/>
    <s v="para el pago del servicio de seguridad y vigilancia "/>
  </r>
  <r>
    <x v="0"/>
    <s v="Fortalecer las capacidades institucionales"/>
    <x v="0"/>
    <n v="1"/>
    <x v="0"/>
    <x v="1"/>
    <n v="10"/>
    <x v="63"/>
    <x v="48"/>
    <x v="16"/>
    <x v="5"/>
    <x v="16"/>
    <x v="1"/>
    <n v="2574"/>
    <n v="1000"/>
    <m/>
    <n v="1574"/>
    <n v="1000"/>
    <n v="0"/>
    <n v="0"/>
    <n v="0"/>
    <n v="0"/>
    <n v="0"/>
    <n v="0"/>
    <n v="0"/>
    <n v="0"/>
    <n v="0"/>
    <n v="0"/>
    <n v="0"/>
    <n v="1000"/>
    <n v="1000"/>
    <n v="0"/>
    <m/>
    <m/>
    <n v="249"/>
    <m/>
    <n v="0"/>
    <s v="31 de enero de 2023"/>
    <s v="Pago de viáticos de personal de Subzonal 1 "/>
  </r>
  <r>
    <x v="0"/>
    <s v="Fortalecer las capacidades institucionales"/>
    <x v="0"/>
    <n v="1"/>
    <x v="0"/>
    <x v="1"/>
    <n v="10"/>
    <x v="64"/>
    <x v="49"/>
    <x v="17"/>
    <x v="5"/>
    <x v="17"/>
    <x v="1"/>
    <n v="12933"/>
    <n v="12933"/>
    <m/>
    <m/>
    <n v="0"/>
    <n v="0"/>
    <n v="0"/>
    <n v="0"/>
    <n v="12933"/>
    <n v="0"/>
    <n v="0"/>
    <n v="0"/>
    <n v="0"/>
    <n v="0"/>
    <n v="0"/>
    <n v="0"/>
    <n v="12933"/>
    <n v="12933"/>
    <n v="0"/>
    <m/>
    <m/>
    <n v="246"/>
    <m/>
    <n v="0"/>
    <s v="30 de enero de 2023"/>
    <s v="Compra de EPP y ropa de Trabajo "/>
  </r>
  <r>
    <x v="0"/>
    <s v="Fortalecer las capacidades institucionales"/>
    <x v="0"/>
    <n v="1"/>
    <x v="0"/>
    <x v="1"/>
    <n v="10"/>
    <x v="65"/>
    <x v="50"/>
    <x v="19"/>
    <x v="5"/>
    <x v="19"/>
    <x v="1"/>
    <n v="3288"/>
    <n v="2000"/>
    <m/>
    <n v="1288"/>
    <n v="0"/>
    <n v="0"/>
    <n v="2000"/>
    <n v="0"/>
    <n v="0"/>
    <n v="0"/>
    <n v="0"/>
    <n v="0"/>
    <n v="0"/>
    <n v="0"/>
    <n v="0"/>
    <n v="0"/>
    <n v="2000"/>
    <n v="2000"/>
    <n v="0"/>
    <m/>
    <m/>
    <n v="245"/>
    <m/>
    <n v="0"/>
    <s v="30 de enero de 2023"/>
    <s v="Gastos Operacionales "/>
  </r>
  <r>
    <x v="0"/>
    <s v="Fortalecer las capacidades institucionales"/>
    <x v="0"/>
    <n v="1"/>
    <x v="0"/>
    <x v="1"/>
    <n v="10"/>
    <x v="66"/>
    <x v="51"/>
    <x v="20"/>
    <x v="5"/>
    <x v="20"/>
    <x v="1"/>
    <n v="1426"/>
    <n v="1426"/>
    <m/>
    <m/>
    <n v="0"/>
    <n v="0"/>
    <n v="1426"/>
    <n v="0"/>
    <n v="0"/>
    <n v="0"/>
    <n v="0"/>
    <n v="0"/>
    <n v="0"/>
    <n v="0"/>
    <n v="0"/>
    <n v="0"/>
    <n v="1426"/>
    <n v="1426"/>
    <n v="0"/>
    <m/>
    <m/>
    <n v="244"/>
    <m/>
    <n v="0"/>
    <s v="30 de enero de 2023"/>
    <s v="Gastos Operacionales "/>
  </r>
  <r>
    <x v="0"/>
    <s v="Fortalecer las capacidades institucionales"/>
    <x v="0"/>
    <n v="1"/>
    <x v="0"/>
    <x v="1"/>
    <n v="10"/>
    <x v="67"/>
    <x v="52"/>
    <x v="31"/>
    <x v="5"/>
    <x v="31"/>
    <x v="1"/>
    <n v="2152"/>
    <n v="2152"/>
    <m/>
    <m/>
    <n v="2152"/>
    <n v="0"/>
    <n v="0"/>
    <n v="0"/>
    <n v="0"/>
    <n v="0"/>
    <n v="0"/>
    <n v="0"/>
    <n v="0"/>
    <n v="0"/>
    <n v="0"/>
    <n v="0"/>
    <n v="2152"/>
    <n v="2152"/>
    <n v="0"/>
    <m/>
    <m/>
    <n v="240"/>
    <m/>
    <n v="0"/>
    <s v="30 de enero de 2023"/>
    <s v="Para Adquisición de Toners "/>
  </r>
  <r>
    <x v="0"/>
    <s v="Fortalecer las capacidades institucionales"/>
    <x v="0"/>
    <n v="1"/>
    <x v="0"/>
    <x v="1"/>
    <n v="10"/>
    <x v="68"/>
    <x v="53"/>
    <x v="18"/>
    <x v="6"/>
    <x v="18"/>
    <x v="1"/>
    <n v="3459.31"/>
    <n v="3459.31"/>
    <m/>
    <m/>
    <n v="0"/>
    <n v="1729.65"/>
    <n v="1729.66"/>
    <n v="0"/>
    <n v="0"/>
    <n v="0"/>
    <n v="0"/>
    <n v="0"/>
    <n v="0"/>
    <n v="0"/>
    <n v="0"/>
    <n v="0"/>
    <n v="3459.3100000000004"/>
    <n v="3459.31"/>
    <n v="0"/>
    <m/>
    <m/>
    <n v="236"/>
    <m/>
    <n v="0"/>
    <s v="30 de enero de 2023"/>
    <s v="Pago de Matriculas y Revisión Vehicular "/>
  </r>
  <r>
    <x v="0"/>
    <s v="Fortalecer las capacidades institucionales"/>
    <x v="0"/>
    <n v="1"/>
    <x v="0"/>
    <x v="1"/>
    <n v="10"/>
    <x v="69"/>
    <x v="54"/>
    <x v="25"/>
    <x v="6"/>
    <x v="25"/>
    <x v="1"/>
    <n v="8386.2000000000007"/>
    <n v="2700.2000000000007"/>
    <m/>
    <n v="5686"/>
    <n v="0"/>
    <n v="2700.2"/>
    <n v="0"/>
    <n v="0"/>
    <n v="0"/>
    <n v="0"/>
    <n v="0"/>
    <n v="0"/>
    <n v="0"/>
    <n v="0"/>
    <n v="0"/>
    <n v="0"/>
    <n v="2700.2"/>
    <n v="2700.2"/>
    <n v="0"/>
    <m/>
    <m/>
    <n v="231"/>
    <m/>
    <n v="0"/>
    <s v="30 de enero de 2023"/>
    <s v="Pago de Pólizas de Vida y Fidelidad "/>
  </r>
  <r>
    <x v="0"/>
    <s v="Fortalecer las capacidades institucionales"/>
    <x v="0"/>
    <n v="1"/>
    <x v="0"/>
    <x v="1"/>
    <n v="10"/>
    <x v="70"/>
    <x v="55"/>
    <x v="10"/>
    <x v="9"/>
    <x v="10"/>
    <x v="0"/>
    <n v="247850"/>
    <n v="247850"/>
    <m/>
    <m/>
    <n v="17238.22"/>
    <n v="17238.22"/>
    <n v="17238.22"/>
    <n v="17238.22"/>
    <n v="17238.22"/>
    <n v="17238.22"/>
    <n v="17238.22"/>
    <n v="40613.32"/>
    <n v="17238.22"/>
    <n v="17238.22"/>
    <n v="17238.22"/>
    <n v="34854.480000000003"/>
    <n v="247850.00000000003"/>
    <n v="247850"/>
    <n v="0"/>
    <m/>
    <m/>
    <n v="229"/>
    <m/>
    <n v="0"/>
    <s v="30 de enero de 2023"/>
    <s v="Pago a Jubilados "/>
  </r>
  <r>
    <x v="0"/>
    <s v="Fortalecer las capacidades institucionales"/>
    <x v="0"/>
    <n v="1"/>
    <x v="0"/>
    <x v="1"/>
    <n v="10"/>
    <x v="71"/>
    <x v="56"/>
    <x v="29"/>
    <x v="5"/>
    <x v="29"/>
    <x v="1"/>
    <n v="1112"/>
    <n v="0"/>
    <m/>
    <n v="1112"/>
    <n v="0"/>
    <n v="0"/>
    <n v="0"/>
    <n v="0"/>
    <n v="0"/>
    <n v="0"/>
    <n v="0"/>
    <n v="0"/>
    <n v="0"/>
    <n v="0"/>
    <n v="0"/>
    <n v="0"/>
    <n v="0"/>
    <m/>
    <n v="0"/>
    <m/>
    <m/>
    <m/>
    <m/>
    <n v="0"/>
    <m/>
    <m/>
  </r>
  <r>
    <x v="0"/>
    <s v="Fortalecer las capacidades institucionales"/>
    <x v="0"/>
    <n v="1"/>
    <x v="0"/>
    <x v="1"/>
    <n v="10"/>
    <x v="72"/>
    <x v="56"/>
    <x v="32"/>
    <x v="5"/>
    <x v="32"/>
    <x v="1"/>
    <n v="4722"/>
    <n v="0"/>
    <m/>
    <n v="4722"/>
    <n v="0"/>
    <n v="0"/>
    <n v="0"/>
    <n v="0"/>
    <n v="0"/>
    <n v="0"/>
    <n v="0"/>
    <n v="0"/>
    <n v="0"/>
    <n v="0"/>
    <n v="0"/>
    <n v="0"/>
    <n v="0"/>
    <m/>
    <n v="0"/>
    <m/>
    <m/>
    <m/>
    <m/>
    <n v="0"/>
    <m/>
    <m/>
  </r>
  <r>
    <x v="0"/>
    <s v="Fortalecer las capacidades institucionales"/>
    <x v="0"/>
    <n v="1"/>
    <x v="0"/>
    <x v="2"/>
    <n v="21"/>
    <x v="73"/>
    <x v="0"/>
    <x v="0"/>
    <x v="0"/>
    <x v="0"/>
    <x v="0"/>
    <n v="59484"/>
    <n v="59484"/>
    <m/>
    <m/>
    <n v="4957"/>
    <n v="4957"/>
    <n v="4957"/>
    <n v="4957"/>
    <n v="4957"/>
    <n v="4957"/>
    <n v="4957"/>
    <n v="4957"/>
    <n v="4957"/>
    <n v="4957"/>
    <n v="4957"/>
    <n v="4957"/>
    <n v="59484"/>
    <m/>
    <n v="59484"/>
    <m/>
    <m/>
    <m/>
    <m/>
    <n v="59484"/>
    <m/>
    <s v="Se realiza programación de acuerdo al distributivo vigente"/>
  </r>
  <r>
    <x v="0"/>
    <s v="Fortalecer las capacidades institucionales"/>
    <x v="0"/>
    <n v="1"/>
    <x v="0"/>
    <x v="2"/>
    <n v="21"/>
    <x v="74"/>
    <x v="5"/>
    <x v="5"/>
    <x v="0"/>
    <x v="5"/>
    <x v="0"/>
    <n v="7152"/>
    <n v="13956"/>
    <n v="6804"/>
    <m/>
    <n v="1163"/>
    <n v="1163"/>
    <n v="1163"/>
    <n v="1163"/>
    <n v="1163"/>
    <n v="1163"/>
    <n v="1163"/>
    <n v="1163"/>
    <n v="1163"/>
    <n v="1163"/>
    <n v="1163"/>
    <n v="1163"/>
    <n v="13956"/>
    <m/>
    <n v="13956"/>
    <m/>
    <m/>
    <m/>
    <m/>
    <n v="13956"/>
    <m/>
    <s v="Existe un déficit debido a un compañero código de trabajo se hizo el traspaso de Imbabura en el mes de diciembre, se debe traspasar los recursos de Imbabura para el 2023"/>
  </r>
  <r>
    <x v="0"/>
    <s v="Fortalecer las capacidades institucionales"/>
    <x v="0"/>
    <n v="1"/>
    <x v="0"/>
    <x v="2"/>
    <n v="21"/>
    <x v="75"/>
    <x v="1"/>
    <x v="1"/>
    <x v="0"/>
    <x v="1"/>
    <x v="0"/>
    <n v="7456"/>
    <n v="8023"/>
    <n v="567"/>
    <m/>
    <n v="90.5"/>
    <n v="90.5"/>
    <n v="784.2"/>
    <n v="784.2"/>
    <n v="784.2"/>
    <n v="784.2"/>
    <n v="784.2"/>
    <n v="784.2"/>
    <n v="784.2"/>
    <n v="784.2"/>
    <n v="784.2"/>
    <n v="784.2"/>
    <n v="8022.9999999999991"/>
    <m/>
    <n v="8023"/>
    <m/>
    <m/>
    <m/>
    <m/>
    <n v="8023"/>
    <m/>
    <s v="Se realiza programación de acuerdo al distributivo vigente"/>
  </r>
  <r>
    <x v="0"/>
    <s v="Fortalecer las capacidades institucionales"/>
    <x v="0"/>
    <n v="1"/>
    <x v="0"/>
    <x v="2"/>
    <n v="21"/>
    <x v="76"/>
    <x v="2"/>
    <x v="2"/>
    <x v="0"/>
    <x v="2"/>
    <x v="0"/>
    <n v="3400"/>
    <n v="4050"/>
    <n v="650"/>
    <m/>
    <n v="37.5"/>
    <n v="37.5"/>
    <n v="397.5"/>
    <n v="397.5"/>
    <n v="397.5"/>
    <n v="397.5"/>
    <n v="397.5"/>
    <n v="397.5"/>
    <n v="397.5"/>
    <n v="397.5"/>
    <n v="397.5"/>
    <n v="397.5"/>
    <n v="4050"/>
    <m/>
    <n v="4050"/>
    <m/>
    <m/>
    <m/>
    <m/>
    <n v="4050"/>
    <m/>
    <s v="Se realiza programación de acuerdo al distributivo vigente"/>
  </r>
  <r>
    <x v="0"/>
    <s v="Fortalecer las capacidades institucionales"/>
    <x v="0"/>
    <n v="1"/>
    <x v="0"/>
    <x v="2"/>
    <n v="21"/>
    <x v="77"/>
    <x v="6"/>
    <x v="6"/>
    <x v="0"/>
    <x v="6"/>
    <x v="0"/>
    <n v="132"/>
    <n v="258"/>
    <n v="126"/>
    <m/>
    <n v="0"/>
    <n v="0"/>
    <n v="25.8"/>
    <n v="25.8"/>
    <n v="25.8"/>
    <n v="25.8"/>
    <n v="25.8"/>
    <n v="25.8"/>
    <n v="25.8"/>
    <n v="25.8"/>
    <n v="25.8"/>
    <n v="25.8"/>
    <n v="258.00000000000006"/>
    <m/>
    <n v="258"/>
    <m/>
    <m/>
    <m/>
    <m/>
    <n v="258"/>
    <m/>
    <s v="Existe un déficit debido a un compañero código de trabajo se hizo el traspaso de Imbabura en el mes de diciembre, se debe traspasar los recursos de Imbabura para el 2023"/>
  </r>
  <r>
    <x v="0"/>
    <s v="Fortalecer las capacidades institucionales"/>
    <x v="0"/>
    <n v="1"/>
    <x v="0"/>
    <x v="2"/>
    <n v="21"/>
    <x v="78"/>
    <x v="7"/>
    <x v="7"/>
    <x v="0"/>
    <x v="7"/>
    <x v="0"/>
    <n v="1213"/>
    <n v="2221"/>
    <n v="1008"/>
    <m/>
    <n v="0"/>
    <n v="156"/>
    <n v="206.5"/>
    <n v="206.5"/>
    <n v="206.5"/>
    <n v="206.5"/>
    <n v="206.5"/>
    <n v="206.5"/>
    <n v="206.5"/>
    <n v="206.5"/>
    <n v="206.5"/>
    <n v="206.5"/>
    <n v="2221"/>
    <m/>
    <n v="2221"/>
    <m/>
    <m/>
    <m/>
    <m/>
    <n v="2221"/>
    <m/>
    <s v="Existe un déficit debido a un compañero código de trabajo se hizo el traspaso de Imbabura en el mes de diciembre, se debe traspasar los recursos de Imbabura para el 2023"/>
  </r>
  <r>
    <x v="0"/>
    <s v="Fortalecer las capacidades institucionales"/>
    <x v="0"/>
    <n v="1"/>
    <x v="0"/>
    <x v="2"/>
    <n v="21"/>
    <x v="79"/>
    <x v="8"/>
    <x v="8"/>
    <x v="0"/>
    <x v="8"/>
    <x v="0"/>
    <n v="108"/>
    <n v="210"/>
    <n v="102"/>
    <m/>
    <n v="0"/>
    <n v="12.75"/>
    <n v="19.73"/>
    <n v="19.73"/>
    <n v="19.73"/>
    <n v="19.73"/>
    <n v="19.73"/>
    <n v="19.73"/>
    <n v="19.73"/>
    <n v="19.73"/>
    <n v="19.73"/>
    <n v="19.68"/>
    <n v="210"/>
    <m/>
    <n v="210"/>
    <m/>
    <m/>
    <m/>
    <m/>
    <n v="210"/>
    <m/>
    <s v="Existe un déficit debido a un compañero código de trabajo se hizo el traspaso de Imbabura en el mes de diciembre, se debe traspasar los recursos de Imbabura para el 2023"/>
  </r>
  <r>
    <x v="0"/>
    <s v="Fortalecer las capacidades institucionales"/>
    <x v="0"/>
    <n v="1"/>
    <x v="0"/>
    <x v="2"/>
    <n v="21"/>
    <x v="80"/>
    <x v="9"/>
    <x v="9"/>
    <x v="0"/>
    <x v="9"/>
    <x v="0"/>
    <n v="177"/>
    <n v="330.12"/>
    <n v="153.12"/>
    <m/>
    <n v="0"/>
    <n v="23.26"/>
    <n v="30.69"/>
    <n v="30.69"/>
    <n v="30.69"/>
    <n v="30.69"/>
    <n v="30.69"/>
    <n v="30.69"/>
    <n v="30.69"/>
    <n v="30.69"/>
    <n v="30.69"/>
    <n v="30.650000000000002"/>
    <n v="330.12"/>
    <m/>
    <n v="330.12"/>
    <m/>
    <m/>
    <m/>
    <m/>
    <n v="330.12"/>
    <m/>
    <s v="Existe un déficit debido a un compañero código de trabajo se hizo el traspaso de Imbabura en el mes de diciembre, se debe traspasar los recursos de Imbabura para el 2023"/>
  </r>
  <r>
    <x v="0"/>
    <s v="Fortalecer las capacidades institucionales"/>
    <x v="0"/>
    <n v="1"/>
    <x v="0"/>
    <x v="2"/>
    <n v="21"/>
    <x v="81"/>
    <x v="57"/>
    <x v="26"/>
    <x v="0"/>
    <x v="26"/>
    <x v="0"/>
    <n v="22836"/>
    <n v="22361"/>
    <m/>
    <n v="475"/>
    <n v="1086"/>
    <n v="1903"/>
    <n v="1937.2"/>
    <n v="1937.2"/>
    <n v="1937.2"/>
    <n v="1937.2"/>
    <n v="1937.2"/>
    <n v="1937.2"/>
    <n v="1937.2"/>
    <n v="1937.2"/>
    <n v="1937.2"/>
    <n v="1937.2"/>
    <n v="22361.000000000004"/>
    <m/>
    <n v="22361"/>
    <m/>
    <m/>
    <m/>
    <m/>
    <n v="22361"/>
    <m/>
    <s v="Se realiza programación de acuerdo al distributivo vigente"/>
  </r>
  <r>
    <x v="0"/>
    <s v="Fortalecer las capacidades institucionales"/>
    <x v="0"/>
    <n v="1"/>
    <x v="0"/>
    <x v="2"/>
    <n v="21"/>
    <x v="82"/>
    <x v="3"/>
    <x v="3"/>
    <x v="0"/>
    <x v="3"/>
    <x v="0"/>
    <n v="8813"/>
    <n v="9639.69"/>
    <n v="826.69"/>
    <m/>
    <n v="724.48"/>
    <n v="803.33"/>
    <n v="811.19"/>
    <n v="811.19"/>
    <n v="811.19"/>
    <n v="811.19"/>
    <n v="811.19"/>
    <n v="811.19"/>
    <n v="811.19"/>
    <n v="811.19"/>
    <n v="811.19"/>
    <n v="811.17000000000007"/>
    <n v="9639.6900000000023"/>
    <m/>
    <n v="9639.69"/>
    <m/>
    <m/>
    <m/>
    <m/>
    <n v="9639.69"/>
    <m/>
    <s v="Se realiza programación de acuerdo al distributivo vigente"/>
  </r>
  <r>
    <x v="0"/>
    <s v="Fortalecer las capacidades institucionales"/>
    <x v="0"/>
    <n v="1"/>
    <x v="0"/>
    <x v="2"/>
    <n v="21"/>
    <x v="83"/>
    <x v="58"/>
    <x v="4"/>
    <x v="0"/>
    <x v="4"/>
    <x v="0"/>
    <n v="7457"/>
    <n v="8023.77"/>
    <n v="566.77"/>
    <m/>
    <n v="0"/>
    <n v="600.27"/>
    <n v="742.35"/>
    <n v="742.35"/>
    <n v="742.35"/>
    <n v="742.35"/>
    <n v="742.35"/>
    <n v="742.35"/>
    <n v="742.35"/>
    <n v="742.35"/>
    <n v="742.35"/>
    <n v="742.35"/>
    <n v="8023.7700000000013"/>
    <m/>
    <n v="8023.77"/>
    <m/>
    <m/>
    <m/>
    <m/>
    <n v="8023.77"/>
    <m/>
    <s v="Se realiza programación de acuerdo al distributivo vigente"/>
  </r>
  <r>
    <x v="1"/>
    <s v="Fortalecer las capacidades institucionales"/>
    <x v="0"/>
    <n v="1"/>
    <x v="0"/>
    <x v="2"/>
    <n v="21"/>
    <x v="84"/>
    <x v="5"/>
    <x v="5"/>
    <x v="0"/>
    <x v="5"/>
    <x v="0"/>
    <n v="80568"/>
    <n v="80568"/>
    <m/>
    <m/>
    <n v="6714"/>
    <n v="6714"/>
    <n v="6714"/>
    <n v="6714"/>
    <n v="6714"/>
    <n v="6714"/>
    <n v="6714"/>
    <n v="6714"/>
    <n v="6714"/>
    <n v="6714"/>
    <n v="6714"/>
    <n v="6714"/>
    <n v="80568"/>
    <m/>
    <n v="80568"/>
    <m/>
    <m/>
    <m/>
    <m/>
    <n v="80568"/>
    <m/>
    <s v="Se realiza programación de acuerdo al distributivo vigente"/>
  </r>
  <r>
    <x v="1"/>
    <s v="Fortalecer las capacidades institucionales"/>
    <x v="0"/>
    <n v="1"/>
    <x v="0"/>
    <x v="2"/>
    <n v="21"/>
    <x v="85"/>
    <x v="1"/>
    <x v="1"/>
    <x v="0"/>
    <x v="1"/>
    <x v="0"/>
    <n v="6714"/>
    <n v="6714"/>
    <m/>
    <m/>
    <n v="0"/>
    <n v="0"/>
    <n v="0"/>
    <n v="0"/>
    <n v="0"/>
    <n v="0"/>
    <n v="0"/>
    <n v="0"/>
    <n v="0"/>
    <n v="0"/>
    <n v="0"/>
    <n v="6714"/>
    <n v="6714"/>
    <m/>
    <n v="6714"/>
    <m/>
    <m/>
    <m/>
    <m/>
    <n v="6714"/>
    <m/>
    <s v="Se realiza programación de acuerdo al distributivo vigente"/>
  </r>
  <r>
    <x v="1"/>
    <s v="Fortalecer las capacidades institucionales"/>
    <x v="0"/>
    <n v="1"/>
    <x v="0"/>
    <x v="2"/>
    <n v="21"/>
    <x v="86"/>
    <x v="2"/>
    <x v="2"/>
    <x v="0"/>
    <x v="2"/>
    <x v="0"/>
    <n v="4250"/>
    <n v="4500"/>
    <n v="250"/>
    <m/>
    <n v="0"/>
    <n v="0"/>
    <n v="450"/>
    <n v="450"/>
    <n v="450"/>
    <n v="450"/>
    <n v="450"/>
    <n v="450"/>
    <n v="450"/>
    <n v="450"/>
    <n v="450"/>
    <n v="450"/>
    <n v="4500"/>
    <m/>
    <n v="4500"/>
    <m/>
    <m/>
    <m/>
    <m/>
    <n v="4500"/>
    <m/>
    <s v="Se realiza programación de acuerdo al distributivo vigente"/>
  </r>
  <r>
    <x v="1"/>
    <s v="Fortalecer las capacidades institucionales"/>
    <x v="0"/>
    <n v="1"/>
    <x v="0"/>
    <x v="2"/>
    <n v="21"/>
    <x v="87"/>
    <x v="6"/>
    <x v="6"/>
    <x v="0"/>
    <x v="6"/>
    <x v="0"/>
    <n v="1276"/>
    <n v="1276"/>
    <m/>
    <m/>
    <n v="106.33"/>
    <n v="106.33"/>
    <n v="106.33"/>
    <n v="106.33"/>
    <n v="106.33"/>
    <n v="106.33"/>
    <n v="106.33"/>
    <n v="106.33"/>
    <n v="106.33"/>
    <n v="106.33"/>
    <n v="106.33"/>
    <n v="106.37"/>
    <n v="1276"/>
    <m/>
    <n v="1276"/>
    <m/>
    <m/>
    <m/>
    <m/>
    <n v="1276"/>
    <m/>
    <s v="Se realiza programación de acuerdo al distributivo vigente"/>
  </r>
  <r>
    <x v="1"/>
    <s v="Fortalecer las capacidades institucionales"/>
    <x v="0"/>
    <n v="1"/>
    <x v="0"/>
    <x v="2"/>
    <n v="21"/>
    <x v="88"/>
    <x v="7"/>
    <x v="7"/>
    <x v="0"/>
    <x v="7"/>
    <x v="0"/>
    <n v="9867"/>
    <n v="9867"/>
    <m/>
    <m/>
    <n v="822.25"/>
    <n v="822.25"/>
    <n v="822.25"/>
    <n v="822.25"/>
    <n v="822.25"/>
    <n v="822.25"/>
    <n v="822.25"/>
    <n v="822.25"/>
    <n v="822.25"/>
    <n v="822.25"/>
    <n v="822.25"/>
    <n v="822.25"/>
    <n v="9867"/>
    <m/>
    <n v="9867"/>
    <m/>
    <m/>
    <m/>
    <m/>
    <n v="9867"/>
    <m/>
    <s v="Se realiza programación de acuerdo al distributivo vigente"/>
  </r>
  <r>
    <x v="1"/>
    <s v="Fortalecer las capacidades institucionales"/>
    <x v="0"/>
    <n v="1"/>
    <x v="0"/>
    <x v="2"/>
    <n v="21"/>
    <x v="89"/>
    <x v="8"/>
    <x v="8"/>
    <x v="0"/>
    <x v="8"/>
    <x v="0"/>
    <n v="716"/>
    <n v="716"/>
    <m/>
    <m/>
    <n v="59.67"/>
    <n v="59.67"/>
    <n v="59.67"/>
    <n v="59.67"/>
    <n v="59.67"/>
    <n v="59.67"/>
    <n v="59.67"/>
    <n v="59.67"/>
    <n v="59.67"/>
    <n v="59.67"/>
    <n v="59.67"/>
    <n v="59.63"/>
    <n v="716"/>
    <m/>
    <n v="716"/>
    <m/>
    <m/>
    <m/>
    <m/>
    <n v="716"/>
    <m/>
    <s v="Se realiza programación de acuerdo al distributivo vigente"/>
  </r>
  <r>
    <x v="1"/>
    <s v="Fortalecer las capacidades institucionales"/>
    <x v="0"/>
    <n v="1"/>
    <x v="0"/>
    <x v="2"/>
    <n v="21"/>
    <x v="90"/>
    <x v="9"/>
    <x v="9"/>
    <x v="0"/>
    <x v="9"/>
    <x v="0"/>
    <n v="1935"/>
    <n v="1935"/>
    <m/>
    <m/>
    <n v="161.25"/>
    <n v="161.25"/>
    <n v="161.25"/>
    <n v="161.25"/>
    <n v="161.25"/>
    <n v="161.25"/>
    <n v="161.25"/>
    <n v="161.25"/>
    <n v="161.25"/>
    <n v="161.25"/>
    <n v="161.25"/>
    <n v="161.25"/>
    <n v="1935"/>
    <m/>
    <n v="1935"/>
    <m/>
    <m/>
    <m/>
    <m/>
    <n v="1935"/>
    <m/>
    <s v="Se realiza programación de acuerdo al distributivo vigente"/>
  </r>
  <r>
    <x v="1"/>
    <s v="Fortalecer las capacidades institucionales"/>
    <x v="0"/>
    <n v="1"/>
    <x v="0"/>
    <x v="2"/>
    <n v="21"/>
    <x v="91"/>
    <x v="3"/>
    <x v="3"/>
    <x v="0"/>
    <x v="3"/>
    <x v="0"/>
    <n v="9790"/>
    <n v="9790"/>
    <m/>
    <m/>
    <n v="815.83"/>
    <n v="815.83"/>
    <n v="815.83"/>
    <n v="815.83"/>
    <n v="815.83"/>
    <n v="815.83"/>
    <n v="815.83"/>
    <n v="815.83"/>
    <n v="815.83"/>
    <n v="815.83"/>
    <n v="815.83"/>
    <n v="815.87"/>
    <n v="9790.0000000000018"/>
    <m/>
    <n v="9790"/>
    <m/>
    <m/>
    <m/>
    <m/>
    <n v="9790"/>
    <m/>
    <s v="Se realiza programación de acuerdo al distributivo vigente"/>
  </r>
  <r>
    <x v="1"/>
    <s v="Fortalecer las capacidades institucionales"/>
    <x v="0"/>
    <n v="1"/>
    <x v="0"/>
    <x v="2"/>
    <n v="21"/>
    <x v="92"/>
    <x v="4"/>
    <x v="4"/>
    <x v="0"/>
    <x v="4"/>
    <x v="0"/>
    <n v="6714"/>
    <n v="6714"/>
    <m/>
    <m/>
    <n v="559.5"/>
    <n v="559.5"/>
    <n v="559.5"/>
    <n v="559.5"/>
    <n v="559.5"/>
    <n v="559.5"/>
    <n v="559.5"/>
    <n v="559.5"/>
    <n v="559.5"/>
    <n v="559.5"/>
    <n v="559.5"/>
    <n v="559.5"/>
    <n v="6714"/>
    <m/>
    <n v="6714"/>
    <m/>
    <m/>
    <m/>
    <m/>
    <n v="6714"/>
    <m/>
    <s v="Se realiza programación de acuerdo al distributivo vigente"/>
  </r>
  <r>
    <x v="4"/>
    <s v="Fortalecer las capacidades institucionales"/>
    <x v="0"/>
    <n v="1"/>
    <x v="0"/>
    <x v="2"/>
    <n v="21"/>
    <x v="93"/>
    <x v="5"/>
    <x v="5"/>
    <x v="0"/>
    <x v="5"/>
    <x v="0"/>
    <n v="7152"/>
    <n v="7152"/>
    <m/>
    <m/>
    <n v="596"/>
    <n v="596"/>
    <n v="596"/>
    <n v="596"/>
    <n v="596"/>
    <n v="596"/>
    <n v="596"/>
    <n v="596"/>
    <n v="596"/>
    <n v="596"/>
    <n v="596"/>
    <n v="596"/>
    <n v="7152"/>
    <m/>
    <n v="7152"/>
    <m/>
    <m/>
    <m/>
    <m/>
    <n v="7152"/>
    <m/>
    <s v="Se realiza programación de acuerdo al distributivo vigente"/>
  </r>
  <r>
    <x v="4"/>
    <s v="Fortalecer las capacidades institucionales"/>
    <x v="0"/>
    <n v="1"/>
    <x v="0"/>
    <x v="2"/>
    <n v="21"/>
    <x v="94"/>
    <x v="1"/>
    <x v="1"/>
    <x v="0"/>
    <x v="1"/>
    <x v="0"/>
    <n v="596"/>
    <n v="596"/>
    <m/>
    <m/>
    <n v="0"/>
    <n v="0"/>
    <n v="0"/>
    <n v="0"/>
    <n v="0"/>
    <n v="0"/>
    <n v="0"/>
    <n v="0"/>
    <n v="0"/>
    <n v="0"/>
    <n v="0"/>
    <n v="596"/>
    <n v="596"/>
    <m/>
    <n v="596"/>
    <m/>
    <m/>
    <m/>
    <m/>
    <n v="596"/>
    <m/>
    <s v="Se realiza programación de acuerdo al distributivo vigente"/>
  </r>
  <r>
    <x v="4"/>
    <s v="Fortalecer las capacidades institucionales"/>
    <x v="0"/>
    <n v="1"/>
    <x v="0"/>
    <x v="2"/>
    <n v="21"/>
    <x v="95"/>
    <x v="2"/>
    <x v="2"/>
    <x v="0"/>
    <x v="2"/>
    <x v="0"/>
    <n v="425"/>
    <n v="450"/>
    <n v="25"/>
    <m/>
    <n v="0"/>
    <n v="0"/>
    <n v="45"/>
    <n v="45"/>
    <n v="45"/>
    <n v="45"/>
    <n v="45"/>
    <n v="45"/>
    <n v="45"/>
    <n v="45"/>
    <n v="45"/>
    <n v="45"/>
    <n v="450"/>
    <m/>
    <n v="450"/>
    <m/>
    <m/>
    <m/>
    <m/>
    <n v="450"/>
    <m/>
    <s v="Se realiza programación de acuerdo al distributivo vigente"/>
  </r>
  <r>
    <x v="4"/>
    <s v="Fortalecer las capacidades institucionales"/>
    <x v="0"/>
    <n v="1"/>
    <x v="0"/>
    <x v="2"/>
    <n v="21"/>
    <x v="96"/>
    <x v="6"/>
    <x v="6"/>
    <x v="0"/>
    <x v="6"/>
    <x v="0"/>
    <n v="132"/>
    <n v="132"/>
    <m/>
    <m/>
    <n v="11"/>
    <n v="11"/>
    <n v="11"/>
    <n v="11"/>
    <n v="11"/>
    <n v="11"/>
    <n v="11"/>
    <n v="11"/>
    <n v="11"/>
    <n v="11"/>
    <n v="11"/>
    <n v="11"/>
    <n v="132"/>
    <m/>
    <n v="132"/>
    <m/>
    <m/>
    <m/>
    <m/>
    <n v="132"/>
    <m/>
    <s v="Se realiza programación de acuerdo al distributivo vigente"/>
  </r>
  <r>
    <x v="4"/>
    <s v="Fortalecer las capacidades institucionales"/>
    <x v="0"/>
    <n v="1"/>
    <x v="0"/>
    <x v="2"/>
    <n v="21"/>
    <x v="97"/>
    <x v="7"/>
    <x v="7"/>
    <x v="0"/>
    <x v="7"/>
    <x v="0"/>
    <n v="1282"/>
    <n v="1282"/>
    <m/>
    <m/>
    <n v="106.83"/>
    <n v="106.83"/>
    <n v="106.83"/>
    <n v="106.83"/>
    <n v="106.83"/>
    <n v="106.83"/>
    <n v="106.83"/>
    <n v="106.83"/>
    <n v="106.83"/>
    <n v="106.83"/>
    <n v="106.83"/>
    <n v="106.87"/>
    <n v="1282"/>
    <m/>
    <n v="1282"/>
    <m/>
    <m/>
    <m/>
    <m/>
    <n v="1282"/>
    <m/>
    <s v="Se realiza programación de acuerdo al distributivo vigente"/>
  </r>
  <r>
    <x v="4"/>
    <s v="Fortalecer las capacidades institucionales"/>
    <x v="0"/>
    <n v="1"/>
    <x v="0"/>
    <x v="2"/>
    <n v="21"/>
    <x v="98"/>
    <x v="8"/>
    <x v="8"/>
    <x v="0"/>
    <x v="8"/>
    <x v="0"/>
    <n v="111"/>
    <n v="111"/>
    <m/>
    <m/>
    <n v="9.25"/>
    <n v="9.25"/>
    <n v="9.25"/>
    <n v="9.25"/>
    <n v="9.25"/>
    <n v="9.25"/>
    <n v="9.25"/>
    <n v="9.25"/>
    <n v="9.25"/>
    <n v="9.25"/>
    <n v="9.25"/>
    <n v="9.25"/>
    <n v="111"/>
    <m/>
    <n v="111"/>
    <m/>
    <m/>
    <m/>
    <m/>
    <n v="111"/>
    <m/>
    <s v="Se realiza programación de acuerdo al distributivo vigente"/>
  </r>
  <r>
    <x v="4"/>
    <s v="Fortalecer las capacidades institucionales"/>
    <x v="0"/>
    <n v="1"/>
    <x v="0"/>
    <x v="2"/>
    <n v="21"/>
    <x v="99"/>
    <x v="9"/>
    <x v="9"/>
    <x v="0"/>
    <x v="9"/>
    <x v="0"/>
    <n v="217"/>
    <n v="217"/>
    <m/>
    <m/>
    <n v="18.079999999999998"/>
    <n v="18.079999999999998"/>
    <n v="18.079999999999998"/>
    <n v="18.079999999999998"/>
    <n v="18.079999999999998"/>
    <n v="18.079999999999998"/>
    <n v="18.079999999999998"/>
    <n v="18.079999999999998"/>
    <n v="18.079999999999998"/>
    <n v="18.079999999999998"/>
    <n v="18.079999999999998"/>
    <n v="18.12"/>
    <n v="216.99999999999994"/>
    <m/>
    <n v="217"/>
    <m/>
    <m/>
    <m/>
    <m/>
    <n v="217"/>
    <m/>
    <s v="Se realiza programación de acuerdo al distributivo vigente"/>
  </r>
  <r>
    <x v="4"/>
    <s v="Fortalecer las capacidades institucionales"/>
    <x v="0"/>
    <n v="1"/>
    <x v="0"/>
    <x v="2"/>
    <n v="21"/>
    <x v="100"/>
    <x v="3"/>
    <x v="3"/>
    <x v="0"/>
    <x v="3"/>
    <x v="0"/>
    <n v="869"/>
    <n v="869"/>
    <m/>
    <m/>
    <n v="72.42"/>
    <n v="72.42"/>
    <n v="72.42"/>
    <n v="72.42"/>
    <n v="72.42"/>
    <n v="72.42"/>
    <n v="72.42"/>
    <n v="72.42"/>
    <n v="72.42"/>
    <n v="72.42"/>
    <n v="72.42"/>
    <n v="72.38"/>
    <n v="868.99999999999989"/>
    <m/>
    <n v="869"/>
    <m/>
    <m/>
    <m/>
    <m/>
    <n v="869"/>
    <m/>
    <s v="Se realiza programación de acuerdo al distributivo vigente"/>
  </r>
  <r>
    <x v="4"/>
    <s v="Fortalecer las capacidades institucionales"/>
    <x v="0"/>
    <n v="1"/>
    <x v="0"/>
    <x v="2"/>
    <n v="21"/>
    <x v="101"/>
    <x v="4"/>
    <x v="4"/>
    <x v="0"/>
    <x v="4"/>
    <x v="0"/>
    <n v="597"/>
    <n v="597"/>
    <m/>
    <m/>
    <n v="49.75"/>
    <n v="49.75"/>
    <n v="49.75"/>
    <n v="49.75"/>
    <n v="49.75"/>
    <n v="49.75"/>
    <n v="49.75"/>
    <n v="49.75"/>
    <n v="49.75"/>
    <n v="49.75"/>
    <n v="49.75"/>
    <n v="49.75"/>
    <n v="597"/>
    <m/>
    <n v="597"/>
    <m/>
    <m/>
    <m/>
    <m/>
    <n v="597"/>
    <m/>
    <s v="Se realiza programación de acuerdo al distributivo vigente"/>
  </r>
  <r>
    <x v="0"/>
    <s v="Fortalecer las capacidades institucionales"/>
    <x v="0"/>
    <n v="1"/>
    <x v="0"/>
    <x v="2"/>
    <n v="21"/>
    <x v="102"/>
    <x v="59"/>
    <x v="11"/>
    <x v="5"/>
    <x v="11"/>
    <x v="1"/>
    <n v="5490"/>
    <n v="5490"/>
    <m/>
    <m/>
    <n v="457.5"/>
    <n v="457.5"/>
    <n v="457.5"/>
    <n v="457.5"/>
    <n v="457.5"/>
    <n v="457.5"/>
    <n v="457.5"/>
    <n v="457.5"/>
    <n v="457.5"/>
    <n v="457.5"/>
    <n v="457.5"/>
    <n v="457.5"/>
    <n v="5490"/>
    <n v="5490"/>
    <n v="0"/>
    <m/>
    <m/>
    <n v="168"/>
    <m/>
    <n v="0"/>
    <s v="27 de enero de 2023"/>
    <s v="Para pago de agua potable del CEBAF San Miguel y el campamento por 12 meses"/>
  </r>
  <r>
    <x v="0"/>
    <s v="Fortalecer las capacidades institucionales"/>
    <x v="0"/>
    <n v="1"/>
    <x v="0"/>
    <x v="2"/>
    <n v="21"/>
    <x v="103"/>
    <x v="60"/>
    <x v="12"/>
    <x v="5"/>
    <x v="12"/>
    <x v="1"/>
    <n v="41672"/>
    <n v="21000"/>
    <m/>
    <n v="20672"/>
    <n v="1750"/>
    <n v="1750"/>
    <n v="1750"/>
    <n v="1750"/>
    <n v="1750"/>
    <n v="1750"/>
    <n v="1750"/>
    <n v="1750"/>
    <n v="1750"/>
    <n v="1750"/>
    <n v="1750"/>
    <n v="1750"/>
    <n v="21000"/>
    <n v="21000"/>
    <n v="0"/>
    <m/>
    <m/>
    <n v="167"/>
    <m/>
    <n v="0"/>
    <s v="27 de enero de 2023"/>
    <s v="Para pago de energía eléctrica del CEBAF San Miguel, Puerto Providencia y el campamento por 12 meses"/>
  </r>
  <r>
    <x v="0"/>
    <s v="Fortalecer las capacidades institucionales"/>
    <x v="0"/>
    <n v="1"/>
    <x v="0"/>
    <x v="2"/>
    <n v="21"/>
    <x v="104"/>
    <x v="61"/>
    <x v="13"/>
    <x v="5"/>
    <x v="13"/>
    <x v="1"/>
    <n v="5244"/>
    <n v="5520"/>
    <n v="276"/>
    <m/>
    <n v="460"/>
    <n v="460"/>
    <n v="460"/>
    <n v="460"/>
    <n v="460"/>
    <n v="460"/>
    <n v="460"/>
    <n v="460"/>
    <n v="460"/>
    <n v="460"/>
    <n v="460"/>
    <n v="460"/>
    <n v="5520"/>
    <n v="5520"/>
    <n v="0"/>
    <m/>
    <m/>
    <n v="169"/>
    <m/>
    <n v="0"/>
    <s v="27 de enero de 2023"/>
    <s v="Para pago del servicio de telefonía y el internet  de Puerto Providencia, el campamento y las oficinas distritales por 12 meses"/>
  </r>
  <r>
    <x v="0"/>
    <s v="Fortalecer las capacidades institucionales"/>
    <x v="0"/>
    <n v="1"/>
    <x v="0"/>
    <x v="2"/>
    <n v="21"/>
    <x v="105"/>
    <x v="62"/>
    <x v="30"/>
    <x v="5"/>
    <x v="30"/>
    <x v="1"/>
    <n v="5880"/>
    <n v="7158"/>
    <n v="1278"/>
    <m/>
    <n v="0"/>
    <n v="3579"/>
    <n v="3579"/>
    <n v="0"/>
    <n v="0"/>
    <n v="0"/>
    <n v="0"/>
    <n v="0"/>
    <n v="0"/>
    <n v="0"/>
    <n v="0"/>
    <n v="0"/>
    <n v="7158"/>
    <m/>
    <n v="7158"/>
    <n v="1152.83"/>
    <n v="135"/>
    <n v="170"/>
    <m/>
    <n v="6005.17"/>
    <s v="27 de enero de 2023_x000a_"/>
    <s v="Se liquida la certificación 170"/>
  </r>
  <r>
    <x v="0"/>
    <s v="Fortalecer las capacidades institucionales"/>
    <x v="0"/>
    <n v="1"/>
    <x v="0"/>
    <x v="2"/>
    <n v="21"/>
    <x v="106"/>
    <x v="63"/>
    <x v="33"/>
    <x v="5"/>
    <x v="33"/>
    <x v="1"/>
    <n v="0"/>
    <n v="12520"/>
    <n v="12520"/>
    <m/>
    <n v="0"/>
    <n v="4173.33"/>
    <n v="4173.33"/>
    <n v="4173.34"/>
    <n v="0"/>
    <n v="0"/>
    <n v="0"/>
    <n v="0"/>
    <n v="0"/>
    <n v="0"/>
    <n v="0"/>
    <n v="0"/>
    <n v="12520"/>
    <n v="12520"/>
    <n v="0"/>
    <m/>
    <m/>
    <n v="171"/>
    <m/>
    <n v="0"/>
    <s v="27 de enero de 2023"/>
    <s v="Para la contratación del servicio de limpieza del CEBAF San Miguel por 3 meses"/>
  </r>
  <r>
    <x v="0"/>
    <s v="Fortalecer las capacidades institucionales"/>
    <x v="0"/>
    <n v="1"/>
    <x v="0"/>
    <x v="2"/>
    <n v="21"/>
    <x v="107"/>
    <x v="64"/>
    <x v="34"/>
    <x v="5"/>
    <x v="34"/>
    <x v="1"/>
    <n v="0"/>
    <n v="6300"/>
    <n v="6300"/>
    <m/>
    <n v="0"/>
    <n v="0"/>
    <n v="6300"/>
    <n v="0"/>
    <n v="0"/>
    <n v="0"/>
    <n v="0"/>
    <n v="0"/>
    <n v="0"/>
    <n v="0"/>
    <n v="0"/>
    <n v="0"/>
    <n v="6300"/>
    <n v="6300"/>
    <n v="0"/>
    <m/>
    <m/>
    <n v="172"/>
    <m/>
    <n v="0"/>
    <s v="27 de enero de 2023"/>
    <s v="Para la adquisición de combustible diésel para los vehículos livianos "/>
  </r>
  <r>
    <x v="0"/>
    <s v="Fortalecer las capacidades institucionales"/>
    <x v="0"/>
    <n v="1"/>
    <x v="0"/>
    <x v="2"/>
    <n v="21"/>
    <x v="108"/>
    <x v="65"/>
    <x v="16"/>
    <x v="5"/>
    <x v="16"/>
    <x v="1"/>
    <n v="9354"/>
    <n v="6000"/>
    <m/>
    <n v="3354"/>
    <n v="0"/>
    <n v="3000"/>
    <n v="3000"/>
    <n v="0"/>
    <n v="0"/>
    <n v="0"/>
    <n v="0"/>
    <n v="0"/>
    <n v="0"/>
    <n v="0"/>
    <n v="0"/>
    <n v="0"/>
    <n v="6000"/>
    <n v="6000"/>
    <n v="0"/>
    <m/>
    <m/>
    <n v="173"/>
    <m/>
    <n v="0"/>
    <s v="27 de enero de 2023"/>
    <s v="Para el pago de viáticos para el personal "/>
  </r>
  <r>
    <x v="0"/>
    <s v="Fortalecer las capacidades institucionales"/>
    <x v="0"/>
    <n v="1"/>
    <x v="0"/>
    <x v="2"/>
    <n v="21"/>
    <x v="109"/>
    <x v="66"/>
    <x v="22"/>
    <x v="5"/>
    <x v="22"/>
    <x v="1"/>
    <n v="0"/>
    <n v="6300"/>
    <n v="6300"/>
    <m/>
    <n v="0"/>
    <n v="0"/>
    <n v="6300"/>
    <n v="0"/>
    <n v="0"/>
    <n v="0"/>
    <n v="0"/>
    <n v="0"/>
    <n v="0"/>
    <n v="0"/>
    <n v="0"/>
    <n v="0"/>
    <n v="6300"/>
    <n v="6300"/>
    <n v="0"/>
    <m/>
    <m/>
    <n v="174"/>
    <m/>
    <n v="0"/>
    <s v="27 de enero de 2023"/>
    <s v="Recursos para el arreglo del sistema eléctrico e hidrosanitario del CEBAF San Miguel"/>
  </r>
  <r>
    <x v="0"/>
    <s v="Fortalecer las capacidades institucionales"/>
    <x v="0"/>
    <n v="1"/>
    <x v="0"/>
    <x v="2"/>
    <n v="21"/>
    <x v="110"/>
    <x v="67"/>
    <x v="35"/>
    <x v="5"/>
    <x v="35"/>
    <x v="1"/>
    <n v="10378"/>
    <n v="2262"/>
    <m/>
    <n v="8116"/>
    <n v="0"/>
    <n v="0"/>
    <n v="2262"/>
    <n v="0"/>
    <n v="0"/>
    <n v="0"/>
    <n v="0"/>
    <n v="0"/>
    <n v="0"/>
    <n v="0"/>
    <n v="0"/>
    <n v="0"/>
    <n v="2262"/>
    <n v="2262"/>
    <n v="0"/>
    <m/>
    <m/>
    <n v="175"/>
    <m/>
    <n v="0"/>
    <s v="27 de enero de 2023"/>
    <s v="Para la contratación del servicio de mantenimiento de los equipos."/>
  </r>
  <r>
    <x v="0"/>
    <s v="Fortalecer las capacidades institucionales"/>
    <x v="0"/>
    <n v="1"/>
    <x v="0"/>
    <x v="2"/>
    <n v="21"/>
    <x v="111"/>
    <x v="68"/>
    <x v="36"/>
    <x v="5"/>
    <x v="36"/>
    <x v="1"/>
    <n v="686"/>
    <n v="10203.200000000001"/>
    <n v="11634"/>
    <n v="2116.8000000000002"/>
    <n v="0"/>
    <n v="0"/>
    <m/>
    <n v="2603.67"/>
    <n v="4106.66"/>
    <n v="3492.87"/>
    <n v="0"/>
    <n v="0"/>
    <n v="0"/>
    <n v="0"/>
    <n v="0"/>
    <n v="0"/>
    <n v="10203.200000000001"/>
    <m/>
    <n v="10203.200000000001"/>
    <n v="0"/>
    <n v="0"/>
    <m/>
    <m/>
    <n v="10203.200000000001"/>
    <m/>
    <s v="Para la contratación del servicio de mantenimiento de los vehículos livianos"/>
  </r>
  <r>
    <x v="0"/>
    <s v="Fortalecer las capacidades institucionales"/>
    <x v="0"/>
    <n v="1"/>
    <x v="0"/>
    <x v="2"/>
    <n v="21"/>
    <x v="112"/>
    <x v="69"/>
    <x v="17"/>
    <x v="5"/>
    <x v="17"/>
    <x v="1"/>
    <n v="6662"/>
    <n v="6000"/>
    <m/>
    <n v="662"/>
    <n v="0"/>
    <n v="0"/>
    <n v="6000"/>
    <n v="0"/>
    <n v="0"/>
    <n v="0"/>
    <n v="0"/>
    <n v="0"/>
    <n v="0"/>
    <n v="0"/>
    <n v="0"/>
    <n v="0"/>
    <n v="6000"/>
    <n v="6000"/>
    <n v="0"/>
    <m/>
    <m/>
    <n v="185"/>
    <m/>
    <n v="0"/>
    <s v="27 de enero de 2023"/>
    <s v="Para la compra de Ropa de trabajo y prendas de protección para el personal amparado por el código de trabajo contrato colectivo"/>
  </r>
  <r>
    <x v="0"/>
    <s v="Fortalecer las capacidades institucionales"/>
    <x v="0"/>
    <n v="1"/>
    <x v="0"/>
    <x v="2"/>
    <n v="21"/>
    <x v="113"/>
    <x v="70"/>
    <x v="19"/>
    <x v="5"/>
    <x v="19"/>
    <x v="1"/>
    <n v="0"/>
    <n v="1000"/>
    <n v="1500"/>
    <n v="500"/>
    <n v="0"/>
    <n v="0"/>
    <n v="1000"/>
    <n v="0"/>
    <n v="0"/>
    <n v="0"/>
    <n v="0"/>
    <n v="0"/>
    <n v="0"/>
    <n v="0"/>
    <n v="0"/>
    <n v="0"/>
    <n v="1000"/>
    <n v="1000"/>
    <n v="0"/>
    <m/>
    <m/>
    <n v="176"/>
    <m/>
    <n v="0"/>
    <s v="27 de enero de 2023"/>
    <s v="Para la compra de Materiales de oficina para la institución"/>
  </r>
  <r>
    <x v="0"/>
    <s v="Fortalecer las capacidades institucionales"/>
    <x v="0"/>
    <n v="1"/>
    <x v="0"/>
    <x v="2"/>
    <n v="21"/>
    <x v="114"/>
    <x v="71"/>
    <x v="31"/>
    <x v="5"/>
    <x v="31"/>
    <x v="1"/>
    <n v="1577"/>
    <n v="1000"/>
    <m/>
    <n v="577"/>
    <n v="0"/>
    <n v="0"/>
    <n v="1000"/>
    <n v="0"/>
    <n v="0"/>
    <n v="0"/>
    <n v="0"/>
    <n v="0"/>
    <n v="0"/>
    <n v="0"/>
    <n v="0"/>
    <n v="0"/>
    <n v="1000"/>
    <n v="1000"/>
    <n v="0"/>
    <m/>
    <m/>
    <n v="178"/>
    <m/>
    <n v="0"/>
    <s v="27 de enero de 2023"/>
    <s v="Para la compra de toners para la institución"/>
  </r>
  <r>
    <x v="0"/>
    <s v="Fortalecer las capacidades institucionales"/>
    <x v="0"/>
    <n v="1"/>
    <x v="0"/>
    <x v="2"/>
    <n v="21"/>
    <x v="115"/>
    <x v="72"/>
    <x v="24"/>
    <x v="5"/>
    <x v="24"/>
    <x v="1"/>
    <n v="7073"/>
    <n v="2400"/>
    <m/>
    <n v="4673"/>
    <n v="0"/>
    <n v="0"/>
    <n v="2400"/>
    <n v="0"/>
    <n v="0"/>
    <n v="0"/>
    <n v="0"/>
    <n v="0"/>
    <n v="0"/>
    <n v="0"/>
    <n v="0"/>
    <n v="0"/>
    <n v="2400"/>
    <n v="2279.4"/>
    <n v="120.59999999999991"/>
    <m/>
    <m/>
    <n v="179"/>
    <m/>
    <n v="120.59999999999991"/>
    <s v="27 de enero de 2023"/>
    <s v="Se liquida 120,6"/>
  </r>
  <r>
    <x v="0"/>
    <s v="Fortalecer las capacidades institucionales"/>
    <x v="0"/>
    <n v="1"/>
    <x v="0"/>
    <x v="2"/>
    <n v="21"/>
    <x v="116"/>
    <x v="73"/>
    <x v="18"/>
    <x v="6"/>
    <x v="18"/>
    <x v="1"/>
    <n v="1773.68"/>
    <n v="1773.68"/>
    <m/>
    <m/>
    <n v="0"/>
    <n v="0"/>
    <n v="1773.68"/>
    <n v="0"/>
    <n v="0"/>
    <n v="0"/>
    <n v="0"/>
    <n v="0"/>
    <n v="0"/>
    <n v="0"/>
    <n v="0"/>
    <n v="0"/>
    <n v="1773.68"/>
    <n v="1773.68"/>
    <n v="0"/>
    <m/>
    <m/>
    <n v="183"/>
    <m/>
    <n v="0"/>
    <s v="27 de enero de 2023"/>
    <s v="Para el pago por concepto de matriculación de los vehículos"/>
  </r>
  <r>
    <x v="0"/>
    <s v="Fortalecer las capacidades institucionales"/>
    <x v="0"/>
    <n v="1"/>
    <x v="0"/>
    <x v="2"/>
    <n v="21"/>
    <x v="117"/>
    <x v="74"/>
    <x v="25"/>
    <x v="6"/>
    <x v="25"/>
    <x v="1"/>
    <n v="1699.88"/>
    <n v="1699.88"/>
    <m/>
    <m/>
    <n v="0"/>
    <n v="0"/>
    <n v="1699.88"/>
    <n v="0"/>
    <n v="0"/>
    <n v="0"/>
    <n v="0"/>
    <n v="0"/>
    <n v="0"/>
    <n v="0"/>
    <n v="0"/>
    <n v="0"/>
    <n v="1699.88"/>
    <n v="1699.88"/>
    <n v="0"/>
    <m/>
    <m/>
    <n v="184"/>
    <m/>
    <n v="0"/>
    <s v="27 de enero de 2023"/>
    <s v="Para el pago por concepto de la adquisición de pólizas"/>
  </r>
  <r>
    <x v="0"/>
    <s v="Fortalecer las capacidades institucionales"/>
    <x v="0"/>
    <n v="1"/>
    <x v="0"/>
    <x v="2"/>
    <n v="21"/>
    <x v="118"/>
    <x v="75"/>
    <x v="10"/>
    <x v="9"/>
    <x v="10"/>
    <x v="1"/>
    <n v="3025"/>
    <n v="3025"/>
    <m/>
    <m/>
    <n v="252.08"/>
    <n v="252.08"/>
    <n v="252.08"/>
    <n v="252.08"/>
    <n v="252.08"/>
    <n v="252.08"/>
    <n v="252.08"/>
    <n v="252.08"/>
    <n v="252.08"/>
    <n v="252.08"/>
    <n v="252.08"/>
    <n v="252.12"/>
    <n v="3024.9999999999995"/>
    <m/>
    <n v="3025"/>
    <m/>
    <m/>
    <m/>
    <m/>
    <n v="3025"/>
    <m/>
    <s v="Pago al jubilado de la institución"/>
  </r>
  <r>
    <x v="0"/>
    <s v="Fortalecer las capacidades institucionales"/>
    <x v="0"/>
    <n v="1"/>
    <x v="0"/>
    <x v="1"/>
    <n v="10"/>
    <x v="119"/>
    <x v="56"/>
    <x v="23"/>
    <x v="5"/>
    <x v="23"/>
    <x v="1"/>
    <n v="134"/>
    <n v="0"/>
    <m/>
    <n v="134"/>
    <n v="0"/>
    <n v="0"/>
    <n v="0"/>
    <n v="0"/>
    <n v="0"/>
    <n v="0"/>
    <n v="0"/>
    <n v="0"/>
    <n v="0"/>
    <n v="0"/>
    <n v="0"/>
    <n v="0"/>
    <n v="0"/>
    <m/>
    <n v="0"/>
    <m/>
    <m/>
    <m/>
    <m/>
    <n v="0"/>
    <m/>
    <m/>
  </r>
  <r>
    <x v="0"/>
    <s v="Fortalecer las capacidades institucionales"/>
    <x v="0"/>
    <n v="1"/>
    <x v="0"/>
    <x v="2"/>
    <n v="21"/>
    <x v="120"/>
    <x v="56"/>
    <x v="32"/>
    <x v="5"/>
    <x v="32"/>
    <x v="1"/>
    <n v="1500"/>
    <n v="0"/>
    <m/>
    <n v="1500"/>
    <n v="0"/>
    <n v="0"/>
    <n v="0"/>
    <n v="0"/>
    <n v="0"/>
    <n v="0"/>
    <n v="0"/>
    <n v="0"/>
    <n v="0"/>
    <n v="0"/>
    <n v="0"/>
    <n v="0"/>
    <n v="0"/>
    <m/>
    <n v="0"/>
    <m/>
    <m/>
    <m/>
    <m/>
    <n v="0"/>
    <m/>
    <m/>
  </r>
  <r>
    <x v="0"/>
    <s v="Fortalecer las capacidades institucionales"/>
    <x v="0"/>
    <n v="1"/>
    <x v="0"/>
    <x v="2"/>
    <n v="21"/>
    <x v="121"/>
    <x v="56"/>
    <x v="20"/>
    <x v="5"/>
    <x v="20"/>
    <x v="1"/>
    <n v="21"/>
    <n v="0"/>
    <m/>
    <n v="21"/>
    <n v="0"/>
    <n v="0"/>
    <n v="0"/>
    <n v="0"/>
    <n v="0"/>
    <n v="0"/>
    <n v="0"/>
    <n v="0"/>
    <n v="0"/>
    <n v="0"/>
    <n v="0"/>
    <n v="0"/>
    <n v="0"/>
    <m/>
    <n v="0"/>
    <m/>
    <m/>
    <m/>
    <m/>
    <n v="0"/>
    <m/>
    <m/>
  </r>
  <r>
    <x v="0"/>
    <s v="Fortalecer las capacidades institucionales"/>
    <x v="0"/>
    <n v="1"/>
    <x v="0"/>
    <x v="2"/>
    <n v="21"/>
    <x v="122"/>
    <x v="56"/>
    <x v="37"/>
    <x v="5"/>
    <x v="37"/>
    <x v="1"/>
    <n v="99"/>
    <n v="0"/>
    <m/>
    <n v="99"/>
    <n v="0"/>
    <n v="0"/>
    <n v="0"/>
    <n v="0"/>
    <n v="0"/>
    <n v="0"/>
    <n v="0"/>
    <n v="0"/>
    <n v="0"/>
    <n v="0"/>
    <n v="0"/>
    <n v="0"/>
    <n v="0"/>
    <m/>
    <n v="0"/>
    <m/>
    <m/>
    <m/>
    <m/>
    <n v="0"/>
    <m/>
    <m/>
  </r>
  <r>
    <x v="0"/>
    <s v="Fortalecer las capacidades institucionales"/>
    <x v="0"/>
    <n v="1"/>
    <x v="0"/>
    <x v="3"/>
    <n v="4"/>
    <x v="123"/>
    <x v="76"/>
    <x v="0"/>
    <x v="0"/>
    <x v="0"/>
    <x v="0"/>
    <n v="127536"/>
    <n v="122770.23"/>
    <m/>
    <n v="4765.7700000000004"/>
    <n v="8513"/>
    <n v="8513"/>
    <n v="10574.42"/>
    <n v="10574.42"/>
    <n v="10574.42"/>
    <n v="10574.42"/>
    <n v="10574.42"/>
    <n v="10574.42"/>
    <n v="10574.42"/>
    <n v="10574.42"/>
    <n v="10574.42"/>
    <n v="10574.45"/>
    <n v="122770.22999999998"/>
    <m/>
    <n v="122770.23"/>
    <m/>
    <m/>
    <m/>
    <m/>
    <n v="122770.23"/>
    <m/>
    <s v="Se realiza la programación de acuerdo al Distributivo vigente"/>
  </r>
  <r>
    <x v="0"/>
    <s v="Fortalecer las capacidades institucionales"/>
    <x v="0"/>
    <n v="1"/>
    <x v="0"/>
    <x v="3"/>
    <n v="4"/>
    <x v="124"/>
    <x v="77"/>
    <x v="5"/>
    <x v="7"/>
    <x v="5"/>
    <x v="0"/>
    <n v="26205"/>
    <n v="26436"/>
    <n v="231"/>
    <m/>
    <n v="2203"/>
    <n v="2203"/>
    <n v="2203"/>
    <n v="2203"/>
    <n v="2203"/>
    <n v="2203"/>
    <n v="2203"/>
    <n v="2203"/>
    <n v="2203"/>
    <n v="2203"/>
    <n v="2203"/>
    <n v="2203"/>
    <n v="26436"/>
    <m/>
    <n v="26436"/>
    <m/>
    <m/>
    <m/>
    <m/>
    <n v="26436"/>
    <m/>
    <s v="Se realiza la programación de acuerdo al Distributivo vigente"/>
  </r>
  <r>
    <x v="0"/>
    <s v="Fortalecer las capacidades institucionales"/>
    <x v="0"/>
    <n v="1"/>
    <x v="0"/>
    <x v="3"/>
    <n v="4"/>
    <x v="125"/>
    <x v="78"/>
    <x v="1"/>
    <x v="0"/>
    <x v="1"/>
    <x v="0"/>
    <n v="12812"/>
    <n v="12831"/>
    <n v="19"/>
    <m/>
    <n v="0"/>
    <n v="0"/>
    <n v="0"/>
    <n v="0"/>
    <n v="0"/>
    <n v="0"/>
    <n v="0"/>
    <n v="0"/>
    <n v="0"/>
    <n v="0"/>
    <n v="0"/>
    <n v="12831"/>
    <n v="12831"/>
    <m/>
    <n v="12831"/>
    <m/>
    <m/>
    <m/>
    <m/>
    <n v="12831"/>
    <m/>
    <s v="Se realiza la programación de acuerdo al Distributivo vigente"/>
  </r>
  <r>
    <x v="0"/>
    <s v="Fortalecer las capacidades institucionales"/>
    <x v="0"/>
    <n v="1"/>
    <x v="0"/>
    <x v="3"/>
    <n v="4"/>
    <x v="126"/>
    <x v="79"/>
    <x v="2"/>
    <x v="7"/>
    <x v="2"/>
    <x v="0"/>
    <n v="5950"/>
    <n v="6325"/>
    <n v="375"/>
    <m/>
    <n v="0"/>
    <n v="0"/>
    <n v="632.5"/>
    <n v="632.5"/>
    <n v="632.5"/>
    <n v="632.5"/>
    <n v="632.5"/>
    <n v="632.5"/>
    <n v="632.5"/>
    <n v="632.5"/>
    <n v="632.5"/>
    <n v="632.5"/>
    <n v="6325"/>
    <m/>
    <n v="6325"/>
    <m/>
    <m/>
    <m/>
    <m/>
    <n v="6325"/>
    <m/>
    <s v="Se realiza la programación de acuerdo al Distributivo vigente"/>
  </r>
  <r>
    <x v="0"/>
    <s v="Fortalecer las capacidades institucionales"/>
    <x v="0"/>
    <n v="1"/>
    <x v="0"/>
    <x v="3"/>
    <n v="4"/>
    <x v="127"/>
    <x v="80"/>
    <x v="6"/>
    <x v="0"/>
    <x v="6"/>
    <x v="0"/>
    <n v="488"/>
    <n v="488"/>
    <m/>
    <m/>
    <n v="42"/>
    <n v="36"/>
    <n v="44"/>
    <n v="36"/>
    <n v="42"/>
    <n v="43"/>
    <n v="42"/>
    <n v="42"/>
    <n v="41"/>
    <n v="42"/>
    <n v="38"/>
    <n v="40"/>
    <n v="488"/>
    <m/>
    <n v="488"/>
    <m/>
    <m/>
    <m/>
    <m/>
    <n v="488"/>
    <m/>
    <s v="Se realiza la programación de acuerdo al Distributivo vigente"/>
  </r>
  <r>
    <x v="0"/>
    <s v="Fortalecer las capacidades institucionales"/>
    <x v="0"/>
    <n v="1"/>
    <x v="0"/>
    <x v="3"/>
    <n v="4"/>
    <x v="128"/>
    <x v="81"/>
    <x v="7"/>
    <x v="7"/>
    <x v="7"/>
    <x v="0"/>
    <n v="4007"/>
    <n v="4007"/>
    <m/>
    <m/>
    <n v="336"/>
    <n v="288"/>
    <n v="368"/>
    <n v="288"/>
    <n v="336"/>
    <n v="352"/>
    <n v="336"/>
    <n v="352"/>
    <n v="336"/>
    <n v="352"/>
    <n v="304"/>
    <n v="359"/>
    <n v="4007"/>
    <m/>
    <n v="4007"/>
    <m/>
    <m/>
    <m/>
    <m/>
    <n v="4007"/>
    <m/>
    <s v="Se realiza la programación de acuerdo al Distributivo vigente"/>
  </r>
  <r>
    <x v="0"/>
    <s v="Fortalecer las capacidades institucionales"/>
    <x v="0"/>
    <n v="1"/>
    <x v="0"/>
    <x v="3"/>
    <n v="4"/>
    <x v="129"/>
    <x v="82"/>
    <x v="8"/>
    <x v="0"/>
    <x v="8"/>
    <x v="0"/>
    <n v="459"/>
    <n v="331"/>
    <m/>
    <n v="128"/>
    <n v="0"/>
    <n v="27"/>
    <n v="30.4"/>
    <n v="30.4"/>
    <n v="30.4"/>
    <n v="30.4"/>
    <n v="30.4"/>
    <n v="30.4"/>
    <n v="30.4"/>
    <n v="30.4"/>
    <n v="30.4"/>
    <n v="30.4"/>
    <n v="330.99999999999994"/>
    <m/>
    <n v="331"/>
    <m/>
    <m/>
    <m/>
    <m/>
    <n v="331"/>
    <m/>
    <s v="Se realiza la programación de acuerdo al Distributivo vigente"/>
  </r>
  <r>
    <x v="0"/>
    <s v="Fortalecer las capacidades institucionales"/>
    <x v="0"/>
    <n v="1"/>
    <x v="0"/>
    <x v="3"/>
    <n v="4"/>
    <x v="130"/>
    <x v="83"/>
    <x v="9"/>
    <x v="7"/>
    <x v="9"/>
    <x v="0"/>
    <n v="1013"/>
    <n v="640.44000000000005"/>
    <m/>
    <n v="372.56"/>
    <n v="53.37"/>
    <n v="53.37"/>
    <n v="53.37"/>
    <n v="53.37"/>
    <n v="53.37"/>
    <n v="53.37"/>
    <n v="53.37"/>
    <n v="53.37"/>
    <n v="53.37"/>
    <n v="53.37"/>
    <n v="53.37"/>
    <n v="53.37"/>
    <n v="640.43999999999994"/>
    <m/>
    <n v="640.44000000000005"/>
    <m/>
    <m/>
    <m/>
    <m/>
    <n v="640.44000000000005"/>
    <m/>
    <s v="Se realiza la programación de acuerdo al Distributivo vigente"/>
  </r>
  <r>
    <x v="0"/>
    <s v="Fortalecer las capacidades institucionales"/>
    <x v="0"/>
    <n v="1"/>
    <x v="0"/>
    <x v="3"/>
    <n v="4"/>
    <x v="131"/>
    <x v="84"/>
    <x v="3"/>
    <x v="7"/>
    <x v="3"/>
    <x v="0"/>
    <n v="15492"/>
    <n v="15519.56"/>
    <n v="27.56"/>
    <m/>
    <n v="1089.22"/>
    <n v="1089.22"/>
    <n v="1334.11"/>
    <n v="1334.11"/>
    <n v="1334.11"/>
    <n v="1334.11"/>
    <n v="1334.11"/>
    <n v="1334.11"/>
    <n v="1334.11"/>
    <n v="1334.11"/>
    <n v="1334.11"/>
    <n v="1334.1299999999999"/>
    <n v="15519.560000000001"/>
    <m/>
    <n v="15519.56"/>
    <m/>
    <m/>
    <m/>
    <m/>
    <n v="15519.56"/>
    <m/>
    <s v="Se realiza la programación de acuerdo al Distributivo vigente"/>
  </r>
  <r>
    <x v="0"/>
    <s v="Fortalecer las capacidades institucionales"/>
    <x v="0"/>
    <n v="1"/>
    <x v="0"/>
    <x v="3"/>
    <n v="4"/>
    <x v="132"/>
    <x v="85"/>
    <x v="4"/>
    <x v="7"/>
    <x v="4"/>
    <x v="0"/>
    <n v="12344"/>
    <n v="12351.16"/>
    <n v="7.16"/>
    <m/>
    <n v="0"/>
    <n v="892.66"/>
    <n v="1145.8499999999999"/>
    <n v="1145.8499999999999"/>
    <n v="1145.8499999999999"/>
    <n v="1145.8499999999999"/>
    <n v="1145.8499999999999"/>
    <n v="1145.8499999999999"/>
    <n v="1145.8499999999999"/>
    <n v="1145.8499999999999"/>
    <n v="1145.8499999999999"/>
    <n v="1145.8499999999999"/>
    <n v="12351.160000000002"/>
    <m/>
    <n v="12351.16"/>
    <m/>
    <m/>
    <m/>
    <m/>
    <n v="12351.16"/>
    <m/>
    <s v="Se realiza la programación de acuerdo al Distributivo vigente"/>
  </r>
  <r>
    <x v="0"/>
    <s v="Fortalecer las capacidades institucionales"/>
    <x v="0"/>
    <n v="1"/>
    <x v="0"/>
    <x v="3"/>
    <n v="4"/>
    <x v="133"/>
    <x v="86"/>
    <x v="27"/>
    <x v="7"/>
    <x v="27"/>
    <x v="0"/>
    <n v="0"/>
    <n v="703"/>
    <n v="703"/>
    <m/>
    <n v="703"/>
    <n v="0"/>
    <n v="0"/>
    <n v="0"/>
    <n v="0"/>
    <n v="0"/>
    <n v="0"/>
    <n v="0"/>
    <n v="0"/>
    <n v="0"/>
    <n v="0"/>
    <n v="0"/>
    <n v="703"/>
    <m/>
    <n v="703"/>
    <m/>
    <m/>
    <m/>
    <m/>
    <n v="703"/>
    <m/>
    <s v="Se realiza la programación de acuerdo al Distributivo vigente"/>
  </r>
  <r>
    <x v="0"/>
    <s v="Fortalecer las capacidades institucionales"/>
    <x v="0"/>
    <n v="1"/>
    <x v="0"/>
    <x v="3"/>
    <n v="4"/>
    <x v="134"/>
    <x v="87"/>
    <x v="10"/>
    <x v="9"/>
    <x v="10"/>
    <x v="1"/>
    <n v="110850"/>
    <n v="110850"/>
    <m/>
    <m/>
    <n v="7560"/>
    <n v="7560"/>
    <n v="7560"/>
    <n v="7560"/>
    <n v="7560"/>
    <n v="7560"/>
    <n v="7560"/>
    <n v="22410"/>
    <n v="7560"/>
    <n v="7560"/>
    <n v="7560"/>
    <n v="12840"/>
    <n v="110850"/>
    <m/>
    <n v="110850"/>
    <m/>
    <m/>
    <m/>
    <m/>
    <n v="110850"/>
    <m/>
    <s v="Se realiza la programación de acuerdo al Distributivo vigente"/>
  </r>
  <r>
    <x v="1"/>
    <s v="Fortalecer las capacidades institucionales"/>
    <x v="0"/>
    <n v="1"/>
    <x v="0"/>
    <x v="3"/>
    <n v="4"/>
    <x v="135"/>
    <x v="76"/>
    <x v="0"/>
    <x v="0"/>
    <x v="0"/>
    <x v="0"/>
    <n v="13032"/>
    <n v="13032"/>
    <m/>
    <m/>
    <n v="1086"/>
    <n v="1086"/>
    <n v="1086"/>
    <n v="1086"/>
    <n v="1086"/>
    <n v="1086"/>
    <n v="1086"/>
    <n v="1086"/>
    <n v="1086"/>
    <n v="1086"/>
    <n v="1086"/>
    <n v="1086"/>
    <n v="13032"/>
    <m/>
    <n v="13032"/>
    <m/>
    <m/>
    <m/>
    <m/>
    <n v="13032"/>
    <m/>
    <s v="Se realiza la programación de acuerdo al Distributivo vigente"/>
  </r>
  <r>
    <x v="1"/>
    <s v="Fortalecer las capacidades institucionales"/>
    <x v="0"/>
    <n v="1"/>
    <x v="0"/>
    <x v="3"/>
    <n v="4"/>
    <x v="136"/>
    <x v="77"/>
    <x v="5"/>
    <x v="7"/>
    <x v="5"/>
    <x v="0"/>
    <n v="163428"/>
    <n v="163428"/>
    <m/>
    <m/>
    <n v="13619"/>
    <n v="13619"/>
    <n v="13619"/>
    <n v="13619"/>
    <n v="13619"/>
    <n v="13619"/>
    <n v="13619"/>
    <n v="13619"/>
    <n v="13619"/>
    <n v="13619"/>
    <n v="13619"/>
    <n v="13619"/>
    <n v="163428"/>
    <m/>
    <n v="163428"/>
    <m/>
    <m/>
    <m/>
    <m/>
    <n v="163428"/>
    <m/>
    <s v="Se realiza la programación de acuerdo al Distributivo vigente"/>
  </r>
  <r>
    <x v="1"/>
    <s v="Fortalecer las capacidades institucionales"/>
    <x v="0"/>
    <n v="1"/>
    <x v="0"/>
    <x v="3"/>
    <n v="4"/>
    <x v="137"/>
    <x v="78"/>
    <x v="1"/>
    <x v="0"/>
    <x v="1"/>
    <x v="0"/>
    <n v="14705"/>
    <n v="14705"/>
    <m/>
    <m/>
    <n v="206.17"/>
    <n v="206.17"/>
    <n v="206.17"/>
    <n v="206.17"/>
    <n v="206.17"/>
    <n v="206.17"/>
    <n v="206.17"/>
    <n v="206.17"/>
    <n v="206.17"/>
    <n v="206.17"/>
    <n v="206.17"/>
    <n v="12437.13"/>
    <n v="14705"/>
    <m/>
    <n v="14705"/>
    <m/>
    <m/>
    <m/>
    <m/>
    <n v="14705"/>
    <m/>
    <s v="Se realiza la programación de acuerdo al Distributivo vigente"/>
  </r>
  <r>
    <x v="1"/>
    <s v="Fortalecer las capacidades institucionales"/>
    <x v="0"/>
    <n v="1"/>
    <x v="0"/>
    <x v="3"/>
    <n v="4"/>
    <x v="138"/>
    <x v="79"/>
    <x v="2"/>
    <x v="7"/>
    <x v="2"/>
    <x v="0"/>
    <n v="9350"/>
    <n v="9350"/>
    <m/>
    <m/>
    <n v="141.68"/>
    <n v="141.68"/>
    <n v="141.68"/>
    <n v="141.68"/>
    <n v="141.68"/>
    <n v="141.68"/>
    <n v="141.68"/>
    <n v="7791.52"/>
    <n v="141.68"/>
    <n v="141.68"/>
    <n v="141.68"/>
    <n v="141.68"/>
    <n v="9350.0000000000018"/>
    <m/>
    <n v="9350"/>
    <m/>
    <m/>
    <m/>
    <m/>
    <n v="9350"/>
    <m/>
    <s v="Se realiza la programación de acuerdo al Distributivo vigente"/>
  </r>
  <r>
    <x v="1"/>
    <s v="Fortalecer las capacidades institucionales"/>
    <x v="0"/>
    <n v="1"/>
    <x v="0"/>
    <x v="3"/>
    <n v="4"/>
    <x v="139"/>
    <x v="80"/>
    <x v="6"/>
    <x v="0"/>
    <x v="6"/>
    <x v="0"/>
    <n v="2388"/>
    <n v="2388"/>
    <m/>
    <m/>
    <n v="200.5"/>
    <n v="189"/>
    <n v="215"/>
    <n v="189"/>
    <n v="205"/>
    <n v="231"/>
    <n v="205"/>
    <n v="231"/>
    <n v="220.5"/>
    <n v="231"/>
    <n v="199"/>
    <n v="72"/>
    <n v="2388"/>
    <m/>
    <n v="2388"/>
    <m/>
    <m/>
    <m/>
    <m/>
    <n v="2388"/>
    <m/>
    <s v="Se realiza la programación de acuerdo al Distributivo vigente"/>
  </r>
  <r>
    <x v="1"/>
    <s v="Fortalecer las capacidades institucionales"/>
    <x v="0"/>
    <n v="1"/>
    <x v="0"/>
    <x v="3"/>
    <n v="4"/>
    <x v="140"/>
    <x v="81"/>
    <x v="7"/>
    <x v="7"/>
    <x v="7"/>
    <x v="0"/>
    <n v="20867"/>
    <n v="20867"/>
    <m/>
    <m/>
    <n v="1764"/>
    <n v="1512"/>
    <n v="1932"/>
    <n v="1512"/>
    <n v="1764"/>
    <n v="1848"/>
    <n v="1764"/>
    <n v="1848"/>
    <n v="1764"/>
    <n v="1848"/>
    <n v="1596"/>
    <n v="1715"/>
    <n v="20867"/>
    <m/>
    <n v="20867"/>
    <m/>
    <m/>
    <m/>
    <m/>
    <n v="20867"/>
    <m/>
    <s v="Se realiza la programación de acuerdo al Distributivo vigente"/>
  </r>
  <r>
    <x v="1"/>
    <s v="Fortalecer las capacidades institucionales"/>
    <x v="0"/>
    <n v="1"/>
    <x v="0"/>
    <x v="3"/>
    <n v="4"/>
    <x v="141"/>
    <x v="82"/>
    <x v="8"/>
    <x v="0"/>
    <x v="8"/>
    <x v="0"/>
    <n v="1199"/>
    <n v="1199"/>
    <m/>
    <m/>
    <n v="0"/>
    <n v="108"/>
    <n v="109.1"/>
    <n v="109.1"/>
    <n v="109.1"/>
    <n v="109.1"/>
    <n v="109.1"/>
    <n v="109.1"/>
    <n v="109.1"/>
    <n v="109.1"/>
    <n v="109.1"/>
    <n v="109.1"/>
    <n v="1199"/>
    <m/>
    <n v="1199"/>
    <m/>
    <m/>
    <m/>
    <m/>
    <n v="1199"/>
    <m/>
    <s v="Se realiza la programación de acuerdo al Distributivo vigente"/>
  </r>
  <r>
    <x v="1"/>
    <s v="Fortalecer las capacidades institucionales"/>
    <x v="0"/>
    <n v="1"/>
    <x v="0"/>
    <x v="3"/>
    <n v="4"/>
    <x v="142"/>
    <x v="83"/>
    <x v="9"/>
    <x v="7"/>
    <x v="9"/>
    <x v="0"/>
    <n v="3122"/>
    <n v="3122"/>
    <m/>
    <m/>
    <n v="346.28"/>
    <n v="346.28"/>
    <n v="346.28"/>
    <n v="349.2"/>
    <n v="363.92"/>
    <n v="363.92"/>
    <n v="363.92"/>
    <n v="371.07"/>
    <n v="271.13"/>
    <n v="0"/>
    <n v="0"/>
    <n v="0"/>
    <n v="3122.0000000000005"/>
    <m/>
    <n v="3122"/>
    <m/>
    <m/>
    <m/>
    <m/>
    <n v="3122"/>
    <m/>
    <s v="Se realiza la programación de acuerdo al Distributivo vigente"/>
  </r>
  <r>
    <x v="1"/>
    <s v="Fortalecer las capacidades institucionales"/>
    <x v="0"/>
    <n v="1"/>
    <x v="0"/>
    <x v="3"/>
    <n v="4"/>
    <x v="143"/>
    <x v="84"/>
    <x v="3"/>
    <x v="7"/>
    <x v="3"/>
    <x v="0"/>
    <n v="21114"/>
    <n v="21114"/>
    <m/>
    <m/>
    <n v="1759.56"/>
    <n v="1759.56"/>
    <n v="1759.49"/>
    <n v="1759.49"/>
    <n v="1759.49"/>
    <n v="1759.49"/>
    <n v="1759.49"/>
    <n v="1759.49"/>
    <n v="1759.49"/>
    <n v="1759.49"/>
    <n v="1759.49"/>
    <n v="1759.47"/>
    <n v="21114.000000000004"/>
    <m/>
    <n v="21114"/>
    <m/>
    <m/>
    <m/>
    <m/>
    <n v="21114"/>
    <m/>
    <s v="Se realiza la programación de acuerdo al Distributivo vigente"/>
  </r>
  <r>
    <x v="1"/>
    <s v="Fortalecer las capacidades institucionales"/>
    <x v="0"/>
    <n v="1"/>
    <x v="0"/>
    <x v="3"/>
    <n v="4"/>
    <x v="144"/>
    <x v="85"/>
    <x v="4"/>
    <x v="7"/>
    <x v="4"/>
    <x v="0"/>
    <n v="15225"/>
    <n v="15225"/>
    <m/>
    <m/>
    <n v="0"/>
    <n v="1224.98"/>
    <n v="1400"/>
    <n v="1400"/>
    <n v="1400"/>
    <n v="1400"/>
    <n v="1400"/>
    <n v="1400"/>
    <n v="1400"/>
    <n v="1400"/>
    <n v="1400"/>
    <n v="1400.02"/>
    <n v="15225"/>
    <m/>
    <n v="15225"/>
    <m/>
    <m/>
    <m/>
    <m/>
    <n v="15225"/>
    <m/>
    <s v="Se realiza la programación de acuerdo al Distributivo vigente"/>
  </r>
  <r>
    <x v="2"/>
    <s v="Fortalecer las capacidades institucionales"/>
    <x v="0"/>
    <n v="1"/>
    <x v="0"/>
    <x v="3"/>
    <n v="4"/>
    <x v="145"/>
    <x v="76"/>
    <x v="0"/>
    <x v="7"/>
    <x v="0"/>
    <x v="0"/>
    <n v="16944"/>
    <n v="16944"/>
    <m/>
    <m/>
    <n v="1412"/>
    <n v="1412"/>
    <n v="1412"/>
    <n v="1412"/>
    <n v="1412"/>
    <n v="1412"/>
    <n v="1412"/>
    <n v="1412"/>
    <n v="1412"/>
    <n v="1412"/>
    <n v="1412"/>
    <n v="1412"/>
    <n v="16944"/>
    <m/>
    <n v="16944"/>
    <m/>
    <m/>
    <m/>
    <m/>
    <n v="16944"/>
    <m/>
    <s v="Se realiza la programación de acuerdo al Distributivo vigente"/>
  </r>
  <r>
    <x v="2"/>
    <s v="Fortalecer las capacidades institucionales"/>
    <x v="0"/>
    <n v="1"/>
    <x v="0"/>
    <x v="3"/>
    <n v="4"/>
    <x v="146"/>
    <x v="78"/>
    <x v="1"/>
    <x v="7"/>
    <x v="1"/>
    <x v="0"/>
    <n v="1412"/>
    <n v="1412"/>
    <m/>
    <m/>
    <n v="0"/>
    <n v="0"/>
    <n v="0"/>
    <n v="0"/>
    <n v="0"/>
    <n v="0"/>
    <n v="0"/>
    <n v="0"/>
    <n v="0"/>
    <n v="0"/>
    <n v="0"/>
    <n v="1412"/>
    <n v="1412"/>
    <m/>
    <n v="1412"/>
    <m/>
    <m/>
    <m/>
    <m/>
    <n v="1412"/>
    <m/>
    <s v="Se realiza la programación de acuerdo al Distributivo vigente"/>
  </r>
  <r>
    <x v="2"/>
    <s v="Fortalecer las capacidades institucionales"/>
    <x v="0"/>
    <n v="1"/>
    <x v="0"/>
    <x v="3"/>
    <n v="4"/>
    <x v="147"/>
    <x v="79"/>
    <x v="2"/>
    <x v="7"/>
    <x v="2"/>
    <x v="0"/>
    <n v="425"/>
    <n v="425"/>
    <m/>
    <m/>
    <n v="0"/>
    <n v="0"/>
    <n v="42.5"/>
    <n v="42.5"/>
    <n v="42.5"/>
    <n v="42.5"/>
    <n v="42.5"/>
    <n v="42.5"/>
    <n v="42.5"/>
    <n v="42.5"/>
    <n v="42.5"/>
    <n v="42.5"/>
    <n v="425"/>
    <m/>
    <n v="425"/>
    <m/>
    <m/>
    <m/>
    <m/>
    <n v="425"/>
    <m/>
    <s v="Se realiza la programación de acuerdo al Distributivo vigente"/>
  </r>
  <r>
    <x v="2"/>
    <s v="Fortalecer las capacidades institucionales"/>
    <x v="0"/>
    <n v="1"/>
    <x v="0"/>
    <x v="3"/>
    <n v="4"/>
    <x v="148"/>
    <x v="84"/>
    <x v="3"/>
    <x v="7"/>
    <x v="3"/>
    <x v="0"/>
    <n v="1636"/>
    <n v="1636"/>
    <m/>
    <m/>
    <n v="204.1"/>
    <n v="136.26"/>
    <n v="129.56"/>
    <n v="129.56"/>
    <n v="129.56"/>
    <n v="129.56"/>
    <n v="129.56"/>
    <n v="129.56"/>
    <n v="129.56"/>
    <n v="129.56"/>
    <n v="129.56"/>
    <n v="129.6"/>
    <n v="1635.9999999999995"/>
    <m/>
    <n v="1636"/>
    <m/>
    <m/>
    <m/>
    <m/>
    <n v="1636"/>
    <m/>
    <s v="Se realiza la programación de acuerdo al Distributivo vigente"/>
  </r>
  <r>
    <x v="2"/>
    <s v="Fortalecer las capacidades institucionales"/>
    <x v="0"/>
    <n v="1"/>
    <x v="0"/>
    <x v="3"/>
    <n v="4"/>
    <x v="149"/>
    <x v="85"/>
    <x v="4"/>
    <x v="7"/>
    <x v="4"/>
    <x v="0"/>
    <n v="1361"/>
    <n v="1361"/>
    <m/>
    <m/>
    <n v="0"/>
    <n v="176.18"/>
    <n v="118.48"/>
    <n v="118.48"/>
    <n v="118.48"/>
    <n v="118.48"/>
    <n v="118.48"/>
    <n v="118.48"/>
    <n v="118.48"/>
    <n v="118.48"/>
    <n v="118.48"/>
    <n v="118.5"/>
    <n v="1361"/>
    <m/>
    <n v="1361"/>
    <m/>
    <m/>
    <m/>
    <m/>
    <n v="1361"/>
    <m/>
    <s v="Se realiza la programación de acuerdo al Distributivo vigente"/>
  </r>
  <r>
    <x v="0"/>
    <s v="Fortalecer las capacidades institucionales"/>
    <x v="0"/>
    <n v="1"/>
    <x v="0"/>
    <x v="3"/>
    <n v="4"/>
    <x v="150"/>
    <x v="88"/>
    <x v="11"/>
    <x v="5"/>
    <x v="11"/>
    <x v="1"/>
    <n v="2214"/>
    <n v="3600"/>
    <n v="1386"/>
    <m/>
    <n v="300"/>
    <n v="300"/>
    <n v="300"/>
    <n v="300"/>
    <n v="300"/>
    <n v="300"/>
    <n v="300"/>
    <n v="300"/>
    <n v="300"/>
    <n v="300"/>
    <n v="300"/>
    <n v="300"/>
    <n v="3600"/>
    <n v="3600"/>
    <n v="0"/>
    <m/>
    <m/>
    <n v="416"/>
    <m/>
    <n v="0"/>
    <s v="03 de marzo de 2023"/>
    <s v="Programado de acuerdo al pago mensual del servicio agua potable"/>
  </r>
  <r>
    <x v="0"/>
    <s v="Fortalecer las capacidades institucionales"/>
    <x v="0"/>
    <n v="1"/>
    <x v="0"/>
    <x v="3"/>
    <n v="4"/>
    <x v="151"/>
    <x v="89"/>
    <x v="12"/>
    <x v="5"/>
    <x v="12"/>
    <x v="1"/>
    <n v="5769"/>
    <n v="4200"/>
    <m/>
    <n v="1569"/>
    <n v="350"/>
    <n v="350"/>
    <n v="350"/>
    <n v="350"/>
    <n v="350"/>
    <n v="350"/>
    <n v="350"/>
    <n v="350"/>
    <n v="350"/>
    <n v="350"/>
    <n v="350"/>
    <n v="350"/>
    <n v="4200"/>
    <n v="4200"/>
    <n v="0"/>
    <m/>
    <m/>
    <n v="417"/>
    <m/>
    <n v="0"/>
    <s v="03 de marzo de 2023"/>
    <s v="Programado de acuerdo al pago mensual del servicio de energía eléctrica."/>
  </r>
  <r>
    <x v="0"/>
    <s v="Fortalecer las capacidades institucionales"/>
    <x v="0"/>
    <n v="1"/>
    <x v="0"/>
    <x v="3"/>
    <n v="4"/>
    <x v="152"/>
    <x v="90"/>
    <x v="13"/>
    <x v="5"/>
    <x v="13"/>
    <x v="1"/>
    <n v="503"/>
    <n v="420"/>
    <m/>
    <n v="83"/>
    <n v="35"/>
    <n v="35"/>
    <n v="35"/>
    <n v="35"/>
    <n v="35"/>
    <n v="35"/>
    <n v="35"/>
    <n v="35"/>
    <n v="35"/>
    <n v="35"/>
    <n v="35"/>
    <n v="35"/>
    <n v="420"/>
    <n v="420"/>
    <n v="0"/>
    <m/>
    <m/>
    <n v="418"/>
    <m/>
    <n v="0"/>
    <s v="03 de marzo de 2023"/>
    <s v="Programado de acuerdo al pago mensual del servicio de telecomunicaciones"/>
  </r>
  <r>
    <x v="0"/>
    <s v="Fortalecer las capacidades institucionales"/>
    <x v="0"/>
    <n v="1"/>
    <x v="0"/>
    <x v="3"/>
    <n v="4"/>
    <x v="153"/>
    <x v="91"/>
    <x v="16"/>
    <x v="5"/>
    <x v="16"/>
    <x v="1"/>
    <n v="1083"/>
    <n v="2266"/>
    <n v="1183"/>
    <m/>
    <n v="0"/>
    <n v="2266"/>
    <n v="0"/>
    <n v="0"/>
    <n v="0"/>
    <n v="0"/>
    <n v="0"/>
    <n v="0"/>
    <n v="0"/>
    <n v="0"/>
    <n v="0"/>
    <n v="0"/>
    <n v="2266"/>
    <n v="1504"/>
    <n v="432"/>
    <m/>
    <m/>
    <n v="327"/>
    <m/>
    <n v="432"/>
    <s v="09 de febrero de 2023"/>
    <s v="Programado de acuerdo a viáticos por pagar del año 2020."/>
  </r>
  <r>
    <x v="0"/>
    <s v="Fortalecer las capacidades institucionales"/>
    <x v="0"/>
    <n v="1"/>
    <x v="0"/>
    <x v="3"/>
    <n v="4"/>
    <x v="153"/>
    <x v="91"/>
    <x v="16"/>
    <x v="5"/>
    <x v="16"/>
    <x v="1"/>
    <m/>
    <m/>
    <m/>
    <m/>
    <m/>
    <m/>
    <m/>
    <m/>
    <m/>
    <m/>
    <m/>
    <m/>
    <m/>
    <m/>
    <m/>
    <m/>
    <m/>
    <n v="330"/>
    <m/>
    <m/>
    <m/>
    <n v="586"/>
    <m/>
    <n v="0"/>
    <m/>
    <m/>
  </r>
  <r>
    <x v="0"/>
    <s v="Fortalecer las capacidades institucionales"/>
    <x v="0"/>
    <n v="1"/>
    <x v="0"/>
    <x v="3"/>
    <n v="4"/>
    <x v="154"/>
    <x v="92"/>
    <x v="17"/>
    <x v="5"/>
    <x v="17"/>
    <x v="1"/>
    <n v="9846"/>
    <n v="9846"/>
    <m/>
    <m/>
    <n v="0"/>
    <n v="0"/>
    <n v="0"/>
    <n v="4900"/>
    <n v="4946"/>
    <n v="0"/>
    <n v="0"/>
    <n v="0"/>
    <n v="0"/>
    <n v="0"/>
    <n v="0"/>
    <n v="0"/>
    <n v="9846"/>
    <n v="7508.9"/>
    <n v="2337.1000000000004"/>
    <m/>
    <m/>
    <n v="554"/>
    <m/>
    <n v="2337.1000000000004"/>
    <m/>
    <s v="Programado de acuerdo a la estimación de adquisición de ropa de trabajo y prendas de protección."/>
  </r>
  <r>
    <x v="0"/>
    <s v="Fortalecer las capacidades institucionales"/>
    <x v="0"/>
    <n v="1"/>
    <x v="0"/>
    <x v="3"/>
    <n v="4"/>
    <x v="155"/>
    <x v="93"/>
    <x v="19"/>
    <x v="5"/>
    <x v="19"/>
    <x v="1"/>
    <n v="1638"/>
    <n v="721"/>
    <m/>
    <n v="917"/>
    <n v="0"/>
    <n v="721"/>
    <n v="0"/>
    <n v="0"/>
    <n v="0"/>
    <n v="0"/>
    <n v="0"/>
    <n v="0"/>
    <n v="0"/>
    <n v="0"/>
    <n v="0"/>
    <n v="0"/>
    <n v="721"/>
    <n v="721"/>
    <n v="0"/>
    <m/>
    <m/>
    <n v="350"/>
    <m/>
    <n v="0"/>
    <s v="15 de febrero de 2023_x000a_"/>
    <s v="Programado de acuerdo a la adquisición planificada de Materiales de Oficina."/>
  </r>
  <r>
    <x v="0"/>
    <s v="Fortalecer las capacidades institucionales"/>
    <x v="0"/>
    <n v="1"/>
    <x v="0"/>
    <x v="3"/>
    <n v="4"/>
    <x v="156"/>
    <x v="94"/>
    <x v="20"/>
    <x v="5"/>
    <x v="20"/>
    <x v="1"/>
    <n v="765"/>
    <n v="200"/>
    <m/>
    <n v="565"/>
    <n v="0"/>
    <n v="0"/>
    <n v="200"/>
    <n v="0"/>
    <n v="0"/>
    <n v="0"/>
    <n v="0"/>
    <n v="0"/>
    <n v="0"/>
    <n v="0"/>
    <n v="0"/>
    <n v="0"/>
    <n v="200"/>
    <n v="200"/>
    <n v="0"/>
    <m/>
    <m/>
    <n v="351"/>
    <m/>
    <n v="0"/>
    <s v="15 de febrero de 2023_x000a_"/>
    <s v="Programado de acuerdo a la adquisición planificada de Materiales de Aseo."/>
  </r>
  <r>
    <x v="0"/>
    <s v="Fortalecer las capacidades institucionales"/>
    <x v="0"/>
    <n v="1"/>
    <x v="0"/>
    <x v="3"/>
    <n v="4"/>
    <x v="157"/>
    <x v="95"/>
    <x v="31"/>
    <x v="5"/>
    <x v="31"/>
    <x v="1"/>
    <n v="0"/>
    <n v="565"/>
    <n v="565"/>
    <m/>
    <n v="0"/>
    <n v="0"/>
    <n v="565"/>
    <n v="0"/>
    <n v="0"/>
    <n v="0"/>
    <n v="0"/>
    <n v="0"/>
    <n v="0"/>
    <n v="0"/>
    <n v="0"/>
    <n v="0"/>
    <n v="565"/>
    <n v="565"/>
    <n v="0"/>
    <m/>
    <m/>
    <n v="415"/>
    <m/>
    <n v="0"/>
    <s v="03 de marzo de 2023"/>
    <s v="Programado de acuerdo a la adquisición planificada de toners para las impresoras de la institución."/>
  </r>
  <r>
    <x v="0"/>
    <s v="Fortalecer las capacidades institucionales"/>
    <x v="0"/>
    <n v="1"/>
    <x v="0"/>
    <x v="3"/>
    <n v="4"/>
    <x v="158"/>
    <x v="96"/>
    <x v="18"/>
    <x v="6"/>
    <x v="18"/>
    <x v="1"/>
    <n v="3458.47"/>
    <n v="3396.9599999999996"/>
    <m/>
    <n v="61.51"/>
    <n v="0"/>
    <n v="0"/>
    <n v="3221.65"/>
    <n v="175.31"/>
    <n v="0"/>
    <n v="0"/>
    <n v="0"/>
    <n v="0"/>
    <n v="0"/>
    <n v="0"/>
    <n v="0"/>
    <n v="0"/>
    <n v="3396.96"/>
    <n v="3268.77"/>
    <n v="-3.979039320256561E-13"/>
    <m/>
    <m/>
    <n v="328"/>
    <m/>
    <n v="-3.979039320256561E-13"/>
    <s v="09 de febrero de 2023"/>
    <s v="Se realiza una liquidación de 63,91"/>
  </r>
  <r>
    <x v="0"/>
    <s v="Fortalecer las capacidades institucionales"/>
    <x v="0"/>
    <n v="1"/>
    <x v="0"/>
    <x v="3"/>
    <n v="4"/>
    <x v="158"/>
    <x v="96"/>
    <x v="18"/>
    <x v="6"/>
    <x v="18"/>
    <x v="1"/>
    <m/>
    <m/>
    <m/>
    <m/>
    <m/>
    <m/>
    <m/>
    <m/>
    <m/>
    <m/>
    <m/>
    <m/>
    <m/>
    <m/>
    <m/>
    <m/>
    <m/>
    <n v="128.19"/>
    <m/>
    <m/>
    <m/>
    <n v="541"/>
    <m/>
    <n v="0"/>
    <s v="26 de abril de 2023_x000a_"/>
    <m/>
  </r>
  <r>
    <x v="0"/>
    <s v="Fortalecer las capacidades institucionales"/>
    <x v="0"/>
    <n v="1"/>
    <x v="0"/>
    <x v="3"/>
    <n v="4"/>
    <x v="159"/>
    <x v="97"/>
    <x v="25"/>
    <x v="6"/>
    <x v="25"/>
    <x v="1"/>
    <n v="987.06"/>
    <n v="987.06"/>
    <m/>
    <m/>
    <n v="500"/>
    <n v="0"/>
    <n v="0"/>
    <n v="0"/>
    <n v="0"/>
    <n v="487.06"/>
    <n v="0"/>
    <n v="0"/>
    <n v="0"/>
    <n v="0"/>
    <n v="0"/>
    <n v="0"/>
    <n v="987.06"/>
    <n v="483.35"/>
    <n v="0"/>
    <m/>
    <m/>
    <n v="336"/>
    <m/>
    <n v="0"/>
    <s v="13 de febrero de 2023"/>
    <s v="Programado de acuerdo a las fechas de caducidad de la pólizas de fidelidad y vida."/>
  </r>
  <r>
    <x v="0"/>
    <s v="Fortalecer las capacidades institucionales"/>
    <x v="0"/>
    <n v="1"/>
    <x v="0"/>
    <x v="3"/>
    <n v="4"/>
    <x v="159"/>
    <x v="97"/>
    <x v="25"/>
    <x v="6"/>
    <x v="25"/>
    <x v="1"/>
    <m/>
    <m/>
    <m/>
    <m/>
    <m/>
    <m/>
    <m/>
    <m/>
    <m/>
    <m/>
    <m/>
    <m/>
    <m/>
    <m/>
    <m/>
    <m/>
    <m/>
    <n v="503.71"/>
    <m/>
    <m/>
    <m/>
    <n v="579"/>
    <m/>
    <n v="0"/>
    <m/>
    <m/>
  </r>
  <r>
    <x v="0"/>
    <s v="Fortalecer las capacidades institucionales"/>
    <x v="0"/>
    <n v="1"/>
    <x v="1"/>
    <x v="4"/>
    <n v="22"/>
    <x v="160"/>
    <x v="98"/>
    <x v="0"/>
    <x v="0"/>
    <x v="0"/>
    <x v="0"/>
    <n v="56878"/>
    <n v="55932"/>
    <m/>
    <n v="946"/>
    <n v="4661"/>
    <n v="4661"/>
    <n v="4661"/>
    <n v="4661"/>
    <n v="4661"/>
    <n v="4661"/>
    <n v="4661"/>
    <n v="4661"/>
    <n v="4661"/>
    <n v="4661"/>
    <n v="4661"/>
    <n v="4661"/>
    <n v="55932"/>
    <m/>
    <n v="55932"/>
    <m/>
    <m/>
    <m/>
    <m/>
    <n v="55932"/>
    <m/>
    <s v="Se requiere para pagos mensuales de nominas del personal de servicio civil publico (Losep) para el año 2023 / Nota; Cabe mencionar que la masa salarial se encuentra desfinanciada, según cálculo de la masa salarial Adjunta del  Mtop Orellana"/>
  </r>
  <r>
    <x v="0"/>
    <s v="Fortalecer las capacidades institucionales"/>
    <x v="0"/>
    <n v="1"/>
    <x v="1"/>
    <x v="4"/>
    <n v="22"/>
    <x v="161"/>
    <x v="98"/>
    <x v="1"/>
    <x v="0"/>
    <x v="1"/>
    <x v="0"/>
    <n v="4475"/>
    <n v="4661"/>
    <n v="186"/>
    <m/>
    <n v="68.08"/>
    <n v="68.08"/>
    <n v="452.48"/>
    <n v="452.48"/>
    <n v="452.48"/>
    <n v="452.48"/>
    <n v="452.48"/>
    <n v="452.48"/>
    <n v="452.48"/>
    <n v="452.48"/>
    <n v="452.48"/>
    <n v="452.52000000000004"/>
    <n v="4661"/>
    <m/>
    <n v="4661"/>
    <m/>
    <m/>
    <m/>
    <m/>
    <n v="4661"/>
    <m/>
    <s v="Se requiere para pago Decimo tercer sueldo de nominas del personal de servicio civil publico (Losep) para el año 2023 / Nota; Cabe mencionar que la masa salarial según cálculo del  Mtop Orellana se encuentra desfinanciada"/>
  </r>
  <r>
    <x v="0"/>
    <s v="Fortalecer las capacidades institucionales"/>
    <x v="0"/>
    <n v="1"/>
    <x v="1"/>
    <x v="4"/>
    <n v="22"/>
    <x v="162"/>
    <x v="98"/>
    <x v="2"/>
    <x v="0"/>
    <x v="2"/>
    <x v="0"/>
    <n v="2550"/>
    <n v="2700"/>
    <n v="150"/>
    <m/>
    <n v="37.5"/>
    <n v="37.5"/>
    <n v="262.5"/>
    <n v="262.5"/>
    <n v="262.5"/>
    <n v="262.5"/>
    <n v="262.5"/>
    <n v="262.5"/>
    <n v="262.5"/>
    <n v="262.5"/>
    <n v="262.5"/>
    <n v="262.5"/>
    <n v="2700"/>
    <m/>
    <n v="2700"/>
    <m/>
    <m/>
    <m/>
    <m/>
    <n v="2700"/>
    <m/>
    <s v="Se requiere para pago Décimo cuarto sueldo de nominas del personal de servicio civil publico (Losep) para el año 2023 / Nota; Cabe mencionar que la masa salarial según cálculo del  Mtop Orellana se encuentra desfinanciada"/>
  </r>
  <r>
    <x v="0"/>
    <s v="Fortalecer las capacidades institucionales"/>
    <x v="0"/>
    <n v="1"/>
    <x v="1"/>
    <x v="4"/>
    <n v="22"/>
    <x v="163"/>
    <x v="98"/>
    <x v="3"/>
    <x v="0"/>
    <x v="3"/>
    <x v="0"/>
    <n v="5539"/>
    <n v="5397.46"/>
    <m/>
    <n v="141.54"/>
    <n v="449.81"/>
    <n v="449.81"/>
    <n v="449.78"/>
    <n v="449.78"/>
    <n v="449.78"/>
    <n v="449.78"/>
    <n v="449.78"/>
    <n v="449.78"/>
    <n v="449.78"/>
    <n v="449.78"/>
    <n v="449.78"/>
    <n v="449.82"/>
    <n v="5397.4599999999982"/>
    <m/>
    <n v="5397.46"/>
    <m/>
    <m/>
    <m/>
    <m/>
    <n v="5397.46"/>
    <m/>
    <s v="Se requiere para pagos mensuales (Aporte patronal) de nóminas del personal de servicio civil publico (Losep) para el año 2023 / Nota; Cabe mencionar que la masa salarial según cálculo del  Mtop Orellana se encuentra desfinanciada"/>
  </r>
  <r>
    <x v="0"/>
    <s v="Fortalecer las capacidades institucionales"/>
    <x v="0"/>
    <n v="1"/>
    <x v="1"/>
    <x v="4"/>
    <n v="22"/>
    <x v="164"/>
    <x v="98"/>
    <x v="4"/>
    <x v="0"/>
    <x v="4"/>
    <x v="0"/>
    <n v="5207"/>
    <n v="4534.8500000000004"/>
    <m/>
    <n v="672.15"/>
    <n v="0"/>
    <n v="263.98"/>
    <n v="427.09"/>
    <n v="427.09"/>
    <n v="427.09"/>
    <n v="427.09"/>
    <n v="427.09"/>
    <n v="427.09"/>
    <n v="427.09"/>
    <n v="427.09"/>
    <n v="427.09"/>
    <n v="427.06"/>
    <n v="4534.8500000000004"/>
    <m/>
    <n v="4534.8500000000004"/>
    <m/>
    <m/>
    <m/>
    <m/>
    <n v="4534.8500000000004"/>
    <m/>
    <s v="Se requiere para pagos mensuales ( fondos de reserva) de nominas del personal de servicio civil publico (Losep) para el año 2023 / Nota; Cabe mencionar que la masa salarial según Calculo de la masa salarial Adjunta del  Mtop Orellana se encuentra desfinan"/>
  </r>
  <r>
    <x v="1"/>
    <s v="Fortalecer las capacidades institucionales"/>
    <x v="1"/>
    <n v="1"/>
    <x v="1"/>
    <x v="4"/>
    <n v="22"/>
    <x v="165"/>
    <x v="99"/>
    <x v="5"/>
    <x v="0"/>
    <x v="5"/>
    <x v="0"/>
    <n v="58944"/>
    <n v="58944"/>
    <m/>
    <m/>
    <n v="4912"/>
    <n v="4912"/>
    <n v="4912"/>
    <n v="4912"/>
    <n v="4912"/>
    <n v="4912"/>
    <n v="4912"/>
    <n v="4912"/>
    <n v="4912"/>
    <n v="4912"/>
    <n v="4912"/>
    <n v="4912"/>
    <n v="58944"/>
    <m/>
    <n v="58944"/>
    <m/>
    <m/>
    <m/>
    <m/>
    <n v="58944"/>
    <m/>
    <s v="Se requiere para pagos mensuales de nóminas del personal de contratos Código de Trabajo para el año 2023"/>
  </r>
  <r>
    <x v="1"/>
    <s v="Fortalecer las capacidades institucionales"/>
    <x v="1"/>
    <n v="1"/>
    <x v="1"/>
    <x v="4"/>
    <n v="22"/>
    <x v="166"/>
    <x v="99"/>
    <x v="1"/>
    <x v="0"/>
    <x v="1"/>
    <x v="0"/>
    <n v="5010"/>
    <n v="4912"/>
    <m/>
    <n v="98"/>
    <n v="0"/>
    <n v="0"/>
    <n v="491.2"/>
    <n v="491.2"/>
    <n v="491.2"/>
    <n v="491.2"/>
    <n v="491.2"/>
    <n v="491.2"/>
    <n v="491.2"/>
    <n v="491.2"/>
    <n v="491.2"/>
    <n v="491.2"/>
    <n v="4911.9999999999991"/>
    <m/>
    <n v="4912"/>
    <m/>
    <m/>
    <m/>
    <m/>
    <n v="4912"/>
    <m/>
    <s v="Se requiere para pago Décimo tercer sueldo de nominas del personal de contratos Código de trabajo para el año 2023 / Nota; Cabe mencionar que la masa salarial según cálculo del  Mtop Orellana se encuentra desfinanciada"/>
  </r>
  <r>
    <x v="1"/>
    <s v="Fortalecer las capacidades institucionales"/>
    <x v="1"/>
    <n v="1"/>
    <x v="1"/>
    <x v="4"/>
    <n v="22"/>
    <x v="167"/>
    <x v="99"/>
    <x v="2"/>
    <x v="0"/>
    <x v="2"/>
    <x v="0"/>
    <n v="3400"/>
    <n v="3600"/>
    <n v="200"/>
    <m/>
    <n v="0"/>
    <n v="0"/>
    <n v="360"/>
    <n v="360"/>
    <n v="360"/>
    <n v="360"/>
    <n v="360"/>
    <n v="360"/>
    <n v="360"/>
    <n v="360"/>
    <n v="360"/>
    <n v="360"/>
    <n v="3600"/>
    <m/>
    <n v="3600"/>
    <m/>
    <m/>
    <m/>
    <m/>
    <n v="3600"/>
    <m/>
    <s v="Se requiere para pago Décimo cuarto sueldo de nominas del personal de contratos Código de trabajo para el año 2023 / Nota; Cabe mencionar que la masa salarial según cálculo del  Mtop Orellana se encuentra desfinanciada"/>
  </r>
  <r>
    <x v="1"/>
    <s v="Fortalecer las capacidades institucionales"/>
    <x v="1"/>
    <n v="1"/>
    <x v="1"/>
    <x v="4"/>
    <n v="22"/>
    <x v="168"/>
    <x v="99"/>
    <x v="6"/>
    <x v="0"/>
    <x v="6"/>
    <x v="0"/>
    <n v="1008"/>
    <n v="965"/>
    <m/>
    <n v="43"/>
    <n v="0"/>
    <n v="85"/>
    <n v="88"/>
    <n v="88"/>
    <n v="88"/>
    <n v="88"/>
    <n v="88"/>
    <n v="88"/>
    <n v="88"/>
    <n v="88"/>
    <n v="88"/>
    <n v="88"/>
    <n v="965"/>
    <m/>
    <n v="965"/>
    <m/>
    <m/>
    <m/>
    <m/>
    <n v="965"/>
    <m/>
    <s v="Se requiere para pagos mensuales de nóminas de subsidios de Compensación por transporte del personal de contratos Código de trabajo para el año 2023 / Nota; Cabe mencionar que la masa salarial según cálculo del  Mtop Orellana se encuentra desfinanciada"/>
  </r>
  <r>
    <x v="1"/>
    <s v="Fortalecer las capacidades institucionales"/>
    <x v="1"/>
    <n v="1"/>
    <x v="1"/>
    <x v="4"/>
    <n v="22"/>
    <x v="169"/>
    <x v="99"/>
    <x v="7"/>
    <x v="0"/>
    <x v="7"/>
    <x v="0"/>
    <n v="7959"/>
    <n v="7696"/>
    <m/>
    <n v="263"/>
    <n v="0"/>
    <n v="656"/>
    <n v="704"/>
    <n v="704"/>
    <n v="704"/>
    <n v="704"/>
    <n v="704"/>
    <n v="704"/>
    <n v="704"/>
    <n v="704"/>
    <n v="704"/>
    <n v="704"/>
    <n v="7696"/>
    <m/>
    <n v="7696"/>
    <m/>
    <m/>
    <m/>
    <m/>
    <n v="7696"/>
    <m/>
    <s v="Se requiere para pagos mensuales de nóminas de subsidios por Alimentación del personal de contratos Código de trabajo para el año 2023 / Nota; Cabe mencionar que la masa salarial según cálculo del  Mtop Orellana se encuentra desfinanciada"/>
  </r>
  <r>
    <x v="1"/>
    <s v="Fortalecer las capacidades institucionales"/>
    <x v="1"/>
    <n v="1"/>
    <x v="1"/>
    <x v="4"/>
    <n v="22"/>
    <x v="170"/>
    <x v="99"/>
    <x v="8"/>
    <x v="0"/>
    <x v="8"/>
    <x v="0"/>
    <n v="714"/>
    <n v="765"/>
    <n v="51"/>
    <m/>
    <n v="0"/>
    <n v="63.75"/>
    <n v="70.13"/>
    <n v="70.13"/>
    <n v="70.13"/>
    <n v="70.13"/>
    <n v="70.13"/>
    <n v="70.13"/>
    <n v="70.13"/>
    <n v="70.13"/>
    <n v="70.13"/>
    <n v="70.08"/>
    <n v="765"/>
    <m/>
    <n v="765"/>
    <m/>
    <m/>
    <m/>
    <m/>
    <n v="765"/>
    <m/>
    <s v="Se requiere para pagos mensuales de nóminas de subsidios por Cargas familiares del personal de contratos Código de trabajo para el año 2023 / Nota; Cabe mencionar que la masa salarial según cálculo del  Mtop Orellana se encuentra desfinanciada"/>
  </r>
  <r>
    <x v="1"/>
    <s v="Fortalecer las capacidades institucionales"/>
    <x v="1"/>
    <n v="1"/>
    <x v="1"/>
    <x v="4"/>
    <n v="22"/>
    <x v="171"/>
    <x v="99"/>
    <x v="9"/>
    <x v="0"/>
    <x v="9"/>
    <x v="0"/>
    <n v="1542"/>
    <n v="1647.72"/>
    <n v="105.72"/>
    <m/>
    <n v="0"/>
    <n v="137.31"/>
    <n v="151.04"/>
    <n v="151.04"/>
    <n v="151.04"/>
    <n v="151.04"/>
    <n v="151.04"/>
    <n v="151.04"/>
    <n v="151.04"/>
    <n v="151.04"/>
    <n v="151.04"/>
    <n v="151.04999999999998"/>
    <n v="1647.7199999999998"/>
    <m/>
    <n v="1647.72"/>
    <m/>
    <m/>
    <m/>
    <m/>
    <n v="1647.72"/>
    <m/>
    <s v="Se requiere para pagos mensuales de nóminas de subsidios por Subsidio de Antigüedad del personal de contratos Código de trabajo para el año 2023 / Nota; Cabe mencionar que la masa salarial según cálculo del  Mtop Orellana se encuentra desfinanciada"/>
  </r>
  <r>
    <x v="1"/>
    <s v="Fortalecer las capacidades institucionales"/>
    <x v="1"/>
    <n v="1"/>
    <x v="1"/>
    <x v="4"/>
    <n v="22"/>
    <x v="172"/>
    <x v="99"/>
    <x v="3"/>
    <x v="0"/>
    <x v="3"/>
    <x v="0"/>
    <n v="7082"/>
    <n v="7161.76"/>
    <n v="79.760000000000005"/>
    <m/>
    <n v="596.85"/>
    <n v="596.85"/>
    <n v="596.80999999999995"/>
    <n v="596.80999999999995"/>
    <n v="596.80999999999995"/>
    <n v="596.80999999999995"/>
    <n v="596.80999999999995"/>
    <n v="596.80999999999995"/>
    <n v="596.80999999999995"/>
    <n v="596.80999999999995"/>
    <n v="596.80999999999995"/>
    <n v="596.77"/>
    <n v="7161.7599999999984"/>
    <m/>
    <n v="7161.76"/>
    <m/>
    <m/>
    <m/>
    <m/>
    <n v="7161.76"/>
    <m/>
    <s v="Se requiere para pagos mensuales de nóminas de Aportes patronales del personal de contratos Código de trabajo para el año 2023 / Nota; Cabe mencionar que la masa salarial según cálculo del  Mtop Orellana se encuentra desfinanciada"/>
  </r>
  <r>
    <x v="1"/>
    <s v="Fortalecer las capacidades institucionales"/>
    <x v="0"/>
    <n v="1"/>
    <x v="1"/>
    <x v="4"/>
    <n v="22"/>
    <x v="173"/>
    <x v="99"/>
    <x v="4"/>
    <x v="0"/>
    <x v="4"/>
    <x v="0"/>
    <n v="4628"/>
    <n v="4910.03"/>
    <n v="282.02999999999997"/>
    <m/>
    <n v="0"/>
    <n v="409.18"/>
    <n v="450.09"/>
    <n v="450.09"/>
    <n v="450.09"/>
    <n v="450.09"/>
    <n v="450.09"/>
    <n v="450.09"/>
    <n v="450.09"/>
    <n v="450.09"/>
    <n v="450.09"/>
    <n v="450.03999999999996"/>
    <n v="4910.0300000000007"/>
    <m/>
    <n v="4910.03"/>
    <m/>
    <m/>
    <m/>
    <m/>
    <n v="4910.03"/>
    <m/>
    <s v="Se requiere para pagos mensuales de nóminas de Fondos de reserva del personal de contratos Código de trabajo para el año 2023 / Nota; Cabe mencionar que la masa salarial según cálculo del  Mtop Orellana se encuentra desfinanciada"/>
  </r>
  <r>
    <x v="5"/>
    <s v="Fortalecer las capacidades institucionales"/>
    <x v="1"/>
    <n v="1"/>
    <x v="1"/>
    <x v="4"/>
    <n v="22"/>
    <x v="174"/>
    <x v="100"/>
    <x v="0"/>
    <x v="0"/>
    <x v="0"/>
    <x v="0"/>
    <n v="45975"/>
    <n v="46920"/>
    <n v="945"/>
    <m/>
    <n v="3910"/>
    <n v="3910"/>
    <n v="3910"/>
    <n v="3910"/>
    <n v="3910"/>
    <n v="3910"/>
    <n v="3910"/>
    <n v="3910"/>
    <n v="3910"/>
    <n v="3910"/>
    <n v="3910"/>
    <n v="3910"/>
    <n v="46920"/>
    <m/>
    <n v="46920"/>
    <m/>
    <m/>
    <m/>
    <m/>
    <n v="46920"/>
    <m/>
    <s v="Se requiere para pagos mensuales de nóminas del personal de Servicio Civil Publico (Losep) para el año 2023 / Nota; Cabe mencionar que la masa salarial según cálculo del  Mtop Orellana se encuentra desfinanciada"/>
  </r>
  <r>
    <x v="2"/>
    <s v="Fortalecer las capacidades institucionales"/>
    <x v="1"/>
    <n v="1"/>
    <x v="1"/>
    <x v="4"/>
    <n v="22"/>
    <x v="175"/>
    <x v="100"/>
    <x v="5"/>
    <x v="0"/>
    <x v="5"/>
    <x v="0"/>
    <n v="7152"/>
    <n v="7152"/>
    <m/>
    <m/>
    <n v="596"/>
    <n v="596"/>
    <n v="596"/>
    <n v="596"/>
    <n v="596"/>
    <n v="596"/>
    <n v="596"/>
    <n v="596"/>
    <n v="596"/>
    <n v="596"/>
    <n v="596"/>
    <n v="596"/>
    <n v="7152"/>
    <m/>
    <n v="7152"/>
    <m/>
    <m/>
    <m/>
    <m/>
    <n v="7152"/>
    <m/>
    <s v="Se requiere para pagos mensuales de nóminas del personal de contratos Código de trabajo para el año 2023"/>
  </r>
  <r>
    <x v="2"/>
    <s v="Fortalecer las capacidades institucionales"/>
    <x v="1"/>
    <n v="1"/>
    <x v="1"/>
    <x v="4"/>
    <n v="22"/>
    <x v="176"/>
    <x v="100"/>
    <x v="1"/>
    <x v="0"/>
    <x v="1"/>
    <x v="0"/>
    <n v="4596"/>
    <n v="4623.17"/>
    <n v="27.17"/>
    <m/>
    <n v="0"/>
    <n v="0"/>
    <n v="462.32"/>
    <n v="462.32"/>
    <n v="462.32"/>
    <n v="462.32"/>
    <n v="462.32"/>
    <n v="462.32"/>
    <n v="462.32"/>
    <n v="462.32"/>
    <n v="462.32"/>
    <n v="462.29"/>
    <n v="4623.17"/>
    <m/>
    <n v="4623.17"/>
    <m/>
    <m/>
    <m/>
    <m/>
    <n v="4623.17"/>
    <m/>
    <s v="Se requiere para pago Décimo tercer sueldo de nóminas del personal de Servicio Civil Publico (Llosep)  y Contratos código de trabajo para el año 2023 / Nota; Cabe mencionar que la masa salarial según cálculo del  Mtop Orellana se encuentra desfinanciada"/>
  </r>
  <r>
    <x v="2"/>
    <s v="Fortalecer las capacidades institucionales"/>
    <x v="1"/>
    <n v="1"/>
    <x v="1"/>
    <x v="4"/>
    <n v="22"/>
    <x v="177"/>
    <x v="100"/>
    <x v="2"/>
    <x v="0"/>
    <x v="2"/>
    <x v="0"/>
    <n v="1700"/>
    <n v="1800"/>
    <n v="100"/>
    <m/>
    <n v="0"/>
    <n v="0"/>
    <n v="180"/>
    <n v="180"/>
    <n v="180"/>
    <n v="180"/>
    <n v="180"/>
    <n v="180"/>
    <n v="180"/>
    <n v="180"/>
    <n v="180"/>
    <n v="180"/>
    <n v="1800"/>
    <m/>
    <n v="1800"/>
    <m/>
    <m/>
    <m/>
    <m/>
    <n v="1800"/>
    <m/>
    <s v="Se requiere para pago Décimo cuarto sueldo de nominas del personal de Servicio Civil Publico (Losep) y Contratos Código de Trabajo para el año 2023 / Nota; Cabe mencionar que la masa salarial según cálculo del  Mtop Orellana se encuentra desfinanciada"/>
  </r>
  <r>
    <x v="2"/>
    <s v="Fortalecer las capacidades institucionales"/>
    <x v="1"/>
    <n v="1"/>
    <x v="1"/>
    <x v="4"/>
    <n v="22"/>
    <x v="178"/>
    <x v="100"/>
    <x v="6"/>
    <x v="0"/>
    <x v="6"/>
    <x v="0"/>
    <n v="126"/>
    <n v="132"/>
    <n v="6"/>
    <m/>
    <n v="11"/>
    <n v="11"/>
    <n v="11"/>
    <n v="11"/>
    <n v="11"/>
    <n v="11"/>
    <n v="11"/>
    <n v="11"/>
    <n v="11"/>
    <n v="11"/>
    <n v="11"/>
    <n v="11"/>
    <n v="132"/>
    <m/>
    <n v="132"/>
    <m/>
    <m/>
    <m/>
    <m/>
    <n v="132"/>
    <m/>
    <s v="Se requiere para pagos mensuales de nominas de subsidios de Compensación por Transporte del personal de contratos Código de trabajo para el año 2023 / Nota; Cabe mencionar que la masa salarial según cálculo del  Mtop Orellana se encuentra desfinanciada"/>
  </r>
  <r>
    <x v="2"/>
    <s v="Fortalecer las capacidades institucionales"/>
    <x v="1"/>
    <n v="1"/>
    <x v="1"/>
    <x v="4"/>
    <n v="22"/>
    <x v="179"/>
    <x v="100"/>
    <x v="7"/>
    <x v="0"/>
    <x v="7"/>
    <x v="0"/>
    <n v="995"/>
    <n v="964"/>
    <m/>
    <n v="31"/>
    <n v="0"/>
    <n v="84"/>
    <n v="88"/>
    <n v="88"/>
    <n v="88"/>
    <n v="88"/>
    <n v="88"/>
    <n v="88"/>
    <n v="88"/>
    <n v="88"/>
    <n v="88"/>
    <n v="88"/>
    <n v="964"/>
    <m/>
    <n v="964"/>
    <m/>
    <m/>
    <m/>
    <m/>
    <n v="964"/>
    <m/>
    <s v="Se requiere para pagos mensuales de nominas de subsidios por Alimentación del personal de contratos Código de trabajo para el año 2023 / Nota; Cabe mencionar que la masa salarial según cálculo del  Mtop Orellana se encuentra desfinanciada"/>
  </r>
  <r>
    <x v="2"/>
    <s v="Fortalecer las capacidades institucionales"/>
    <x v="1"/>
    <n v="1"/>
    <x v="1"/>
    <x v="4"/>
    <n v="22"/>
    <x v="180"/>
    <x v="100"/>
    <x v="8"/>
    <x v="0"/>
    <x v="8"/>
    <x v="0"/>
    <n v="153"/>
    <n v="153"/>
    <m/>
    <m/>
    <n v="12.75"/>
    <n v="12.75"/>
    <n v="12.75"/>
    <n v="12.75"/>
    <n v="12.75"/>
    <n v="12.75"/>
    <n v="12.75"/>
    <n v="12.75"/>
    <n v="12.75"/>
    <n v="12.75"/>
    <n v="12.75"/>
    <n v="12.75"/>
    <n v="153"/>
    <m/>
    <n v="153"/>
    <m/>
    <m/>
    <m/>
    <m/>
    <n v="153"/>
    <m/>
    <s v="Se requiere para pagos mensuales de nominas de subsidios Por Cargas familiares del personal de contratos Código de trabajo para el año 2023"/>
  </r>
  <r>
    <x v="2"/>
    <s v="Fortalecer las capacidades institucionales"/>
    <x v="1"/>
    <n v="1"/>
    <x v="1"/>
    <x v="4"/>
    <n v="22"/>
    <x v="181"/>
    <x v="100"/>
    <x v="9"/>
    <x v="0"/>
    <x v="9"/>
    <x v="0"/>
    <n v="164"/>
    <n v="160.91999999999999"/>
    <m/>
    <n v="3.08"/>
    <n v="0"/>
    <n v="13.41"/>
    <n v="14.75"/>
    <n v="14.75"/>
    <n v="14.75"/>
    <n v="14.75"/>
    <n v="14.75"/>
    <n v="14.75"/>
    <n v="14.75"/>
    <n v="14.75"/>
    <n v="14.75"/>
    <n v="14.76"/>
    <n v="160.91999999999999"/>
    <m/>
    <n v="160.91999999999999"/>
    <m/>
    <m/>
    <m/>
    <m/>
    <n v="160.91999999999999"/>
    <m/>
    <s v="Se requiere para pagos mensuales de nominas de subsidios Por Subsidio de Antigüedad del personal de contratos Código de trabajo para el año 2023"/>
  </r>
  <r>
    <x v="6"/>
    <s v="Fortalecer las capacidades institucionales"/>
    <x v="1"/>
    <n v="1"/>
    <x v="1"/>
    <x v="4"/>
    <n v="22"/>
    <x v="182"/>
    <x v="101"/>
    <x v="27"/>
    <x v="7"/>
    <x v="27"/>
    <x v="0"/>
    <n v="0"/>
    <n v="1406"/>
    <n v="1406"/>
    <n v="0"/>
    <n v="0"/>
    <n v="703"/>
    <n v="41.7"/>
    <n v="41.7"/>
    <n v="41.7"/>
    <n v="41.7"/>
    <n v="41.7"/>
    <n v="41.7"/>
    <n v="41.7"/>
    <n v="41.7"/>
    <n v="41.7"/>
    <n v="327.7"/>
    <n v="1406.0000000000005"/>
    <m/>
    <n v="1406"/>
    <m/>
    <m/>
    <m/>
    <m/>
    <n v="1406"/>
    <m/>
    <m/>
  </r>
  <r>
    <x v="2"/>
    <s v="Fortalecer las capacidades institucionales"/>
    <x v="1"/>
    <n v="1"/>
    <x v="1"/>
    <x v="4"/>
    <n v="22"/>
    <x v="182"/>
    <x v="100"/>
    <x v="3"/>
    <x v="0"/>
    <x v="3"/>
    <x v="0"/>
    <n v="5337"/>
    <n v="5532.43"/>
    <n v="195.43"/>
    <m/>
    <n v="449.73"/>
    <n v="517.57000000000005"/>
    <n v="456.51"/>
    <n v="456.51"/>
    <n v="456.51"/>
    <n v="456.51"/>
    <n v="456.51"/>
    <n v="456.51"/>
    <n v="456.51"/>
    <n v="456.51"/>
    <n v="456.51"/>
    <n v="456.53999999999996"/>
    <n v="5532.4300000000012"/>
    <m/>
    <n v="5532.43"/>
    <m/>
    <m/>
    <m/>
    <m/>
    <n v="5532.43"/>
    <m/>
    <s v="Se requiere para pagos mensuales ( Aporte patronal) de nóminas del personal de Servicio Civil Publico (Losep) y Contratos código de trabajo  para el año 2023 / Nota; Cabe mencionar que la masa salarial según cálculo del  Mtop Orellana se encuentra desfina"/>
  </r>
  <r>
    <x v="2"/>
    <s v="Fortalecer las capacidades institucionales"/>
    <x v="1"/>
    <n v="1"/>
    <x v="1"/>
    <x v="4"/>
    <n v="22"/>
    <x v="183"/>
    <x v="100"/>
    <x v="4"/>
    <x v="0"/>
    <x v="4"/>
    <x v="0"/>
    <n v="4246"/>
    <n v="4621.32"/>
    <n v="375.32"/>
    <m/>
    <n v="0"/>
    <n v="435.86"/>
    <n v="418.55"/>
    <n v="418.55"/>
    <n v="418.55"/>
    <n v="418.55"/>
    <n v="418.55"/>
    <n v="418.55"/>
    <n v="418.55"/>
    <n v="418.55"/>
    <n v="418.55"/>
    <n v="418.51"/>
    <n v="4621.3200000000006"/>
    <m/>
    <n v="4621.32"/>
    <m/>
    <m/>
    <m/>
    <m/>
    <n v="4621.32"/>
    <m/>
    <s v="Se requiere para pagos mensuales ( Fondos de reserva) de nóminas del personal de Servicio Civil Publico (Losep) y Contratos código de trabajo  para el año 2023 / Nota; Cabe mencionar que la masa salarial según cálculo del Mtop Orellana se encuentra desfin"/>
  </r>
  <r>
    <x v="0"/>
    <s v="Fortalecer las capacidades institucionales"/>
    <x v="0"/>
    <n v="1"/>
    <x v="1"/>
    <x v="4"/>
    <n v="22"/>
    <x v="184"/>
    <x v="102"/>
    <x v="11"/>
    <x v="5"/>
    <x v="11"/>
    <x v="1"/>
    <n v="200"/>
    <n v="200"/>
    <m/>
    <m/>
    <n v="0"/>
    <n v="50"/>
    <n v="0"/>
    <n v="50"/>
    <n v="0"/>
    <n v="0"/>
    <n v="0"/>
    <n v="50"/>
    <n v="0"/>
    <n v="0"/>
    <n v="0"/>
    <n v="50"/>
    <n v="200"/>
    <n v="200"/>
    <n v="0"/>
    <m/>
    <m/>
    <n v="160"/>
    <m/>
    <n v="0"/>
    <s v=" 27 de enero de 2023"/>
    <s v="Se requiere para pago de Agua potable para Campamento Payamino Mtop-DDO para el año 2023"/>
  </r>
  <r>
    <x v="0"/>
    <s v="Fortalecer las capacidades institucionales"/>
    <x v="0"/>
    <n v="1"/>
    <x v="1"/>
    <x v="4"/>
    <n v="22"/>
    <x v="185"/>
    <x v="103"/>
    <x v="12"/>
    <x v="5"/>
    <x v="12"/>
    <x v="1"/>
    <n v="6643"/>
    <n v="6189.28"/>
    <m/>
    <n v="453.72"/>
    <n v="0"/>
    <n v="832.32"/>
    <n v="443.44"/>
    <n v="434.84"/>
    <n v="559.84"/>
    <n v="559.84"/>
    <n v="559.84"/>
    <n v="559.84"/>
    <n v="559.84"/>
    <n v="559.84"/>
    <n v="559.84"/>
    <n v="559.79999999999995"/>
    <n v="6189.2800000000007"/>
    <n v="6189.28"/>
    <n v="0"/>
    <m/>
    <m/>
    <n v="161"/>
    <m/>
    <n v="0"/>
    <s v="27 de enero de 2023"/>
    <s v="Se requiere para pago de (Energía Eléctrica) para Campamento Payamino Mtop-DDO para el año 2023"/>
  </r>
  <r>
    <x v="0"/>
    <s v="Fortalecer las capacidades institucionales"/>
    <x v="0"/>
    <n v="1"/>
    <x v="1"/>
    <x v="4"/>
    <n v="22"/>
    <x v="186"/>
    <x v="104"/>
    <x v="13"/>
    <x v="5"/>
    <x v="13"/>
    <x v="1"/>
    <n v="204"/>
    <n v="204"/>
    <m/>
    <m/>
    <n v="17"/>
    <n v="17"/>
    <n v="17"/>
    <n v="17"/>
    <n v="17"/>
    <n v="17"/>
    <n v="17"/>
    <n v="17"/>
    <n v="17"/>
    <n v="17"/>
    <n v="17"/>
    <n v="17"/>
    <n v="204"/>
    <n v="204"/>
    <n v="0"/>
    <m/>
    <m/>
    <n v="162"/>
    <m/>
    <n v="0"/>
    <s v="27 de enero de 2023"/>
    <s v="Se requiere para pago de servicios de (Telefonía) para Campamento Payamino Mtop-DDO para el año 2023"/>
  </r>
  <r>
    <x v="0"/>
    <s v="Fortalecer las capacidades institucionales"/>
    <x v="0"/>
    <n v="1"/>
    <x v="1"/>
    <x v="4"/>
    <n v="22"/>
    <x v="187"/>
    <x v="105"/>
    <x v="16"/>
    <x v="5"/>
    <x v="16"/>
    <x v="1"/>
    <n v="8784"/>
    <n v="15270.3"/>
    <n v="6486.3"/>
    <m/>
    <n v="0"/>
    <n v="3610"/>
    <n v="4560"/>
    <n v="614"/>
    <n v="3600"/>
    <n v="2000"/>
    <n v="0"/>
    <n v="0"/>
    <n v="0"/>
    <n v="886.3"/>
    <n v="0"/>
    <n v="0"/>
    <n v="15270.3"/>
    <n v="8784"/>
    <n v="0"/>
    <m/>
    <m/>
    <n v="287"/>
    <m/>
    <n v="0"/>
    <s v="01 de febrero de 2023"/>
    <s v="Se requiere para pago de movilizaciones realizadas y que se presentan para solventar requerimientos, capacitaciones y de apoyo institucional de la Dirección Distrital Mtop-Orellana "/>
  </r>
  <r>
    <x v="0"/>
    <s v="Fortalecer las capacidades institucionales"/>
    <x v="0"/>
    <n v="1"/>
    <x v="1"/>
    <x v="4"/>
    <n v="22"/>
    <x v="187"/>
    <x v="105"/>
    <x v="16"/>
    <x v="5"/>
    <x v="16"/>
    <x v="1"/>
    <m/>
    <m/>
    <m/>
    <m/>
    <m/>
    <m/>
    <m/>
    <m/>
    <m/>
    <m/>
    <m/>
    <m/>
    <m/>
    <m/>
    <m/>
    <m/>
    <m/>
    <n v="6486.3"/>
    <m/>
    <m/>
    <m/>
    <n v="578"/>
    <m/>
    <n v="0"/>
    <m/>
    <m/>
  </r>
  <r>
    <x v="0"/>
    <s v="Fortalecer las capacidades institucionales"/>
    <x v="0"/>
    <n v="1"/>
    <x v="1"/>
    <x v="4"/>
    <n v="22"/>
    <x v="188"/>
    <x v="106"/>
    <x v="38"/>
    <x v="5"/>
    <x v="38"/>
    <x v="1"/>
    <n v="4200"/>
    <n v="4200"/>
    <m/>
    <m/>
    <n v="0"/>
    <n v="0"/>
    <n v="3200"/>
    <n v="0"/>
    <n v="0"/>
    <n v="0"/>
    <n v="0"/>
    <n v="1000"/>
    <n v="0"/>
    <n v="0"/>
    <n v="0"/>
    <n v="0"/>
    <n v="4200"/>
    <n v="4200"/>
    <n v="0"/>
    <m/>
    <m/>
    <n v="546"/>
    <m/>
    <n v="0"/>
    <s v="27 de abril de 2023"/>
    <s v="Se requiere para solventar movilización de maquinaria pesada para atender eventos emergentes que se suscitan especialmente en la temporada invernal y mantener la red vial estatal de Orellana habilitada "/>
  </r>
  <r>
    <x v="0"/>
    <s v="Fortalecer las capacidades institucionales"/>
    <x v="0"/>
    <n v="1"/>
    <x v="1"/>
    <x v="4"/>
    <n v="22"/>
    <x v="189"/>
    <x v="107"/>
    <x v="23"/>
    <x v="5"/>
    <x v="23"/>
    <x v="1"/>
    <n v="7819"/>
    <n v="0"/>
    <m/>
    <n v="7819"/>
    <n v="0"/>
    <n v="0"/>
    <n v="0"/>
    <n v="0"/>
    <n v="0"/>
    <n v="0"/>
    <n v="0"/>
    <n v="0"/>
    <n v="0"/>
    <n v="0"/>
    <n v="0"/>
    <n v="0"/>
    <n v="0"/>
    <m/>
    <n v="0"/>
    <n v="0"/>
    <n v="0"/>
    <m/>
    <m/>
    <n v="0"/>
    <m/>
    <s v="Se requiere para compra de suministros y materiales informáticos para el normal funcionamiento, atención a Usuarios y eficiencia en la información requerida para el año 2023"/>
  </r>
  <r>
    <x v="0"/>
    <s v="Fortalecer las capacidades institucionales"/>
    <x v="0"/>
    <n v="1"/>
    <x v="1"/>
    <x v="4"/>
    <n v="22"/>
    <x v="190"/>
    <x v="108"/>
    <x v="17"/>
    <x v="5"/>
    <x v="17"/>
    <x v="1"/>
    <n v="3000"/>
    <n v="1721"/>
    <m/>
    <n v="1279"/>
    <n v="0"/>
    <n v="0"/>
    <n v="0"/>
    <n v="0"/>
    <n v="1721"/>
    <n v="0"/>
    <n v="0"/>
    <n v="0"/>
    <n v="0"/>
    <n v="0"/>
    <n v="0"/>
    <n v="0"/>
    <n v="1721"/>
    <m/>
    <n v="1721"/>
    <m/>
    <m/>
    <m/>
    <m/>
    <n v="1721"/>
    <m/>
    <s v="Se requiere para cumplir con lo requerido mediante Contrato Colectivo del Personal a Jornal de la Dirección Distrital Mtop de Orellana año 2023"/>
  </r>
  <r>
    <x v="0"/>
    <s v="Fortalecer las capacidades institucionales"/>
    <x v="0"/>
    <n v="1"/>
    <x v="1"/>
    <x v="4"/>
    <n v="22"/>
    <x v="191"/>
    <x v="109"/>
    <x v="17"/>
    <x v="5"/>
    <x v="17"/>
    <x v="1"/>
    <n v="3054"/>
    <n v="3054"/>
    <m/>
    <m/>
    <n v="0"/>
    <n v="0"/>
    <n v="0"/>
    <n v="0"/>
    <n v="3054"/>
    <n v="0"/>
    <n v="0"/>
    <n v="0"/>
    <n v="0"/>
    <n v="0"/>
    <n v="0"/>
    <n v="0"/>
    <n v="3054"/>
    <m/>
    <n v="3054"/>
    <m/>
    <m/>
    <m/>
    <m/>
    <n v="3054"/>
    <m/>
    <s v="Se requiere para cumplir con lo requerido mediante Contrato Colectivo del Personal a Jornal de la Dirección Distrital Mtop de Orellana año 2023"/>
  </r>
  <r>
    <x v="0"/>
    <s v="Fortalecer las capacidades institucionales"/>
    <x v="0"/>
    <n v="1"/>
    <x v="1"/>
    <x v="4"/>
    <n v="22"/>
    <x v="192"/>
    <x v="110"/>
    <x v="34"/>
    <x v="5"/>
    <x v="34"/>
    <x v="1"/>
    <n v="0"/>
    <n v="18286"/>
    <n v="18286"/>
    <m/>
    <n v="0"/>
    <n v="6000"/>
    <n v="0"/>
    <n v="0"/>
    <n v="6000"/>
    <n v="0"/>
    <n v="0"/>
    <n v="0"/>
    <n v="6286"/>
    <n v="0"/>
    <n v="0"/>
    <n v="0"/>
    <n v="18286"/>
    <n v="18286"/>
    <n v="0"/>
    <m/>
    <m/>
    <n v="156"/>
    <m/>
    <n v="0"/>
    <s v="27 de enero de 2023"/>
    <s v="Se requiere para abastecimiento de combustibles para los vehículos de la Dirección Distrital Mtop-DDO"/>
  </r>
  <r>
    <x v="0"/>
    <s v="Fortalecer las capacidades institucionales"/>
    <x v="0"/>
    <n v="1"/>
    <x v="1"/>
    <x v="4"/>
    <n v="22"/>
    <x v="193"/>
    <x v="111"/>
    <x v="19"/>
    <x v="5"/>
    <x v="19"/>
    <x v="1"/>
    <n v="3336"/>
    <n v="1736"/>
    <m/>
    <n v="1600"/>
    <n v="0"/>
    <n v="0"/>
    <n v="0"/>
    <n v="0"/>
    <n v="0"/>
    <n v="0"/>
    <n v="0"/>
    <n v="1736"/>
    <n v="0"/>
    <n v="0"/>
    <n v="0"/>
    <n v="0"/>
    <n v="1736"/>
    <n v="0"/>
    <n v="1736"/>
    <m/>
    <m/>
    <n v="164"/>
    <m/>
    <n v="1736"/>
    <s v="27 de enero de 2023"/>
    <s v="Optimizaciòn con Memorando Nro. MTOP-DSPPP-23-0234-ME de 16 de junio de 2023"/>
  </r>
  <r>
    <x v="0"/>
    <s v="Fortalecer las capacidades institucionales"/>
    <x v="0"/>
    <n v="1"/>
    <x v="1"/>
    <x v="4"/>
    <n v="22"/>
    <x v="194"/>
    <x v="112"/>
    <x v="20"/>
    <x v="5"/>
    <x v="20"/>
    <x v="1"/>
    <n v="1048"/>
    <n v="700"/>
    <m/>
    <n v="348"/>
    <n v="0"/>
    <n v="0"/>
    <n v="0"/>
    <n v="0"/>
    <n v="0"/>
    <n v="700"/>
    <n v="0"/>
    <n v="0"/>
    <n v="0"/>
    <n v="0"/>
    <n v="0"/>
    <n v="0"/>
    <n v="700"/>
    <n v="700"/>
    <n v="0"/>
    <m/>
    <m/>
    <n v="163"/>
    <m/>
    <n v="0"/>
    <s v="27 de enero de 2023"/>
    <s v="Se requiere para abastecimiento de suministros de Materiales de Aseo para las oficinas Campamento Payamino de la Dirección Distrital Mtop DDO 2023"/>
  </r>
  <r>
    <x v="0"/>
    <s v="Fortalecer las capacidades institucionales"/>
    <x v="0"/>
    <n v="1"/>
    <x v="1"/>
    <x v="4"/>
    <n v="22"/>
    <x v="195"/>
    <x v="113"/>
    <x v="39"/>
    <x v="5"/>
    <x v="39"/>
    <x v="1"/>
    <n v="8260"/>
    <n v="0"/>
    <m/>
    <n v="8260"/>
    <n v="0"/>
    <n v="0"/>
    <n v="0"/>
    <n v="0"/>
    <n v="0"/>
    <n v="0"/>
    <n v="0"/>
    <n v="0"/>
    <n v="0"/>
    <n v="0"/>
    <n v="0"/>
    <n v="0"/>
    <n v="0"/>
    <m/>
    <n v="0"/>
    <n v="0"/>
    <n v="0"/>
    <m/>
    <m/>
    <n v="0"/>
    <m/>
    <s v="Se requiere para realizar mantenimientos periódicos del Campamento Payamino Mtop-DDO"/>
  </r>
  <r>
    <x v="0"/>
    <s v="Fortalecer las capacidades institucionales"/>
    <x v="0"/>
    <n v="1"/>
    <x v="1"/>
    <x v="4"/>
    <n v="22"/>
    <x v="196"/>
    <x v="114"/>
    <x v="39"/>
    <x v="5"/>
    <x v="39"/>
    <x v="1"/>
    <n v="8000"/>
    <n v="6300"/>
    <m/>
    <n v="1700"/>
    <n v="0"/>
    <n v="0"/>
    <n v="0"/>
    <n v="0"/>
    <n v="0"/>
    <n v="0"/>
    <n v="0"/>
    <n v="6300"/>
    <n v="0"/>
    <n v="0"/>
    <n v="0"/>
    <n v="0"/>
    <n v="6300"/>
    <m/>
    <n v="6300"/>
    <m/>
    <m/>
    <m/>
    <m/>
    <n v="6300"/>
    <m/>
    <s v="Debido al deterioro causado clima bastante inestable y fuerte de la zona se requiere adquirir los materiales para pintura  de interiores y exteriores para manteniendo de Campamento Payamino Mtop DDO-2023"/>
  </r>
  <r>
    <x v="0"/>
    <s v="Fortalecer las capacidades institucionales"/>
    <x v="0"/>
    <n v="1"/>
    <x v="1"/>
    <x v="4"/>
    <n v="22"/>
    <x v="197"/>
    <x v="115"/>
    <x v="24"/>
    <x v="5"/>
    <x v="24"/>
    <x v="1"/>
    <n v="6999"/>
    <n v="6999"/>
    <m/>
    <m/>
    <n v="0"/>
    <n v="6999"/>
    <n v="0"/>
    <n v="0"/>
    <n v="0"/>
    <n v="0"/>
    <n v="0"/>
    <n v="0"/>
    <n v="0"/>
    <n v="0"/>
    <n v="0"/>
    <n v="0"/>
    <n v="6999"/>
    <m/>
    <n v="6999"/>
    <m/>
    <m/>
    <m/>
    <m/>
    <n v="6999"/>
    <m/>
    <s v="Se necesita realizar mantenimientos preventivos de los vehículos por lo tanto se requiere realizar el abastecimiento con la compra de filtros, baterías para vehículos de la Dirección Distrital Mtop Orellana -2023"/>
  </r>
  <r>
    <x v="0"/>
    <s v="Fortalecer las capacidades institucionales"/>
    <x v="0"/>
    <n v="1"/>
    <x v="1"/>
    <x v="4"/>
    <n v="22"/>
    <x v="198"/>
    <x v="116"/>
    <x v="24"/>
    <x v="5"/>
    <x v="24"/>
    <x v="1"/>
    <n v="5000"/>
    <n v="5000"/>
    <m/>
    <m/>
    <n v="0"/>
    <n v="5000"/>
    <n v="0"/>
    <n v="0"/>
    <n v="0"/>
    <n v="0"/>
    <n v="0"/>
    <n v="0"/>
    <n v="0"/>
    <n v="0"/>
    <n v="0"/>
    <n v="0"/>
    <n v="5000"/>
    <m/>
    <n v="5000"/>
    <m/>
    <m/>
    <m/>
    <m/>
    <n v="5000"/>
    <m/>
    <s v="Se necesita realizar mantenimientos preventivos de los vehículos por lo tanto se requiere realizar la adquisición  llantas para vehículos de la Dirección Distrital Mtop Orellana que trabajan en el recorrido para mantenimiento de la red vial estatal de Ore"/>
  </r>
  <r>
    <x v="0"/>
    <s v="Fortalecer las capacidades institucionales"/>
    <x v="0"/>
    <n v="1"/>
    <x v="1"/>
    <x v="4"/>
    <n v="22"/>
    <x v="199"/>
    <x v="117"/>
    <x v="18"/>
    <x v="6"/>
    <x v="18"/>
    <x v="1"/>
    <n v="1568.22"/>
    <n v="1555.01"/>
    <m/>
    <n v="13.21"/>
    <n v="0"/>
    <n v="0"/>
    <n v="1426.42"/>
    <n v="0"/>
    <n v="128.59"/>
    <n v="0"/>
    <n v="0"/>
    <n v="0"/>
    <n v="0"/>
    <n v="0"/>
    <n v="0"/>
    <n v="0"/>
    <n v="1555.01"/>
    <n v="1426.42"/>
    <n v="128.58999999999992"/>
    <m/>
    <m/>
    <n v="443"/>
    <m/>
    <n v="128.58999999999992"/>
    <s v="13 de marzo de 2023"/>
    <s v="Se requiere realizar el pago de  Impuestos y Matriculación vehicular Mtop-DDO -2023"/>
  </r>
  <r>
    <x v="0"/>
    <s v="Fortalecer las capacidades institucionales"/>
    <x v="0"/>
    <n v="1"/>
    <x v="1"/>
    <x v="4"/>
    <n v="22"/>
    <x v="200"/>
    <x v="118"/>
    <x v="25"/>
    <x v="6"/>
    <x v="25"/>
    <x v="1"/>
    <n v="410.08"/>
    <n v="410.08"/>
    <m/>
    <m/>
    <n v="0"/>
    <n v="0"/>
    <n v="0"/>
    <n v="0"/>
    <n v="0"/>
    <n v="410.08"/>
    <n v="0"/>
    <n v="0"/>
    <n v="0"/>
    <n v="0"/>
    <n v="0"/>
    <n v="0"/>
    <n v="410.08"/>
    <m/>
    <n v="410.08"/>
    <m/>
    <m/>
    <m/>
    <m/>
    <n v="410.08"/>
    <m/>
    <s v="La póliza de vida para los trabajadores amparados en el Contrato Colectivo tiene vigencia hasta el 15 de junio del 2023 Por lo tanto se quiere realizar la renovación en la fecha señalada."/>
  </r>
  <r>
    <x v="0"/>
    <s v="Fortalecer las capacidades institucionales"/>
    <x v="0"/>
    <n v="1"/>
    <x v="1"/>
    <x v="4"/>
    <n v="22"/>
    <x v="201"/>
    <x v="119"/>
    <x v="10"/>
    <x v="9"/>
    <x v="10"/>
    <x v="1"/>
    <n v="35225"/>
    <n v="35225"/>
    <m/>
    <m/>
    <n v="2945.87"/>
    <n v="2945.87"/>
    <n v="2945.87"/>
    <n v="2945.87"/>
    <n v="2945.87"/>
    <n v="2945.87"/>
    <n v="2945.87"/>
    <n v="2945.87"/>
    <n v="2945.87"/>
    <n v="2945.87"/>
    <n v="2945.87"/>
    <n v="2820.43"/>
    <n v="35224.999999999993"/>
    <m/>
    <n v="35225"/>
    <m/>
    <m/>
    <m/>
    <m/>
    <n v="35225"/>
    <m/>
    <s v="Se requiere para pagos mensuales de nóminas del personal jubilados patronales - Mtop DDO-para el año 2023 / Nota; Cabe mencionar que la masa salarial según Calculo de la masa salarial Adjunta del  Mtop Orellana se encuentra desfinanciada"/>
  </r>
  <r>
    <x v="0"/>
    <s v="Fortalecer las capacidades institucionales"/>
    <x v="0"/>
    <n v="1"/>
    <x v="1"/>
    <x v="4"/>
    <n v="22"/>
    <x v="202"/>
    <x v="120"/>
    <x v="32"/>
    <x v="5"/>
    <x v="32"/>
    <x v="1"/>
    <n v="18286"/>
    <n v="0"/>
    <m/>
    <n v="18286"/>
    <n v="0"/>
    <n v="0"/>
    <n v="0"/>
    <n v="0"/>
    <n v="0"/>
    <n v="0"/>
    <n v="0"/>
    <n v="0"/>
    <n v="0"/>
    <n v="0"/>
    <n v="0"/>
    <n v="0"/>
    <n v="0"/>
    <m/>
    <n v="0"/>
    <m/>
    <m/>
    <m/>
    <m/>
    <n v="0"/>
    <m/>
    <m/>
  </r>
  <r>
    <x v="0"/>
    <s v="Fortalecer las capacidades institucionales"/>
    <x v="0"/>
    <n v="1"/>
    <x v="1"/>
    <x v="5"/>
    <n v="17"/>
    <x v="203"/>
    <x v="121"/>
    <x v="0"/>
    <x v="7"/>
    <x v="0"/>
    <x v="0"/>
    <n v="187056"/>
    <n v="176784"/>
    <m/>
    <n v="10272"/>
    <n v="13827"/>
    <n v="13827"/>
    <n v="14913"/>
    <n v="14913"/>
    <n v="14913"/>
    <n v="14913"/>
    <n v="14913"/>
    <n v="14913"/>
    <n v="14913"/>
    <n v="14913"/>
    <n v="14913"/>
    <n v="14913"/>
    <n v="176784"/>
    <m/>
    <n v="176784"/>
    <m/>
    <m/>
    <m/>
    <m/>
    <n v="176784"/>
    <m/>
    <s v="Programación realizada según masa salaria RRHH-DPP_x000a_Faltan recursos para finalizar año 2023"/>
  </r>
  <r>
    <x v="0"/>
    <s v="Fortalecer las capacidades institucionales"/>
    <x v="0"/>
    <n v="1"/>
    <x v="1"/>
    <x v="5"/>
    <n v="17"/>
    <x v="204"/>
    <x v="121"/>
    <x v="5"/>
    <x v="7"/>
    <x v="5"/>
    <x v="0"/>
    <n v="134292"/>
    <n v="143148"/>
    <n v="8856"/>
    <m/>
    <n v="11929"/>
    <n v="11929"/>
    <n v="11929"/>
    <n v="11929"/>
    <n v="11929"/>
    <n v="11929"/>
    <n v="11929"/>
    <n v="11929"/>
    <n v="11929"/>
    <n v="11929"/>
    <n v="11929"/>
    <n v="11929"/>
    <n v="143148"/>
    <m/>
    <n v="143148"/>
    <m/>
    <m/>
    <m/>
    <m/>
    <n v="143148"/>
    <m/>
    <s v="Programación realizada según masa salaria RRHH-DPP_x000a_Faltan recursos para finalizar año 2023"/>
  </r>
  <r>
    <x v="0"/>
    <s v="Fortalecer las capacidades institucionales"/>
    <x v="0"/>
    <n v="1"/>
    <x v="1"/>
    <x v="5"/>
    <n v="17"/>
    <x v="205"/>
    <x v="121"/>
    <x v="1"/>
    <x v="7"/>
    <x v="1"/>
    <x v="0"/>
    <n v="26779"/>
    <n v="27218.09"/>
    <n v="439.09"/>
    <m/>
    <n v="557.09"/>
    <n v="557.09"/>
    <n v="2610.39"/>
    <n v="2610.39"/>
    <n v="2610.39"/>
    <n v="2610.39"/>
    <n v="2610.39"/>
    <n v="2610.39"/>
    <n v="2610.39"/>
    <n v="2610.39"/>
    <n v="2610.39"/>
    <n v="2610.4"/>
    <n v="27218.089999999997"/>
    <m/>
    <n v="27218.09"/>
    <m/>
    <m/>
    <m/>
    <m/>
    <n v="27218.09"/>
    <m/>
    <s v="Programación realizada según masa salaria RRHH-DPP_x000a_Faltan recursos para finalizar año 2023"/>
  </r>
  <r>
    <x v="0"/>
    <s v="Fortalecer las capacidades institucionales"/>
    <x v="0"/>
    <n v="1"/>
    <x v="1"/>
    <x v="5"/>
    <n v="17"/>
    <x v="206"/>
    <x v="121"/>
    <x v="2"/>
    <x v="7"/>
    <x v="2"/>
    <x v="0"/>
    <n v="13600"/>
    <n v="14287.5"/>
    <n v="687.5"/>
    <m/>
    <n v="150"/>
    <n v="150"/>
    <n v="1398.75"/>
    <n v="1398.75"/>
    <n v="1398.75"/>
    <n v="1398.75"/>
    <n v="1398.75"/>
    <n v="1398.75"/>
    <n v="1398.75"/>
    <n v="1398.75"/>
    <n v="1398.75"/>
    <n v="1398.75"/>
    <n v="14287.5"/>
    <m/>
    <n v="14287.5"/>
    <m/>
    <m/>
    <m/>
    <m/>
    <n v="14287.5"/>
    <m/>
    <s v="Programación realizada según masa salaria RRHH-DPP_x000a_Faltan recursos para finalizar año 2023"/>
  </r>
  <r>
    <x v="0"/>
    <s v="Fortalecer las capacidades institucionales"/>
    <x v="0"/>
    <n v="1"/>
    <x v="1"/>
    <x v="5"/>
    <n v="17"/>
    <x v="207"/>
    <x v="121"/>
    <x v="6"/>
    <x v="7"/>
    <x v="6"/>
    <x v="0"/>
    <n v="1751"/>
    <n v="2365.5"/>
    <n v="614.5"/>
    <m/>
    <n v="0"/>
    <n v="182"/>
    <n v="218.35"/>
    <n v="218.35"/>
    <n v="218.35"/>
    <n v="218.35"/>
    <n v="218.35"/>
    <n v="218.35"/>
    <n v="218.35"/>
    <n v="218.35"/>
    <n v="218.35"/>
    <n v="218.35"/>
    <n v="2365.4999999999995"/>
    <m/>
    <n v="2365.5"/>
    <m/>
    <m/>
    <m/>
    <m/>
    <n v="2365.5"/>
    <m/>
    <s v="Programación realizada según masa salaria RRHH-DPP_x000a_Faltan recursos para finalizar año 2023"/>
  </r>
  <r>
    <x v="0"/>
    <s v="Fortalecer las capacidades institucionales"/>
    <x v="0"/>
    <n v="1"/>
    <x v="1"/>
    <x v="5"/>
    <n v="17"/>
    <x v="208"/>
    <x v="121"/>
    <x v="7"/>
    <x v="7"/>
    <x v="7"/>
    <x v="0"/>
    <n v="13992"/>
    <n v="18924"/>
    <n v="4932"/>
    <m/>
    <n v="0"/>
    <n v="1456"/>
    <n v="1746.8"/>
    <n v="1746.8"/>
    <n v="1746.8"/>
    <n v="1746.8"/>
    <n v="1746.8"/>
    <n v="1746.8"/>
    <n v="1746.8"/>
    <n v="1746.8"/>
    <n v="1746.8"/>
    <n v="1746.8"/>
    <n v="18923.999999999996"/>
    <m/>
    <n v="18924"/>
    <m/>
    <m/>
    <m/>
    <m/>
    <n v="18924"/>
    <m/>
    <s v="Programación realizada según masa salaria RRHH-DPP_x000a_Faltan recursos para finalizar año 2023"/>
  </r>
  <r>
    <x v="0"/>
    <s v="Fortalecer las capacidades institucionales"/>
    <x v="0"/>
    <n v="1"/>
    <x v="1"/>
    <x v="5"/>
    <n v="17"/>
    <x v="209"/>
    <x v="121"/>
    <x v="8"/>
    <x v="7"/>
    <x v="8"/>
    <x v="0"/>
    <n v="799"/>
    <n v="918"/>
    <n v="119"/>
    <m/>
    <n v="0"/>
    <n v="76.5"/>
    <n v="84.15"/>
    <n v="84.15"/>
    <n v="84.15"/>
    <n v="84.15"/>
    <n v="84.15"/>
    <n v="84.15"/>
    <n v="84.15"/>
    <n v="84.15"/>
    <n v="84.15"/>
    <n v="84.15"/>
    <n v="917.99999999999989"/>
    <m/>
    <n v="918"/>
    <m/>
    <m/>
    <m/>
    <m/>
    <n v="918"/>
    <m/>
    <s v="Programación realizada según masa salaria RRHH-DPP_x000a_Faltan recursos para finalizar año 2023"/>
  </r>
  <r>
    <x v="0"/>
    <s v="Fortalecer las capacidades institucionales"/>
    <x v="0"/>
    <n v="1"/>
    <x v="1"/>
    <x v="5"/>
    <n v="17"/>
    <x v="210"/>
    <x v="121"/>
    <x v="9"/>
    <x v="7"/>
    <x v="9"/>
    <x v="0"/>
    <n v="3506"/>
    <n v="4331.57"/>
    <n v="825.57"/>
    <m/>
    <n v="0"/>
    <n v="344.7"/>
    <n v="398.69"/>
    <n v="398.69"/>
    <n v="398.69"/>
    <n v="398.69"/>
    <n v="398.69"/>
    <n v="398.69"/>
    <n v="398.69"/>
    <n v="398.69"/>
    <n v="398.69"/>
    <n v="398.66"/>
    <n v="4331.5700000000006"/>
    <m/>
    <n v="4331.57"/>
    <m/>
    <m/>
    <m/>
    <m/>
    <n v="4331.57"/>
    <m/>
    <s v="Programación realizada según masa salaria RRHH-DPP_x000a_Faltan recursos para finalizar año 2023"/>
  </r>
  <r>
    <x v="0"/>
    <s v="Fortalecer las capacidades institucionales"/>
    <x v="0"/>
    <n v="1"/>
    <x v="1"/>
    <x v="5"/>
    <n v="17"/>
    <x v="211"/>
    <x v="121"/>
    <x v="3"/>
    <x v="7"/>
    <x v="3"/>
    <x v="0"/>
    <n v="34368"/>
    <n v="34452.22"/>
    <n v="84.22"/>
    <m/>
    <n v="2783.75"/>
    <n v="2783.75"/>
    <n v="2888.47"/>
    <n v="2888.47"/>
    <n v="2888.47"/>
    <n v="2888.47"/>
    <n v="2888.47"/>
    <n v="2888.47"/>
    <n v="2888.47"/>
    <n v="2888.47"/>
    <n v="2888.47"/>
    <n v="2888.49"/>
    <n v="34452.22"/>
    <m/>
    <n v="34452.22"/>
    <m/>
    <m/>
    <m/>
    <m/>
    <n v="34452.22"/>
    <m/>
    <s v="Programación realizada según masa salaria RRHH-DPP_x000a_"/>
  </r>
  <r>
    <x v="0"/>
    <s v="Fortalecer las capacidades institucionales"/>
    <x v="0"/>
    <n v="1"/>
    <x v="1"/>
    <x v="5"/>
    <n v="17"/>
    <x v="212"/>
    <x v="121"/>
    <x v="4"/>
    <x v="7"/>
    <x v="4"/>
    <x v="0"/>
    <n v="26779"/>
    <n v="26650.35"/>
    <m/>
    <n v="128.65"/>
    <n v="0"/>
    <n v="1868.37"/>
    <n v="2478.1999999999998"/>
    <n v="2478.1999999999998"/>
    <n v="2478.1999999999998"/>
    <n v="2478.1999999999998"/>
    <n v="2478.1999999999998"/>
    <n v="2478.1999999999998"/>
    <n v="2478.1999999999998"/>
    <n v="2478.1999999999998"/>
    <n v="2478.1999999999998"/>
    <n v="2478.1799999999998"/>
    <n v="26650.350000000002"/>
    <m/>
    <n v="26650.35"/>
    <m/>
    <m/>
    <m/>
    <m/>
    <n v="26650.35"/>
    <m/>
    <s v="Programación realizada según masa salaria RRHH-DPP_x000a_Faltan recursos para finalizar año 2023"/>
  </r>
  <r>
    <x v="0"/>
    <s v="Fortalecer las capacidades institucionales"/>
    <x v="0"/>
    <n v="1"/>
    <x v="1"/>
    <x v="5"/>
    <n v="17"/>
    <x v="213"/>
    <x v="121"/>
    <x v="1"/>
    <x v="7"/>
    <x v="1"/>
    <x v="1"/>
    <n v="274"/>
    <n v="274"/>
    <m/>
    <m/>
    <n v="0"/>
    <n v="0"/>
    <n v="0"/>
    <n v="0"/>
    <n v="274"/>
    <n v="0"/>
    <n v="0"/>
    <n v="0"/>
    <n v="0"/>
    <n v="0"/>
    <n v="0"/>
    <n v="0"/>
    <n v="274"/>
    <m/>
    <n v="274"/>
    <m/>
    <m/>
    <m/>
    <m/>
    <n v="274"/>
    <m/>
    <s v="Programación realizada según masa salaria RRHH-DPP_x000a_"/>
  </r>
  <r>
    <x v="0"/>
    <s v="Fortalecer las capacidades institucionales"/>
    <x v="0"/>
    <n v="1"/>
    <x v="1"/>
    <x v="5"/>
    <n v="17"/>
    <x v="214"/>
    <x v="122"/>
    <x v="11"/>
    <x v="5"/>
    <x v="11"/>
    <x v="1"/>
    <n v="3070"/>
    <n v="3070"/>
    <m/>
    <m/>
    <n v="255.83"/>
    <n v="255.83"/>
    <n v="255.83"/>
    <n v="255.83"/>
    <n v="255.83"/>
    <n v="255.83"/>
    <n v="255.83"/>
    <n v="255.83"/>
    <n v="255.84"/>
    <n v="255.84"/>
    <n v="255.84"/>
    <n v="255.84"/>
    <n v="3070.0000000000005"/>
    <n v="3070"/>
    <n v="0"/>
    <m/>
    <m/>
    <n v="256"/>
    <m/>
    <n v="0"/>
    <s v="31 de enero de 2023"/>
    <s v="Programación realizada según techos presupuestarios."/>
  </r>
  <r>
    <x v="0"/>
    <s v="Fortalecer las capacidades institucionales"/>
    <x v="0"/>
    <n v="1"/>
    <x v="1"/>
    <x v="5"/>
    <n v="17"/>
    <x v="215"/>
    <x v="123"/>
    <x v="12"/>
    <x v="5"/>
    <x v="12"/>
    <x v="1"/>
    <n v="6914"/>
    <n v="6914"/>
    <m/>
    <m/>
    <n v="576.16"/>
    <n v="576.16"/>
    <n v="576.16"/>
    <n v="576.17999999999995"/>
    <n v="576.16"/>
    <n v="576.16"/>
    <n v="576.16"/>
    <n v="576.17999999999995"/>
    <n v="576.16"/>
    <n v="576.16"/>
    <n v="576.17999999999995"/>
    <n v="576.17999999999995"/>
    <n v="6914"/>
    <n v="6914"/>
    <n v="0"/>
    <m/>
    <m/>
    <n v="258"/>
    <m/>
    <n v="0"/>
    <s v="31 de enero de 2023"/>
    <s v="Programación realizada según techos presupuestarios."/>
  </r>
  <r>
    <x v="0"/>
    <s v="Fortalecer las capacidades institucionales"/>
    <x v="0"/>
    <n v="1"/>
    <x v="1"/>
    <x v="5"/>
    <n v="17"/>
    <x v="216"/>
    <x v="124"/>
    <x v="13"/>
    <x v="5"/>
    <x v="13"/>
    <x v="1"/>
    <n v="303"/>
    <n v="303"/>
    <m/>
    <m/>
    <n v="25.25"/>
    <n v="25.25"/>
    <n v="25.25"/>
    <n v="25.25"/>
    <n v="25.25"/>
    <n v="25.25"/>
    <n v="25.25"/>
    <n v="25.25"/>
    <n v="25.25"/>
    <n v="25.25"/>
    <n v="25.25"/>
    <n v="25.25"/>
    <n v="303"/>
    <n v="303"/>
    <n v="0"/>
    <m/>
    <m/>
    <n v="262"/>
    <m/>
    <n v="0"/>
    <s v="31 de enero de 2023"/>
    <s v="Programación realizada según techos presupuestarios."/>
  </r>
  <r>
    <x v="0"/>
    <s v="Fortalecer las capacidades institucionales"/>
    <x v="0"/>
    <n v="1"/>
    <x v="1"/>
    <x v="5"/>
    <n v="17"/>
    <x v="217"/>
    <x v="125"/>
    <x v="33"/>
    <x v="5"/>
    <x v="33"/>
    <x v="1"/>
    <n v="0"/>
    <n v="3760"/>
    <n v="3760"/>
    <m/>
    <n v="0"/>
    <n v="0"/>
    <n v="940"/>
    <n v="940"/>
    <n v="940"/>
    <n v="940"/>
    <n v="0"/>
    <n v="0"/>
    <n v="0"/>
    <n v="0"/>
    <n v="0"/>
    <n v="0"/>
    <n v="3760"/>
    <n v="3760"/>
    <n v="0"/>
    <m/>
    <m/>
    <n v="445"/>
    <m/>
    <n v="0"/>
    <s v="13 de marzo de 2023"/>
    <s v="Programación realizada según techos presupuestarios."/>
  </r>
  <r>
    <x v="0"/>
    <s v="Fortalecer las capacidades institucionales"/>
    <x v="0"/>
    <n v="1"/>
    <x v="1"/>
    <x v="5"/>
    <n v="17"/>
    <x v="218"/>
    <x v="126"/>
    <x v="34"/>
    <x v="5"/>
    <x v="34"/>
    <x v="1"/>
    <n v="0"/>
    <n v="4002"/>
    <n v="4002"/>
    <m/>
    <n v="0"/>
    <n v="1000"/>
    <n v="1000"/>
    <n v="0"/>
    <n v="0"/>
    <n v="0"/>
    <n v="0"/>
    <n v="0"/>
    <n v="0"/>
    <n v="0"/>
    <n v="1000"/>
    <n v="1002"/>
    <n v="4002"/>
    <n v="2000"/>
    <n v="2002"/>
    <m/>
    <m/>
    <n v="263"/>
    <m/>
    <n v="2002"/>
    <s v="31 de enero de 2023"/>
    <s v="Programación realizada según techos presupuestarios."/>
  </r>
  <r>
    <x v="0"/>
    <s v="Fortalecer las capacidades institucionales"/>
    <x v="0"/>
    <n v="1"/>
    <x v="1"/>
    <x v="5"/>
    <n v="17"/>
    <x v="219"/>
    <x v="127"/>
    <x v="16"/>
    <x v="5"/>
    <x v="16"/>
    <x v="1"/>
    <n v="4760"/>
    <n v="2000"/>
    <m/>
    <n v="2760"/>
    <n v="0"/>
    <n v="0"/>
    <n v="0"/>
    <n v="0"/>
    <n v="400"/>
    <n v="400"/>
    <n v="400"/>
    <n v="400"/>
    <n v="400"/>
    <n v="0"/>
    <n v="0"/>
    <n v="0"/>
    <n v="2000"/>
    <m/>
    <n v="2000"/>
    <m/>
    <m/>
    <n v="489"/>
    <m/>
    <n v="2000"/>
    <s v="31 de marzo de 2023"/>
    <s v="Programación realizada según techos presupuestarios."/>
  </r>
  <r>
    <x v="0"/>
    <s v="Fortalecer las capacidades institucionales"/>
    <x v="0"/>
    <n v="1"/>
    <x v="1"/>
    <x v="5"/>
    <n v="17"/>
    <x v="220"/>
    <x v="128"/>
    <x v="35"/>
    <x v="5"/>
    <x v="35"/>
    <x v="1"/>
    <n v="0"/>
    <n v="800"/>
    <n v="800"/>
    <m/>
    <n v="0"/>
    <n v="0"/>
    <n v="0"/>
    <n v="0"/>
    <n v="0"/>
    <n v="800"/>
    <n v="0"/>
    <n v="0"/>
    <n v="0"/>
    <n v="0"/>
    <n v="0"/>
    <n v="0"/>
    <n v="800"/>
    <m/>
    <n v="800"/>
    <m/>
    <m/>
    <m/>
    <m/>
    <n v="800"/>
    <m/>
    <s v="Programación realizada según techos presupuestarios."/>
  </r>
  <r>
    <x v="0"/>
    <s v="Fortalecer las capacidades institucionales"/>
    <x v="0"/>
    <n v="1"/>
    <x v="1"/>
    <x v="5"/>
    <n v="17"/>
    <x v="221"/>
    <x v="129"/>
    <x v="23"/>
    <x v="5"/>
    <x v="23"/>
    <x v="1"/>
    <n v="1544"/>
    <n v="1544"/>
    <m/>
    <m/>
    <n v="0"/>
    <n v="0"/>
    <n v="0"/>
    <n v="0"/>
    <n v="1544"/>
    <n v="0"/>
    <n v="0"/>
    <n v="0"/>
    <n v="0"/>
    <n v="0"/>
    <n v="0"/>
    <n v="0"/>
    <n v="1544"/>
    <m/>
    <n v="1544"/>
    <m/>
    <m/>
    <m/>
    <m/>
    <n v="1544"/>
    <m/>
    <s v="Programación realizada según techos presupuestarios."/>
  </r>
  <r>
    <x v="0"/>
    <s v="Fortalecer las capacidades institucionales"/>
    <x v="0"/>
    <n v="1"/>
    <x v="1"/>
    <x v="5"/>
    <n v="17"/>
    <x v="222"/>
    <x v="130"/>
    <x v="23"/>
    <x v="5"/>
    <x v="23"/>
    <x v="1"/>
    <n v="1000"/>
    <n v="1500"/>
    <n v="500"/>
    <m/>
    <n v="0"/>
    <n v="0"/>
    <n v="0"/>
    <n v="0"/>
    <n v="1500"/>
    <n v="0"/>
    <n v="0"/>
    <n v="0"/>
    <n v="0"/>
    <n v="0"/>
    <n v="0"/>
    <n v="0"/>
    <n v="1500"/>
    <m/>
    <n v="1500"/>
    <m/>
    <m/>
    <m/>
    <m/>
    <n v="1500"/>
    <m/>
    <s v="Programación realizada según techos presupuestarios."/>
  </r>
  <r>
    <x v="0"/>
    <s v="Fortalecer las capacidades institucionales"/>
    <x v="0"/>
    <n v="1"/>
    <x v="1"/>
    <x v="5"/>
    <n v="17"/>
    <x v="223"/>
    <x v="131"/>
    <x v="17"/>
    <x v="5"/>
    <x v="17"/>
    <x v="1"/>
    <n v="3042"/>
    <n v="3042"/>
    <m/>
    <m/>
    <n v="0"/>
    <n v="0"/>
    <n v="0"/>
    <n v="0"/>
    <n v="0"/>
    <n v="0"/>
    <n v="3042"/>
    <n v="0"/>
    <n v="0"/>
    <n v="0"/>
    <n v="0"/>
    <n v="0"/>
    <n v="3042"/>
    <m/>
    <n v="3042"/>
    <m/>
    <m/>
    <m/>
    <m/>
    <n v="3042"/>
    <m/>
    <s v="Programación realizada según techos presupuestarios."/>
  </r>
  <r>
    <x v="0"/>
    <s v="Fortalecer las capacidades institucionales"/>
    <x v="0"/>
    <n v="1"/>
    <x v="1"/>
    <x v="5"/>
    <n v="17"/>
    <x v="224"/>
    <x v="132"/>
    <x v="17"/>
    <x v="5"/>
    <x v="17"/>
    <x v="1"/>
    <n v="2095"/>
    <n v="2095"/>
    <m/>
    <m/>
    <n v="0"/>
    <n v="0"/>
    <n v="0"/>
    <n v="0"/>
    <n v="0"/>
    <n v="0"/>
    <n v="0"/>
    <n v="2095"/>
    <n v="0"/>
    <n v="0"/>
    <n v="0"/>
    <n v="0"/>
    <n v="2095"/>
    <m/>
    <n v="2095"/>
    <m/>
    <m/>
    <m/>
    <m/>
    <n v="2095"/>
    <m/>
    <s v="Programación realizada según techos presupuestarios."/>
  </r>
  <r>
    <x v="0"/>
    <s v="Fortalecer las capacidades institucionales"/>
    <x v="0"/>
    <n v="1"/>
    <x v="1"/>
    <x v="5"/>
    <n v="17"/>
    <x v="225"/>
    <x v="133"/>
    <x v="32"/>
    <x v="5"/>
    <x v="32"/>
    <x v="1"/>
    <n v="11002"/>
    <n v="1200"/>
    <m/>
    <n v="9802"/>
    <n v="0"/>
    <n v="0"/>
    <n v="0"/>
    <n v="0"/>
    <n v="1200"/>
    <n v="0"/>
    <n v="0"/>
    <n v="0"/>
    <n v="0"/>
    <n v="0"/>
    <n v="0"/>
    <n v="0"/>
    <n v="1200"/>
    <m/>
    <n v="1200"/>
    <m/>
    <m/>
    <m/>
    <m/>
    <n v="1200"/>
    <m/>
    <s v="Programación realizada según techos presupuestarios."/>
  </r>
  <r>
    <x v="0"/>
    <s v="Fortalecer las capacidades institucionales"/>
    <x v="0"/>
    <n v="1"/>
    <x v="1"/>
    <x v="5"/>
    <n v="17"/>
    <x v="226"/>
    <x v="134"/>
    <x v="19"/>
    <x v="5"/>
    <x v="19"/>
    <x v="1"/>
    <n v="0"/>
    <n v="400"/>
    <n v="400"/>
    <m/>
    <n v="0"/>
    <n v="0"/>
    <n v="0"/>
    <n v="0"/>
    <n v="0"/>
    <n v="0"/>
    <n v="400"/>
    <n v="0"/>
    <n v="0"/>
    <n v="0"/>
    <n v="0"/>
    <n v="0"/>
    <n v="400"/>
    <m/>
    <n v="400"/>
    <m/>
    <m/>
    <m/>
    <m/>
    <n v="400"/>
    <m/>
    <s v="Programación realizada según techos presupuestarios."/>
  </r>
  <r>
    <x v="0"/>
    <s v="Fortalecer las capacidades institucionales"/>
    <x v="0"/>
    <n v="1"/>
    <x v="1"/>
    <x v="5"/>
    <n v="17"/>
    <x v="227"/>
    <x v="135"/>
    <x v="20"/>
    <x v="5"/>
    <x v="20"/>
    <x v="1"/>
    <n v="241"/>
    <n v="241"/>
    <m/>
    <m/>
    <n v="0"/>
    <n v="0"/>
    <n v="0"/>
    <n v="0"/>
    <n v="0"/>
    <n v="0"/>
    <n v="241"/>
    <n v="0"/>
    <n v="0"/>
    <n v="0"/>
    <n v="0"/>
    <n v="0"/>
    <n v="241"/>
    <m/>
    <n v="241"/>
    <m/>
    <m/>
    <m/>
    <m/>
    <n v="241"/>
    <m/>
    <s v="Programación realizada según techos presupuestarios."/>
  </r>
  <r>
    <x v="0"/>
    <s v="Fortalecer las capacidades institucionales"/>
    <x v="0"/>
    <n v="1"/>
    <x v="1"/>
    <x v="5"/>
    <n v="17"/>
    <x v="228"/>
    <x v="136"/>
    <x v="31"/>
    <x v="5"/>
    <x v="31"/>
    <x v="1"/>
    <n v="0"/>
    <n v="1500"/>
    <n v="1500"/>
    <m/>
    <n v="0"/>
    <n v="0"/>
    <n v="0"/>
    <n v="0"/>
    <n v="0"/>
    <n v="1500"/>
    <n v="0"/>
    <n v="0"/>
    <n v="0"/>
    <n v="0"/>
    <n v="0"/>
    <n v="0"/>
    <n v="1500"/>
    <m/>
    <n v="1500"/>
    <m/>
    <m/>
    <m/>
    <m/>
    <n v="1500"/>
    <m/>
    <s v="Programación realizada según techos presupuestarios."/>
  </r>
  <r>
    <x v="0"/>
    <s v="Fortalecer las capacidades institucionales"/>
    <x v="0"/>
    <n v="1"/>
    <x v="1"/>
    <x v="5"/>
    <n v="17"/>
    <x v="229"/>
    <x v="137"/>
    <x v="24"/>
    <x v="5"/>
    <x v="24"/>
    <x v="1"/>
    <n v="173"/>
    <n v="1773"/>
    <n v="1600"/>
    <m/>
    <n v="0"/>
    <n v="0"/>
    <n v="0"/>
    <n v="0"/>
    <n v="0"/>
    <n v="1773"/>
    <n v="0"/>
    <n v="0"/>
    <n v="0"/>
    <n v="0"/>
    <n v="0"/>
    <n v="0"/>
    <n v="1773"/>
    <m/>
    <n v="1773"/>
    <m/>
    <m/>
    <m/>
    <m/>
    <n v="1773"/>
    <m/>
    <s v="Programación realizada según techos presupuestarios."/>
  </r>
  <r>
    <x v="0"/>
    <s v="Fortalecer las capacidades institucionales"/>
    <x v="0"/>
    <n v="1"/>
    <x v="1"/>
    <x v="5"/>
    <n v="17"/>
    <x v="230"/>
    <x v="138"/>
    <x v="18"/>
    <x v="6"/>
    <x v="18"/>
    <x v="1"/>
    <n v="5881.26"/>
    <n v="5801.26"/>
    <m/>
    <n v="80"/>
    <n v="0"/>
    <n v="4901.46"/>
    <n v="0"/>
    <n v="0"/>
    <n v="0"/>
    <n v="0"/>
    <n v="0"/>
    <n v="0"/>
    <n v="0"/>
    <n v="899.8"/>
    <n v="0"/>
    <n v="0"/>
    <n v="5801.26"/>
    <n v="5801.26"/>
    <n v="0"/>
    <m/>
    <m/>
    <n v="267"/>
    <m/>
    <n v="0"/>
    <s v="01 de febrero de 2023"/>
    <s v="Se realiza la liquidación parcial por 80 dólares"/>
  </r>
  <r>
    <x v="0"/>
    <s v="Fortalecer las capacidades institucionales"/>
    <x v="0"/>
    <n v="1"/>
    <x v="1"/>
    <x v="5"/>
    <n v="17"/>
    <x v="231"/>
    <x v="139"/>
    <x v="18"/>
    <x v="6"/>
    <x v="18"/>
    <x v="1"/>
    <n v="1666.32"/>
    <n v="1666.32"/>
    <m/>
    <m/>
    <n v="0"/>
    <n v="0"/>
    <n v="0"/>
    <n v="1666.32"/>
    <n v="0"/>
    <n v="0"/>
    <n v="0"/>
    <n v="0"/>
    <n v="0"/>
    <n v="0"/>
    <n v="0"/>
    <n v="0"/>
    <n v="1666.32"/>
    <n v="1666.32"/>
    <n v="0"/>
    <m/>
    <m/>
    <n v="446"/>
    <m/>
    <n v="0"/>
    <s v="13 de marzo de 2023"/>
    <s v="Programación realizada según techos presupuestarios."/>
  </r>
  <r>
    <x v="0"/>
    <s v="Fortalecer las capacidades institucionales"/>
    <x v="0"/>
    <n v="1"/>
    <x v="1"/>
    <x v="5"/>
    <n v="17"/>
    <x v="232"/>
    <x v="140"/>
    <x v="25"/>
    <x v="6"/>
    <x v="25"/>
    <x v="1"/>
    <n v="400"/>
    <n v="400"/>
    <m/>
    <m/>
    <n v="0"/>
    <n v="400"/>
    <n v="0"/>
    <n v="0"/>
    <n v="0"/>
    <n v="0"/>
    <n v="0"/>
    <n v="0"/>
    <n v="0"/>
    <n v="0"/>
    <n v="0"/>
    <n v="0"/>
    <n v="400"/>
    <n v="400"/>
    <n v="0"/>
    <m/>
    <m/>
    <n v="269"/>
    <m/>
    <n v="0"/>
    <s v="31 de enero de 2023"/>
    <s v="Programación realizada según techos presupuestarios."/>
  </r>
  <r>
    <x v="0"/>
    <s v="Fortalecer las capacidades institucionales"/>
    <x v="0"/>
    <n v="1"/>
    <x v="1"/>
    <x v="5"/>
    <n v="17"/>
    <x v="233"/>
    <x v="141"/>
    <x v="25"/>
    <x v="6"/>
    <x v="25"/>
    <x v="1"/>
    <n v="2300.35"/>
    <n v="2300.35"/>
    <m/>
    <m/>
    <n v="0"/>
    <n v="0"/>
    <n v="0"/>
    <n v="0"/>
    <n v="2300.35"/>
    <n v="0"/>
    <n v="0"/>
    <n v="0"/>
    <n v="0"/>
    <n v="0"/>
    <n v="0"/>
    <n v="0"/>
    <n v="2300.35"/>
    <n v="2300.35"/>
    <n v="0"/>
    <m/>
    <m/>
    <n v="538"/>
    <m/>
    <n v="0"/>
    <s v="25 de abril de 2023"/>
    <s v="Programación realizada según techos presupuestarios."/>
  </r>
  <r>
    <x v="0"/>
    <s v="Fortalecer las capacidades institucionales"/>
    <x v="0"/>
    <n v="1"/>
    <x v="1"/>
    <x v="5"/>
    <n v="17"/>
    <x v="234"/>
    <x v="142"/>
    <x v="10"/>
    <x v="9"/>
    <x v="10"/>
    <x v="1"/>
    <n v="337309"/>
    <n v="337309"/>
    <m/>
    <m/>
    <n v="22318"/>
    <n v="22318"/>
    <n v="22318"/>
    <n v="22318"/>
    <n v="22318"/>
    <n v="22318"/>
    <n v="22318"/>
    <n v="72268"/>
    <n v="22318"/>
    <n v="22318"/>
    <n v="22318"/>
    <n v="41861"/>
    <n v="337309"/>
    <m/>
    <n v="337309"/>
    <m/>
    <m/>
    <m/>
    <m/>
    <n v="337309"/>
    <m/>
    <s v="Programación realizada según masa salaria RRHH-DPP_x000a_Faltan recursos para finalizar año 2023"/>
  </r>
  <r>
    <x v="0"/>
    <s v="Fortalecer las capacidades institucionales"/>
    <x v="0"/>
    <n v="1"/>
    <x v="1"/>
    <x v="6"/>
    <n v="15"/>
    <x v="235"/>
    <x v="143"/>
    <x v="0"/>
    <x v="7"/>
    <x v="0"/>
    <x v="0"/>
    <n v="203390"/>
    <n v="203390"/>
    <m/>
    <m/>
    <n v="18589"/>
    <n v="18589"/>
    <n v="18589"/>
    <n v="18589"/>
    <n v="18589"/>
    <n v="18589"/>
    <n v="18589"/>
    <n v="18589"/>
    <n v="18589"/>
    <n v="18589"/>
    <n v="17500"/>
    <n v="0"/>
    <n v="203390"/>
    <m/>
    <n v="203390"/>
    <m/>
    <m/>
    <m/>
    <m/>
    <n v="203390"/>
    <m/>
    <s v="El POA 2023 de gasto corriente se realiza en base al techo presupuestario remito por el Ministerio de Finanzas por un valor de 754.237,77"/>
  </r>
  <r>
    <x v="0"/>
    <s v="Fortalecer las capacidades institucionales"/>
    <x v="0"/>
    <n v="1"/>
    <x v="1"/>
    <x v="6"/>
    <n v="15"/>
    <x v="236"/>
    <x v="143"/>
    <x v="5"/>
    <x v="7"/>
    <x v="5"/>
    <x v="0"/>
    <n v="7368"/>
    <n v="7368"/>
    <m/>
    <m/>
    <n v="614"/>
    <n v="614"/>
    <n v="614"/>
    <n v="614"/>
    <n v="614"/>
    <n v="614"/>
    <n v="614"/>
    <n v="614"/>
    <n v="614"/>
    <n v="614"/>
    <n v="614"/>
    <n v="614"/>
    <n v="7368"/>
    <m/>
    <n v="7368"/>
    <m/>
    <m/>
    <m/>
    <m/>
    <n v="7368"/>
    <m/>
    <s v="El POA 2023 de gasto corriente se realiza en base al techo presupuestario remito por el Ministerio de Finanzas por un valor de 754.237,77"/>
  </r>
  <r>
    <x v="0"/>
    <s v="Fortalecer las capacidades institucionales"/>
    <x v="0"/>
    <n v="1"/>
    <x v="1"/>
    <x v="6"/>
    <n v="15"/>
    <x v="237"/>
    <x v="143"/>
    <x v="1"/>
    <x v="7"/>
    <x v="1"/>
    <x v="0"/>
    <n v="19052"/>
    <n v="19052"/>
    <m/>
    <m/>
    <n v="316"/>
    <n v="316"/>
    <n v="316"/>
    <n v="316"/>
    <n v="316"/>
    <n v="316"/>
    <n v="316"/>
    <n v="316"/>
    <n v="316"/>
    <n v="316"/>
    <n v="316"/>
    <n v="15576"/>
    <n v="19052"/>
    <m/>
    <n v="19052"/>
    <m/>
    <m/>
    <m/>
    <m/>
    <n v="19052"/>
    <m/>
    <s v="El POA 2023 de gasto corriente se realiza en base al techo presupuestario remito por el Ministerio de Finanzas por un valor de 754.237,77"/>
  </r>
  <r>
    <x v="0"/>
    <s v="Fortalecer las capacidades institucionales"/>
    <x v="0"/>
    <n v="1"/>
    <x v="1"/>
    <x v="6"/>
    <n v="15"/>
    <x v="238"/>
    <x v="143"/>
    <x v="2"/>
    <x v="7"/>
    <x v="2"/>
    <x v="0"/>
    <n v="7505"/>
    <n v="7505"/>
    <m/>
    <m/>
    <n v="75"/>
    <n v="75"/>
    <n v="75"/>
    <n v="75"/>
    <n v="75"/>
    <n v="75"/>
    <n v="75"/>
    <n v="6825"/>
    <n v="75"/>
    <n v="75"/>
    <n v="5"/>
    <n v="0"/>
    <n v="7505"/>
    <m/>
    <n v="7505"/>
    <m/>
    <m/>
    <m/>
    <m/>
    <n v="7505"/>
    <m/>
    <s v="El POA 2023 de gasto corriente se realiza en base al techo presupuestario remito por el Ministerio de Finanzas por un valor de 754.237,77"/>
  </r>
  <r>
    <x v="0"/>
    <s v="Fortalecer las capacidades institucionales"/>
    <x v="0"/>
    <n v="1"/>
    <x v="1"/>
    <x v="6"/>
    <n v="15"/>
    <x v="239"/>
    <x v="143"/>
    <x v="6"/>
    <x v="0"/>
    <x v="6"/>
    <x v="0"/>
    <n v="130"/>
    <n v="130"/>
    <m/>
    <m/>
    <n v="11"/>
    <n v="11"/>
    <n v="11"/>
    <n v="11"/>
    <n v="11"/>
    <n v="11"/>
    <n v="11"/>
    <n v="11"/>
    <n v="11"/>
    <n v="11"/>
    <n v="11"/>
    <n v="9"/>
    <n v="130"/>
    <m/>
    <n v="130"/>
    <m/>
    <m/>
    <m/>
    <m/>
    <n v="130"/>
    <m/>
    <s v="El POA 2023 de gasto corriente se realiza en base al techo presupuestario remito por el Ministerio de Finanzas por un valor de 754.237,77"/>
  </r>
  <r>
    <x v="0"/>
    <s v="Fortalecer las capacidades institucionales"/>
    <x v="0"/>
    <n v="1"/>
    <x v="1"/>
    <x v="6"/>
    <n v="15"/>
    <x v="240"/>
    <x v="143"/>
    <x v="7"/>
    <x v="7"/>
    <x v="7"/>
    <x v="0"/>
    <n v="1022"/>
    <n v="1022"/>
    <m/>
    <m/>
    <n v="88"/>
    <n v="88"/>
    <n v="88"/>
    <n v="88"/>
    <n v="88"/>
    <n v="88"/>
    <n v="88"/>
    <n v="88"/>
    <n v="88"/>
    <n v="88"/>
    <n v="88"/>
    <n v="54"/>
    <n v="1022"/>
    <m/>
    <n v="1022"/>
    <m/>
    <m/>
    <m/>
    <m/>
    <n v="1022"/>
    <m/>
    <s v="El POA 2023 de gasto corriente se realiza en base al techo presupuestario remito por el Ministerio de Finanzas por un valor de 754.237,77"/>
  </r>
  <r>
    <x v="0"/>
    <s v="Fortalecer las capacidades institucionales"/>
    <x v="0"/>
    <n v="1"/>
    <x v="1"/>
    <x v="6"/>
    <n v="15"/>
    <x v="241"/>
    <x v="143"/>
    <x v="9"/>
    <x v="7"/>
    <x v="9"/>
    <x v="0"/>
    <n v="200"/>
    <n v="200"/>
    <m/>
    <m/>
    <n v="16.899999999999999"/>
    <n v="16.899999999999999"/>
    <n v="18.399999999999999"/>
    <n v="18.399999999999999"/>
    <n v="18.399999999999999"/>
    <n v="18.399999999999999"/>
    <n v="18.399999999999999"/>
    <n v="18.399999999999999"/>
    <n v="18.399999999999999"/>
    <n v="18.399999999999999"/>
    <n v="18.399999999999999"/>
    <n v="0.6"/>
    <n v="200.00000000000003"/>
    <m/>
    <n v="200"/>
    <m/>
    <m/>
    <m/>
    <m/>
    <n v="200"/>
    <m/>
    <s v="El POA 2023 de gasto corriente se realiza en base al techo presupuestario remito por el Ministerio de Finanzas por un valor de 754.237,77"/>
  </r>
  <r>
    <x v="0"/>
    <s v="Fortalecer las capacidades institucionales"/>
    <x v="0"/>
    <n v="1"/>
    <x v="1"/>
    <x v="6"/>
    <n v="15"/>
    <x v="242"/>
    <x v="143"/>
    <x v="26"/>
    <x v="7"/>
    <x v="26"/>
    <x v="0"/>
    <n v="11832"/>
    <n v="11832"/>
    <m/>
    <m/>
    <n v="986"/>
    <n v="986"/>
    <n v="986"/>
    <n v="986"/>
    <n v="986"/>
    <n v="986"/>
    <n v="986"/>
    <n v="986"/>
    <n v="986"/>
    <n v="986"/>
    <n v="986"/>
    <n v="986"/>
    <n v="11832"/>
    <m/>
    <n v="11832"/>
    <m/>
    <m/>
    <m/>
    <m/>
    <n v="11832"/>
    <m/>
    <s v="El POA 2023 de gasto corriente se realiza en base al techo presupuestario remito por el Ministerio de Finanzas por un valor de 754.237,77"/>
  </r>
  <r>
    <x v="0"/>
    <s v="Fortalecer las capacidades institucionales"/>
    <x v="0"/>
    <n v="1"/>
    <x v="1"/>
    <x v="6"/>
    <n v="15"/>
    <x v="243"/>
    <x v="143"/>
    <x v="3"/>
    <x v="7"/>
    <x v="3"/>
    <x v="0"/>
    <n v="22361"/>
    <n v="22361"/>
    <m/>
    <m/>
    <n v="1868.44"/>
    <n v="1868.44"/>
    <n v="1868.44"/>
    <n v="1868.44"/>
    <n v="1868.44"/>
    <n v="1868.44"/>
    <n v="1868.44"/>
    <n v="1868.44"/>
    <n v="1868.44"/>
    <n v="1868.44"/>
    <n v="1868.44"/>
    <n v="1808.16"/>
    <n v="22361"/>
    <m/>
    <n v="22361"/>
    <m/>
    <m/>
    <m/>
    <m/>
    <n v="22361"/>
    <m/>
    <s v="El POA 2023 de gasto corriente se realiza en base al techo presupuestario remito por el Ministerio de Finanzas por un valor de 754.237,77"/>
  </r>
  <r>
    <x v="0"/>
    <s v="Fortalecer las capacidades institucionales"/>
    <x v="0"/>
    <n v="1"/>
    <x v="1"/>
    <x v="6"/>
    <n v="15"/>
    <x v="244"/>
    <x v="143"/>
    <x v="4"/>
    <x v="7"/>
    <x v="4"/>
    <x v="0"/>
    <n v="19185"/>
    <n v="19185"/>
    <m/>
    <m/>
    <n v="1548"/>
    <n v="1548"/>
    <n v="1548"/>
    <n v="1548"/>
    <n v="1548"/>
    <n v="1548"/>
    <n v="1548"/>
    <n v="1548"/>
    <n v="1548"/>
    <n v="1548"/>
    <n v="1548"/>
    <n v="2157"/>
    <n v="19185"/>
    <m/>
    <n v="19185"/>
    <m/>
    <m/>
    <m/>
    <m/>
    <n v="19185"/>
    <m/>
    <s v="El POA 2023 de gasto corriente se realiza en base al techo presupuestario remito por el Ministerio de Finanzas por un valor de 754.237,77"/>
  </r>
  <r>
    <x v="1"/>
    <s v="Fortalecer las capacidades institucionales"/>
    <x v="1"/>
    <n v="1"/>
    <x v="1"/>
    <x v="6"/>
    <n v="15"/>
    <x v="245"/>
    <x v="143"/>
    <x v="0"/>
    <x v="7"/>
    <x v="0"/>
    <x v="0"/>
    <n v="25144"/>
    <n v="25144"/>
    <m/>
    <m/>
    <n v="2298"/>
    <n v="2298"/>
    <n v="2298"/>
    <n v="2298"/>
    <n v="2298"/>
    <n v="2298"/>
    <n v="2298"/>
    <n v="2298"/>
    <n v="2298"/>
    <n v="2298"/>
    <n v="2164"/>
    <n v="0"/>
    <n v="25144"/>
    <m/>
    <n v="25144"/>
    <m/>
    <m/>
    <m/>
    <m/>
    <n v="25144"/>
    <m/>
    <s v="El POA 2023 de gasto corriente se realiza en base al techo presupuestario remito por el Ministerio de Finanzas por un valor de 754.237,77"/>
  </r>
  <r>
    <x v="1"/>
    <s v="Fortalecer las capacidades institucionales"/>
    <x v="1"/>
    <n v="1"/>
    <x v="1"/>
    <x v="6"/>
    <n v="15"/>
    <x v="246"/>
    <x v="143"/>
    <x v="5"/>
    <x v="7"/>
    <x v="5"/>
    <x v="0"/>
    <n v="85392"/>
    <n v="85392"/>
    <m/>
    <m/>
    <n v="7116"/>
    <n v="7116"/>
    <n v="7116"/>
    <n v="7116"/>
    <n v="7116"/>
    <n v="7116"/>
    <n v="7116"/>
    <n v="7116"/>
    <n v="7116"/>
    <n v="7116"/>
    <n v="7116"/>
    <n v="7116"/>
    <n v="85392"/>
    <m/>
    <n v="85392"/>
    <m/>
    <m/>
    <m/>
    <m/>
    <n v="85392"/>
    <m/>
    <s v="El POA 2023 de gasto corriente se realiza en base al techo presupuestario remito por el Ministerio de Finanzas por un valor de 754.237,77"/>
  </r>
  <r>
    <x v="1"/>
    <s v="Fortalecer las capacidades institucionales"/>
    <x v="1"/>
    <n v="1"/>
    <x v="1"/>
    <x v="6"/>
    <n v="15"/>
    <x v="247"/>
    <x v="143"/>
    <x v="1"/>
    <x v="7"/>
    <x v="1"/>
    <x v="0"/>
    <n v="8883"/>
    <n v="8883"/>
    <m/>
    <m/>
    <n v="61.5"/>
    <n v="61.5"/>
    <n v="61.5"/>
    <n v="61.5"/>
    <n v="61.5"/>
    <n v="61.5"/>
    <n v="61.5"/>
    <n v="61.5"/>
    <n v="61.5"/>
    <n v="61.5"/>
    <n v="61.5"/>
    <n v="8206.5"/>
    <n v="8883"/>
    <m/>
    <n v="8883"/>
    <m/>
    <m/>
    <m/>
    <m/>
    <n v="8883"/>
    <m/>
    <s v="El POA 2023 de gasto corriente se realiza en base al techo presupuestario remito por el Ministerio de Finanzas por un valor de 754.237,77"/>
  </r>
  <r>
    <x v="1"/>
    <s v="Fortalecer las capacidades institucionales"/>
    <x v="1"/>
    <n v="1"/>
    <x v="1"/>
    <x v="6"/>
    <n v="15"/>
    <x v="248"/>
    <x v="143"/>
    <x v="2"/>
    <x v="7"/>
    <x v="2"/>
    <x v="0"/>
    <n v="5384"/>
    <n v="5384"/>
    <m/>
    <m/>
    <n v="37.5"/>
    <n v="37.5"/>
    <n v="37.5"/>
    <n v="37.5"/>
    <n v="37.5"/>
    <n v="37.5"/>
    <n v="37.5"/>
    <n v="4537.5"/>
    <n v="37.5"/>
    <n v="37.5"/>
    <n v="37.5"/>
    <n v="471.5"/>
    <n v="5384"/>
    <m/>
    <n v="5384"/>
    <m/>
    <m/>
    <m/>
    <m/>
    <n v="5384"/>
    <m/>
    <s v="El POA 2023 de gasto corriente se realiza en base al techo presupuestario remito por el Ministerio de Finanzas por un valor de 754.237,77"/>
  </r>
  <r>
    <x v="1"/>
    <s v="Fortalecer las capacidades institucionales"/>
    <x v="1"/>
    <n v="1"/>
    <x v="1"/>
    <x v="6"/>
    <n v="15"/>
    <x v="249"/>
    <x v="143"/>
    <x v="6"/>
    <x v="7"/>
    <x v="6"/>
    <x v="0"/>
    <n v="1424"/>
    <n v="1424"/>
    <m/>
    <m/>
    <n v="121"/>
    <n v="121"/>
    <n v="121"/>
    <n v="121"/>
    <n v="121"/>
    <n v="121"/>
    <n v="121"/>
    <n v="121"/>
    <n v="121"/>
    <n v="121"/>
    <n v="121"/>
    <n v="93"/>
    <n v="1424"/>
    <m/>
    <n v="1424"/>
    <m/>
    <m/>
    <m/>
    <m/>
    <n v="1424"/>
    <m/>
    <s v="El POA 2023 de gasto corriente se realiza en base al techo presupuestario remito por el Ministerio de Finanzas por un valor de 754.237,77"/>
  </r>
  <r>
    <x v="1"/>
    <s v="Fortalecer las capacidades institucionales"/>
    <x v="1"/>
    <n v="1"/>
    <x v="1"/>
    <x v="6"/>
    <n v="15"/>
    <x v="250"/>
    <x v="143"/>
    <x v="7"/>
    <x v="7"/>
    <x v="7"/>
    <x v="0"/>
    <n v="11234"/>
    <n v="11234"/>
    <m/>
    <m/>
    <n v="968"/>
    <n v="968"/>
    <n v="968"/>
    <n v="968"/>
    <n v="968"/>
    <n v="968"/>
    <n v="968"/>
    <n v="968"/>
    <n v="968"/>
    <n v="968"/>
    <n v="968"/>
    <n v="586"/>
    <n v="11234"/>
    <m/>
    <n v="11234"/>
    <m/>
    <m/>
    <m/>
    <m/>
    <n v="11234"/>
    <m/>
    <s v="El POA 2023 de gasto corriente se realiza en base al techo presupuestario remito por el Ministerio de Finanzas por un valor de 754.237,77"/>
  </r>
  <r>
    <x v="1"/>
    <s v="Fortalecer las capacidades institucionales"/>
    <x v="1"/>
    <n v="1"/>
    <x v="1"/>
    <x v="6"/>
    <n v="15"/>
    <x v="251"/>
    <x v="143"/>
    <x v="8"/>
    <x v="7"/>
    <x v="8"/>
    <x v="0"/>
    <n v="268"/>
    <n v="268"/>
    <m/>
    <m/>
    <n v="18"/>
    <n v="18"/>
    <n v="18"/>
    <n v="18"/>
    <n v="18"/>
    <n v="18"/>
    <n v="18"/>
    <n v="18"/>
    <n v="18"/>
    <n v="18"/>
    <n v="18"/>
    <n v="70"/>
    <n v="268"/>
    <m/>
    <n v="268"/>
    <m/>
    <m/>
    <m/>
    <m/>
    <n v="268"/>
    <m/>
    <s v="El POA 2023 de gasto corriente se realiza en base al techo presupuestario remito por el Ministerio de Finanzas por un valor de 754.237,77"/>
  </r>
  <r>
    <x v="1"/>
    <s v="Fortalecer las capacidades institucionales"/>
    <x v="1"/>
    <n v="1"/>
    <x v="1"/>
    <x v="6"/>
    <n v="15"/>
    <x v="252"/>
    <x v="143"/>
    <x v="9"/>
    <x v="7"/>
    <x v="9"/>
    <x v="0"/>
    <n v="2221"/>
    <n v="2221"/>
    <m/>
    <m/>
    <n v="184.93"/>
    <n v="186.46"/>
    <n v="186.46"/>
    <n v="189.33"/>
    <n v="189.33"/>
    <n v="189.33"/>
    <n v="192.36"/>
    <n v="192.36"/>
    <n v="194.29"/>
    <n v="197.98"/>
    <n v="202.72"/>
    <n v="115.45"/>
    <n v="2221"/>
    <m/>
    <n v="2221"/>
    <m/>
    <m/>
    <m/>
    <m/>
    <n v="2221"/>
    <m/>
    <s v="El POA 2023 de gasto corriente se realiza en base al techo presupuestario remito por el Ministerio de Finanzas por un valor de 754.237,77"/>
  </r>
  <r>
    <x v="1"/>
    <s v="Fortalecer las capacidades institucionales"/>
    <x v="1"/>
    <n v="1"/>
    <x v="1"/>
    <x v="6"/>
    <n v="15"/>
    <x v="253"/>
    <x v="143"/>
    <x v="3"/>
    <x v="7"/>
    <x v="3"/>
    <x v="0"/>
    <n v="12352"/>
    <n v="12352"/>
    <m/>
    <m/>
    <n v="1086.5899999999999"/>
    <n v="1086.5899999999999"/>
    <n v="1086.5899999999999"/>
    <n v="1086.5899999999999"/>
    <n v="1086.5899999999999"/>
    <n v="1086.5899999999999"/>
    <n v="1086.5899999999999"/>
    <n v="1086.5899999999999"/>
    <n v="1086.5899999999999"/>
    <n v="1086.5899999999999"/>
    <n v="1086.5899999999999"/>
    <n v="399.51"/>
    <n v="12352"/>
    <m/>
    <n v="12352"/>
    <m/>
    <m/>
    <m/>
    <m/>
    <n v="12352"/>
    <m/>
    <s v="El POA 2023 de gasto corriente se realiza en base al techo presupuestario remito por el Ministerio de Finanzas por un valor de 754.237,77"/>
  </r>
  <r>
    <x v="1"/>
    <s v="Fortalecer las capacidades institucionales"/>
    <x v="1"/>
    <n v="1"/>
    <x v="1"/>
    <x v="6"/>
    <n v="15"/>
    <x v="254"/>
    <x v="143"/>
    <x v="4"/>
    <x v="7"/>
    <x v="4"/>
    <x v="0"/>
    <n v="8946"/>
    <n v="8946"/>
    <m/>
    <m/>
    <n v="783.76"/>
    <n v="783.76"/>
    <n v="783.76"/>
    <n v="783.76"/>
    <n v="783.76"/>
    <n v="783.76"/>
    <n v="783.76"/>
    <n v="783.76"/>
    <n v="783.76"/>
    <n v="783.76"/>
    <n v="783.76"/>
    <n v="324.64"/>
    <n v="8946"/>
    <m/>
    <n v="8946"/>
    <m/>
    <m/>
    <m/>
    <m/>
    <n v="8946"/>
    <m/>
    <s v="El POA 2023 de gasto corriente se realiza en base al techo presupuestario remito por el Ministerio de Finanzas por un valor de 754.237,77"/>
  </r>
  <r>
    <x v="2"/>
    <s v="Fortalecer las capacidades institucionales"/>
    <x v="1"/>
    <n v="1"/>
    <x v="1"/>
    <x v="6"/>
    <n v="15"/>
    <x v="255"/>
    <x v="143"/>
    <x v="0"/>
    <x v="7"/>
    <x v="0"/>
    <x v="0"/>
    <n v="33787"/>
    <n v="33787"/>
    <m/>
    <m/>
    <n v="3088"/>
    <n v="3088"/>
    <n v="3088"/>
    <n v="3088"/>
    <n v="3088"/>
    <n v="3088"/>
    <n v="3088"/>
    <n v="3088"/>
    <n v="3088"/>
    <n v="3088"/>
    <n v="2907"/>
    <n v="0"/>
    <n v="33787"/>
    <m/>
    <n v="33787"/>
    <m/>
    <m/>
    <m/>
    <m/>
    <n v="33787"/>
    <m/>
    <s v="El POA 2023 de gasto corriente se realiza en base al techo presupuestario remito por el Ministerio de Finanzas por un valor de 754.237,77"/>
  </r>
  <r>
    <x v="2"/>
    <s v="Fortalecer las capacidades institucionales"/>
    <x v="1"/>
    <n v="1"/>
    <x v="1"/>
    <x v="6"/>
    <n v="15"/>
    <x v="256"/>
    <x v="143"/>
    <x v="5"/>
    <x v="7"/>
    <x v="5"/>
    <x v="0"/>
    <n v="57456"/>
    <n v="57456"/>
    <m/>
    <m/>
    <n v="4788"/>
    <n v="4788"/>
    <n v="4788"/>
    <n v="4788"/>
    <n v="4788"/>
    <n v="4788"/>
    <n v="4788"/>
    <n v="4788"/>
    <n v="4788"/>
    <n v="4788"/>
    <n v="4788"/>
    <n v="4788"/>
    <n v="57456"/>
    <m/>
    <n v="57456"/>
    <m/>
    <m/>
    <m/>
    <m/>
    <n v="57456"/>
    <m/>
    <s v="El POA 2023 de gasto corriente se realiza en base al techo presupuestario remito por el Ministerio de Finanzas por un valor de 754.237,77"/>
  </r>
  <r>
    <x v="2"/>
    <s v="Fortalecer las capacidades institucionales"/>
    <x v="1"/>
    <n v="1"/>
    <x v="1"/>
    <x v="6"/>
    <n v="15"/>
    <x v="257"/>
    <x v="143"/>
    <x v="1"/>
    <x v="7"/>
    <x v="1"/>
    <x v="0"/>
    <n v="7431"/>
    <n v="7431"/>
    <m/>
    <m/>
    <n v="303.75"/>
    <n v="303.75"/>
    <n v="303.75"/>
    <n v="303.75"/>
    <n v="303.75"/>
    <n v="303.75"/>
    <n v="303.75"/>
    <n v="303.75"/>
    <n v="303.75"/>
    <n v="303.75"/>
    <n v="303.75"/>
    <n v="4089.75"/>
    <n v="7431"/>
    <m/>
    <n v="7431"/>
    <m/>
    <m/>
    <m/>
    <m/>
    <n v="7431"/>
    <m/>
    <s v="El POA 2023 de gasto corriente se realiza en base al techo presupuestario remito por el Ministerio de Finanzas por un valor de 754.237,77"/>
  </r>
  <r>
    <x v="2"/>
    <s v="Fortalecer las capacidades institucionales"/>
    <x v="1"/>
    <n v="1"/>
    <x v="1"/>
    <x v="6"/>
    <n v="15"/>
    <x v="258"/>
    <x v="143"/>
    <x v="2"/>
    <x v="7"/>
    <x v="2"/>
    <x v="0"/>
    <n v="4113"/>
    <n v="4113"/>
    <m/>
    <m/>
    <n v="112.5"/>
    <n v="112.5"/>
    <n v="112.5"/>
    <n v="112.5"/>
    <n v="112.5"/>
    <n v="112.5"/>
    <n v="112.5"/>
    <n v="3262.5"/>
    <n v="63"/>
    <n v="0"/>
    <n v="0"/>
    <n v="0"/>
    <n v="4113"/>
    <m/>
    <n v="4113"/>
    <m/>
    <m/>
    <m/>
    <m/>
    <n v="4113"/>
    <m/>
    <s v="El POA 2023 de gasto corriente se realiza en base al techo presupuestario remito por el Ministerio de Finanzas por un valor de 754.237,77"/>
  </r>
  <r>
    <x v="2"/>
    <s v="Fortalecer las capacidades institucionales"/>
    <x v="1"/>
    <n v="1"/>
    <x v="1"/>
    <x v="6"/>
    <n v="15"/>
    <x v="259"/>
    <x v="143"/>
    <x v="6"/>
    <x v="7"/>
    <x v="6"/>
    <x v="0"/>
    <n v="1036"/>
    <n v="1036"/>
    <m/>
    <m/>
    <n v="84"/>
    <n v="76"/>
    <n v="88"/>
    <n v="76"/>
    <n v="88"/>
    <n v="88"/>
    <n v="88"/>
    <n v="88"/>
    <n v="84"/>
    <n v="84"/>
    <n v="80"/>
    <n v="112"/>
    <n v="1036"/>
    <m/>
    <n v="1036"/>
    <m/>
    <m/>
    <m/>
    <m/>
    <n v="1036"/>
    <m/>
    <s v="El POA 2023 de gasto corriente se realiza en base al techo presupuestario remito por el Ministerio de Finanzas por un valor de 754.237,77"/>
  </r>
  <r>
    <x v="2"/>
    <s v="Fortalecer las capacidades institucionales"/>
    <x v="1"/>
    <n v="1"/>
    <x v="1"/>
    <x v="6"/>
    <n v="15"/>
    <x v="260"/>
    <x v="143"/>
    <x v="7"/>
    <x v="7"/>
    <x v="7"/>
    <x v="0"/>
    <n v="8170"/>
    <n v="8170"/>
    <m/>
    <m/>
    <n v="672"/>
    <n v="576"/>
    <n v="704"/>
    <n v="608"/>
    <n v="704"/>
    <n v="704"/>
    <n v="704"/>
    <n v="704"/>
    <n v="672"/>
    <n v="672"/>
    <n v="640"/>
    <n v="810"/>
    <n v="8170"/>
    <m/>
    <n v="8170"/>
    <m/>
    <m/>
    <m/>
    <m/>
    <n v="8170"/>
    <m/>
    <s v="El POA 2023 de gasto corriente se realiza en base al techo presupuestario remito por el Ministerio de Finanzas por un valor de 754.237,77"/>
  </r>
  <r>
    <x v="2"/>
    <s v="Fortalecer las capacidades institucionales"/>
    <x v="1"/>
    <n v="1"/>
    <x v="1"/>
    <x v="6"/>
    <n v="15"/>
    <x v="261"/>
    <x v="143"/>
    <x v="8"/>
    <x v="7"/>
    <x v="8"/>
    <x v="0"/>
    <n v="937"/>
    <n v="937"/>
    <m/>
    <m/>
    <n v="54"/>
    <n v="54"/>
    <n v="54"/>
    <n v="54"/>
    <n v="54"/>
    <n v="54"/>
    <n v="54"/>
    <n v="54"/>
    <n v="54"/>
    <n v="54"/>
    <n v="54"/>
    <n v="343"/>
    <n v="937"/>
    <m/>
    <n v="937"/>
    <m/>
    <m/>
    <m/>
    <m/>
    <n v="937"/>
    <m/>
    <s v="El POA 2023 de gasto corriente se realiza en base al techo presupuestario remito por el Ministerio de Finanzas por un valor de 754.237,77"/>
  </r>
  <r>
    <x v="2"/>
    <s v="Fortalecer las capacidades institucionales"/>
    <x v="1"/>
    <n v="1"/>
    <x v="1"/>
    <x v="6"/>
    <n v="15"/>
    <x v="262"/>
    <x v="143"/>
    <x v="9"/>
    <x v="7"/>
    <x v="9"/>
    <x v="0"/>
    <n v="1427"/>
    <n v="1427"/>
    <m/>
    <m/>
    <n v="124.57"/>
    <n v="130.31"/>
    <n v="130.31"/>
    <n v="131.80000000000001"/>
    <n v="131.80000000000001"/>
    <n v="131.80000000000001"/>
    <n v="131.80000000000001"/>
    <n v="131.80000000000001"/>
    <n v="131.80000000000001"/>
    <n v="131.80000000000001"/>
    <n v="119.21"/>
    <n v="0"/>
    <n v="1426.9999999999998"/>
    <m/>
    <n v="1427"/>
    <m/>
    <m/>
    <m/>
    <m/>
    <n v="1427"/>
    <m/>
    <s v="El POA 2023 de gasto corriente se realiza en base al techo presupuestario remito por el Ministerio de Finanzas por un valor de 754.237,77"/>
  </r>
  <r>
    <x v="2"/>
    <s v="Fortalecer las capacidades institucionales"/>
    <x v="1"/>
    <n v="1"/>
    <x v="1"/>
    <x v="6"/>
    <n v="15"/>
    <x v="263"/>
    <x v="143"/>
    <x v="3"/>
    <x v="7"/>
    <x v="3"/>
    <x v="0"/>
    <n v="9995"/>
    <n v="9995"/>
    <m/>
    <m/>
    <n v="879.74"/>
    <n v="879.74"/>
    <n v="879.74"/>
    <n v="879.74"/>
    <n v="879.74"/>
    <n v="879.74"/>
    <n v="879.74"/>
    <n v="879.74"/>
    <n v="879.74"/>
    <n v="879.74"/>
    <n v="879.74"/>
    <n v="317.86"/>
    <n v="9995"/>
    <m/>
    <n v="9995"/>
    <m/>
    <m/>
    <m/>
    <m/>
    <n v="9995"/>
    <m/>
    <s v="El POA 2023 de gasto corriente se realiza en base al techo presupuestario remito por el Ministerio de Finanzas por un valor de 754.237,77"/>
  </r>
  <r>
    <x v="2"/>
    <s v="Fortalecer las capacidades institucionales"/>
    <x v="1"/>
    <n v="1"/>
    <x v="1"/>
    <x v="6"/>
    <n v="15"/>
    <x v="264"/>
    <x v="143"/>
    <x v="4"/>
    <x v="7"/>
    <x v="4"/>
    <x v="0"/>
    <n v="7485"/>
    <n v="7485"/>
    <m/>
    <m/>
    <n v="655.84"/>
    <n v="655.84"/>
    <n v="655.84"/>
    <n v="655.84"/>
    <n v="655.84"/>
    <n v="655.84"/>
    <n v="655.84"/>
    <n v="655.84"/>
    <n v="655.84"/>
    <n v="655.84"/>
    <n v="655.84"/>
    <n v="270.76"/>
    <n v="7485.0000000000009"/>
    <m/>
    <n v="7485"/>
    <m/>
    <m/>
    <m/>
    <m/>
    <n v="7485"/>
    <m/>
    <s v="El POA 2023 de gasto corriente se realiza en base al techo presupuestario remito por el Ministerio de Finanzas por un valor de 754.237,77"/>
  </r>
  <r>
    <x v="0"/>
    <s v="Fortalecer las capacidades institucionales"/>
    <x v="0"/>
    <n v="1"/>
    <x v="1"/>
    <x v="6"/>
    <n v="15"/>
    <x v="265"/>
    <x v="144"/>
    <x v="11"/>
    <x v="5"/>
    <x v="11"/>
    <x v="1"/>
    <n v="379"/>
    <n v="379"/>
    <m/>
    <m/>
    <n v="31.62"/>
    <n v="31.58"/>
    <n v="31.58"/>
    <n v="31.58"/>
    <n v="31.58"/>
    <n v="31.58"/>
    <n v="31.58"/>
    <n v="31.58"/>
    <n v="31.58"/>
    <n v="31.58"/>
    <n v="31.58"/>
    <n v="31.58"/>
    <n v="378.99999999999989"/>
    <n v="379"/>
    <n v="0"/>
    <m/>
    <m/>
    <n v="195"/>
    <m/>
    <n v="0"/>
    <s v="29 de enero de 2023"/>
    <s v="El POA 2023 de gasto corriente se realiza en base al techo presupuestario remito por el Ministerio de Finanzas por un valor de 754.237,77"/>
  </r>
  <r>
    <x v="0"/>
    <s v="Fortalecer las capacidades institucionales"/>
    <x v="0"/>
    <n v="1"/>
    <x v="1"/>
    <x v="6"/>
    <n v="15"/>
    <x v="266"/>
    <x v="145"/>
    <x v="12"/>
    <x v="5"/>
    <x v="12"/>
    <x v="1"/>
    <n v="5975"/>
    <n v="5975"/>
    <m/>
    <m/>
    <n v="820"/>
    <n v="468.63"/>
    <n v="468.63"/>
    <n v="468.63"/>
    <n v="468.63"/>
    <n v="468.63"/>
    <n v="468.63"/>
    <n v="468.63"/>
    <n v="468.63"/>
    <n v="468.63"/>
    <n v="468.63"/>
    <n v="468.7"/>
    <n v="5975.0000000000009"/>
    <n v="5975"/>
    <n v="0"/>
    <m/>
    <m/>
    <n v="198"/>
    <m/>
    <n v="0"/>
    <s v="30 de enero de 2023"/>
    <s v="El POA 2023 de gasto corriente se realiza en base al techo presupuestario remito por el Ministerio de Finanzas por un valor de 754.237,77"/>
  </r>
  <r>
    <x v="0"/>
    <s v="Fortalecer las capacidades institucionales"/>
    <x v="0"/>
    <n v="1"/>
    <x v="1"/>
    <x v="6"/>
    <n v="15"/>
    <x v="267"/>
    <x v="146"/>
    <x v="13"/>
    <x v="5"/>
    <x v="13"/>
    <x v="1"/>
    <n v="1270"/>
    <n v="1270"/>
    <m/>
    <m/>
    <n v="100"/>
    <n v="60"/>
    <n v="60"/>
    <n v="60"/>
    <n v="60"/>
    <n v="60"/>
    <n v="60"/>
    <n v="60"/>
    <n v="60"/>
    <n v="60"/>
    <n v="60"/>
    <n v="570"/>
    <n v="1270"/>
    <n v="1270"/>
    <n v="0"/>
    <m/>
    <m/>
    <n v="200"/>
    <m/>
    <n v="0"/>
    <s v="30 de enero de 2023"/>
    <s v="El POA 2023 de gasto corriente se realiza en base al techo presupuestario remito por el Ministerio de Finanzas por un valor de 754.237,77"/>
  </r>
  <r>
    <x v="0"/>
    <s v="Fortalecer las capacidades institucionales"/>
    <x v="0"/>
    <n v="1"/>
    <x v="1"/>
    <x v="6"/>
    <n v="15"/>
    <x v="268"/>
    <x v="147"/>
    <x v="29"/>
    <x v="5"/>
    <x v="29"/>
    <x v="1"/>
    <n v="3429"/>
    <n v="0"/>
    <m/>
    <n v="3429"/>
    <n v="0"/>
    <n v="0"/>
    <m/>
    <n v="0"/>
    <n v="0"/>
    <n v="0"/>
    <n v="0"/>
    <n v="0"/>
    <n v="0"/>
    <n v="0"/>
    <n v="0"/>
    <n v="0"/>
    <n v="0"/>
    <m/>
    <n v="0"/>
    <m/>
    <m/>
    <m/>
    <m/>
    <n v="0"/>
    <m/>
    <s v="El POA 2023 de gasto corriente se realiza en base al techo presupuestario remito por el Ministerio de Finanzas por un valor de 754.237,77"/>
  </r>
  <r>
    <x v="0"/>
    <s v="Fortalecer las capacidades institucionales"/>
    <x v="0"/>
    <n v="1"/>
    <x v="1"/>
    <x v="6"/>
    <n v="15"/>
    <x v="269"/>
    <x v="148"/>
    <x v="16"/>
    <x v="5"/>
    <x v="16"/>
    <x v="1"/>
    <n v="2132"/>
    <n v="2132"/>
    <m/>
    <m/>
    <n v="0"/>
    <n v="0"/>
    <n v="0"/>
    <n v="0"/>
    <n v="1066"/>
    <n v="0"/>
    <n v="0"/>
    <n v="0"/>
    <n v="1066"/>
    <n v="0"/>
    <n v="0"/>
    <n v="0"/>
    <n v="2132"/>
    <n v="2132"/>
    <n v="0"/>
    <m/>
    <m/>
    <n v="442"/>
    <m/>
    <n v="0"/>
    <s v="13 de marzo de 2023"/>
    <s v="El POA 2023 de gasto corriente se realiza en base al techo presupuestario remito por el Ministerio de Finanzas por un valor de 754.237,77"/>
  </r>
  <r>
    <x v="0"/>
    <s v="Fortalecer las capacidades institucionales"/>
    <x v="0"/>
    <n v="1"/>
    <x v="1"/>
    <x v="6"/>
    <n v="15"/>
    <x v="270"/>
    <x v="149"/>
    <x v="22"/>
    <x v="5"/>
    <x v="22"/>
    <x v="1"/>
    <n v="0"/>
    <n v="4066"/>
    <n v="4066"/>
    <m/>
    <n v="0"/>
    <n v="0"/>
    <n v="4066"/>
    <n v="0"/>
    <n v="0"/>
    <n v="0"/>
    <n v="0"/>
    <n v="0"/>
    <n v="0"/>
    <n v="0"/>
    <n v="0"/>
    <n v="0"/>
    <n v="4066"/>
    <n v="3057.2"/>
    <n v="1008.8000000000002"/>
    <m/>
    <m/>
    <n v="544"/>
    <m/>
    <n v="1008.8000000000002"/>
    <s v="27 de abril de 2023"/>
    <s v="Se requiere la reparación urgente del techo de bodega con el fin de precautelar los bienes almacenados, reparación del techo de la sala de ingreso debido a que existe goteras, reparación del cielo razo de las oficinas, reparación de paredes trizadas. "/>
  </r>
  <r>
    <x v="0"/>
    <s v="Fortalecer las capacidades institucionales"/>
    <x v="0"/>
    <n v="1"/>
    <x v="1"/>
    <x v="6"/>
    <n v="15"/>
    <x v="271"/>
    <x v="150"/>
    <x v="35"/>
    <x v="5"/>
    <x v="35"/>
    <x v="1"/>
    <n v="0"/>
    <n v="1000"/>
    <n v="1000"/>
    <m/>
    <n v="0"/>
    <n v="0"/>
    <n v="1000"/>
    <n v="0"/>
    <n v="0"/>
    <n v="0"/>
    <n v="0"/>
    <n v="0"/>
    <n v="0"/>
    <n v="0"/>
    <n v="0"/>
    <n v="0"/>
    <n v="1000"/>
    <m/>
    <n v="1000"/>
    <n v="874.17"/>
    <n v="139"/>
    <m/>
    <m/>
    <n v="125.83000000000004"/>
    <m/>
    <s v="Se requiere el mantenimiento de los aires acondicionados esto debido a que el último se realizó en el año 2021. "/>
  </r>
  <r>
    <x v="0"/>
    <s v="Fortalecer las capacidades institucionales"/>
    <x v="0"/>
    <n v="1"/>
    <x v="1"/>
    <x v="6"/>
    <n v="15"/>
    <x v="272"/>
    <x v="151"/>
    <x v="36"/>
    <x v="5"/>
    <x v="36"/>
    <x v="1"/>
    <n v="3000"/>
    <n v="3000"/>
    <m/>
    <m/>
    <n v="0"/>
    <n v="0"/>
    <n v="0"/>
    <n v="0"/>
    <n v="1500"/>
    <n v="1500"/>
    <n v="0"/>
    <n v="0"/>
    <n v="0"/>
    <n v="0"/>
    <n v="0"/>
    <n v="0"/>
    <n v="3000"/>
    <n v="2999.75"/>
    <n v="0.25"/>
    <m/>
    <m/>
    <n v="526"/>
    <m/>
    <n v="0.25"/>
    <s v="18 de abril de 2023"/>
    <s v="El POA 2023 de gasto corriente se realiza en base al techo presupuestario remito por el Ministerio de Finanzas por un valor de 754.237,77"/>
  </r>
  <r>
    <x v="0"/>
    <s v="Fortalecer las capacidades institucionales"/>
    <x v="0"/>
    <n v="1"/>
    <x v="1"/>
    <x v="6"/>
    <n v="15"/>
    <x v="273"/>
    <x v="152"/>
    <x v="23"/>
    <x v="5"/>
    <x v="23"/>
    <x v="1"/>
    <n v="964"/>
    <n v="365"/>
    <n v="1929"/>
    <n v="2528"/>
    <n v="0"/>
    <n v="0"/>
    <n v="0"/>
    <n v="0"/>
    <n v="365"/>
    <n v="0"/>
    <m/>
    <n v="0"/>
    <n v="0"/>
    <n v="0"/>
    <n v="0"/>
    <n v="0"/>
    <n v="365"/>
    <n v="365"/>
    <n v="0"/>
    <m/>
    <m/>
    <n v="589"/>
    <m/>
    <n v="0"/>
    <m/>
    <s v="El POA 2023 de gasto corriente se realiza en base al techo presupuestario remito por el Ministerio de Finanzas por un valor de 754.237,77"/>
  </r>
  <r>
    <x v="0"/>
    <s v="Fortalecer las capacidades institucionales"/>
    <x v="0"/>
    <n v="1"/>
    <x v="1"/>
    <x v="6"/>
    <n v="15"/>
    <x v="274"/>
    <x v="153"/>
    <x v="17"/>
    <x v="5"/>
    <x v="17"/>
    <x v="1"/>
    <n v="2348"/>
    <n v="2348"/>
    <m/>
    <m/>
    <n v="0"/>
    <n v="0"/>
    <n v="0"/>
    <n v="2348"/>
    <n v="0"/>
    <n v="0"/>
    <n v="0"/>
    <n v="0"/>
    <n v="0"/>
    <n v="0"/>
    <n v="0"/>
    <n v="0"/>
    <n v="2348"/>
    <m/>
    <n v="2348"/>
    <m/>
    <m/>
    <m/>
    <m/>
    <n v="2348"/>
    <m/>
    <s v="El POA 2023 de gasto corriente se realiza en base al techo presupuestario remito por el Ministerio de Finanzas por un valor de 754.237,77"/>
  </r>
  <r>
    <x v="0"/>
    <s v="Fortalecer las capacidades institucionales"/>
    <x v="0"/>
    <n v="1"/>
    <x v="1"/>
    <x v="6"/>
    <n v="15"/>
    <x v="275"/>
    <x v="154"/>
    <x v="17"/>
    <x v="5"/>
    <x v="17"/>
    <x v="1"/>
    <n v="6700"/>
    <n v="3500"/>
    <m/>
    <n v="3200"/>
    <n v="0"/>
    <n v="0"/>
    <n v="0"/>
    <n v="3500"/>
    <n v="0"/>
    <n v="0"/>
    <n v="0"/>
    <n v="0"/>
    <n v="0"/>
    <n v="0"/>
    <n v="0"/>
    <n v="0"/>
    <n v="3500"/>
    <n v="3380"/>
    <n v="120"/>
    <m/>
    <m/>
    <n v="521"/>
    <m/>
    <n v="120"/>
    <s v="14 de abril de 2023"/>
    <s v="El POA 2023 de gasto corriente se realiza en base al techo presupuestario remito por el Ministerio de Finanzas por un valor de 754.237,77"/>
  </r>
  <r>
    <x v="0"/>
    <s v="Fortalecer las capacidades institucionales"/>
    <x v="0"/>
    <n v="1"/>
    <x v="1"/>
    <x v="6"/>
    <n v="15"/>
    <x v="276"/>
    <x v="155"/>
    <x v="34"/>
    <x v="5"/>
    <x v="34"/>
    <x v="1"/>
    <n v="0"/>
    <n v="6190"/>
    <n v="6190"/>
    <m/>
    <n v="0"/>
    <n v="0"/>
    <n v="6190"/>
    <n v="0"/>
    <n v="0"/>
    <n v="0"/>
    <n v="0"/>
    <n v="0"/>
    <n v="0"/>
    <n v="0"/>
    <n v="0"/>
    <n v="0"/>
    <n v="6190"/>
    <n v="6189.05"/>
    <n v="0.9499999999998181"/>
    <m/>
    <m/>
    <n v="338"/>
    <m/>
    <n v="0.9499999999998181"/>
    <s v="13 de febrero de 2023"/>
    <s v="El POA 2023 de gasto corriente se realiza en base al techo presupuestario remito por el Ministerio de Finanzas por un valor de 754.237,77"/>
  </r>
  <r>
    <x v="0"/>
    <s v="Fortalecer las capacidades institucionales"/>
    <x v="0"/>
    <n v="1"/>
    <x v="1"/>
    <x v="6"/>
    <n v="15"/>
    <x v="277"/>
    <x v="156"/>
    <x v="34"/>
    <x v="5"/>
    <x v="34"/>
    <x v="1"/>
    <n v="0"/>
    <n v="6190"/>
    <n v="6190"/>
    <m/>
    <n v="0"/>
    <n v="0"/>
    <n v="6190"/>
    <n v="0"/>
    <n v="0"/>
    <n v="0"/>
    <n v="0"/>
    <n v="0"/>
    <n v="0"/>
    <n v="0"/>
    <n v="0"/>
    <n v="0"/>
    <n v="6190"/>
    <n v="6189.05"/>
    <n v="0.9499999999998181"/>
    <m/>
    <m/>
    <n v="412"/>
    <m/>
    <n v="0.9499999999998181"/>
    <s v="03 de marzo de 2023"/>
    <s v="El POA 2023 de gasto corriente se realiza en base al techo presupuestario remito por el Ministerio de Finanzas por un valor de 754.237,77"/>
  </r>
  <r>
    <x v="0"/>
    <s v="Fortalecer las capacidades institucionales"/>
    <x v="0"/>
    <n v="1"/>
    <x v="1"/>
    <x v="6"/>
    <n v="15"/>
    <x v="278"/>
    <x v="157"/>
    <x v="19"/>
    <x v="5"/>
    <x v="19"/>
    <x v="1"/>
    <n v="2624"/>
    <n v="1171"/>
    <m/>
    <n v="1453"/>
    <n v="0"/>
    <n v="0"/>
    <n v="0"/>
    <n v="0"/>
    <n v="1171"/>
    <n v="0"/>
    <n v="0"/>
    <n v="0"/>
    <n v="0"/>
    <n v="0"/>
    <n v="0"/>
    <n v="0"/>
    <n v="1171"/>
    <m/>
    <n v="1171"/>
    <m/>
    <m/>
    <m/>
    <m/>
    <n v="1171"/>
    <m/>
    <s v="Optimizaciòn con Memorando Nro. MTOP-DSPPP-23-0234-ME de 16 de junio de 2023"/>
  </r>
  <r>
    <x v="0"/>
    <s v="Fortalecer las capacidades institucionales"/>
    <x v="0"/>
    <n v="1"/>
    <x v="1"/>
    <x v="6"/>
    <n v="15"/>
    <x v="279"/>
    <x v="158"/>
    <x v="20"/>
    <x v="5"/>
    <x v="20"/>
    <x v="1"/>
    <n v="147"/>
    <n v="1000"/>
    <n v="853"/>
    <m/>
    <n v="0"/>
    <n v="0"/>
    <n v="0"/>
    <n v="0"/>
    <n v="1000"/>
    <n v="0"/>
    <n v="0"/>
    <n v="0"/>
    <n v="0"/>
    <n v="0"/>
    <n v="0"/>
    <n v="0"/>
    <n v="1000"/>
    <n v="999.91"/>
    <n v="9.0000000000031832E-2"/>
    <m/>
    <m/>
    <n v="583"/>
    <m/>
    <n v="9.0000000000031832E-2"/>
    <m/>
    <s v="El POA 2023 de gasto corriente se realiza en base al techo presupuestario remito por el Ministerio de Finanzas por un valor de 754.237,77"/>
  </r>
  <r>
    <x v="0"/>
    <s v="Fortalecer las capacidades institucionales"/>
    <x v="0"/>
    <n v="1"/>
    <x v="1"/>
    <x v="6"/>
    <n v="15"/>
    <x v="280"/>
    <x v="159"/>
    <x v="31"/>
    <x v="5"/>
    <x v="31"/>
    <x v="1"/>
    <n v="4315"/>
    <n v="4315"/>
    <m/>
    <m/>
    <n v="0"/>
    <n v="0"/>
    <n v="0"/>
    <n v="4315"/>
    <n v="0"/>
    <n v="0"/>
    <n v="0"/>
    <n v="0"/>
    <n v="0"/>
    <n v="0"/>
    <n v="0"/>
    <n v="0"/>
    <n v="4315"/>
    <n v="4315"/>
    <n v="0"/>
    <m/>
    <m/>
    <n v="553"/>
    <m/>
    <n v="0"/>
    <m/>
    <s v="El POA 2023 de gasto corriente se realiza en base al techo presupuestario remito por el Ministerio de Finanzas por un valor de 754.237,77"/>
  </r>
  <r>
    <x v="0"/>
    <s v="Fortalecer las capacidades institucionales"/>
    <x v="0"/>
    <n v="1"/>
    <x v="1"/>
    <x v="6"/>
    <n v="15"/>
    <x v="281"/>
    <x v="151"/>
    <x v="24"/>
    <x v="5"/>
    <x v="24"/>
    <x v="1"/>
    <n v="9466"/>
    <n v="8100"/>
    <m/>
    <n v="1366"/>
    <n v="0"/>
    <n v="0"/>
    <n v="0"/>
    <n v="0"/>
    <n v="5634"/>
    <n v="2466"/>
    <n v="0"/>
    <n v="0"/>
    <n v="0"/>
    <n v="0"/>
    <n v="0"/>
    <n v="0"/>
    <n v="8100"/>
    <n v="8099.45"/>
    <n v="0.5500000000001819"/>
    <m/>
    <m/>
    <n v="527"/>
    <m/>
    <n v="0.5500000000001819"/>
    <s v="19 de abril de 2023"/>
    <s v="El POA 2023 de gasto corriente se realiza en base al techo presupuestario remito por el Ministerio de Finanzas por un valor de 754.237,77"/>
  </r>
  <r>
    <x v="0"/>
    <s v="Fortalecer las capacidades institucionales"/>
    <x v="0"/>
    <n v="1"/>
    <x v="1"/>
    <x v="6"/>
    <n v="15"/>
    <x v="282"/>
    <x v="160"/>
    <x v="18"/>
    <x v="6"/>
    <x v="18"/>
    <x v="1"/>
    <n v="3154.8"/>
    <n v="3154.8"/>
    <m/>
    <m/>
    <n v="0"/>
    <n v="1577.4"/>
    <n v="0"/>
    <n v="0"/>
    <n v="0"/>
    <n v="0"/>
    <n v="1577.4"/>
    <n v="0"/>
    <n v="0"/>
    <n v="0"/>
    <n v="0"/>
    <n v="0"/>
    <n v="3154.8"/>
    <n v="3154.8"/>
    <n v="0"/>
    <m/>
    <m/>
    <n v="342"/>
    <m/>
    <n v="0"/>
    <s v="13 de febrero de 2023"/>
    <s v="El POA 2023 de gasto corriente se realiza en base al techo presupuestario remito por el Ministerio de Finanzas por un valor de 754.237,77"/>
  </r>
  <r>
    <x v="0"/>
    <s v="Fortalecer las capacidades institucionales"/>
    <x v="0"/>
    <n v="1"/>
    <x v="1"/>
    <x v="6"/>
    <n v="15"/>
    <x v="283"/>
    <x v="161"/>
    <x v="18"/>
    <x v="6"/>
    <x v="18"/>
    <x v="1"/>
    <n v="24"/>
    <n v="24"/>
    <m/>
    <m/>
    <n v="2"/>
    <n v="2"/>
    <n v="2"/>
    <n v="2"/>
    <n v="2"/>
    <n v="2"/>
    <n v="2"/>
    <n v="2"/>
    <n v="2"/>
    <n v="2"/>
    <n v="2"/>
    <n v="2"/>
    <n v="24"/>
    <n v="24"/>
    <n v="0"/>
    <m/>
    <m/>
    <n v="209"/>
    <m/>
    <n v="0"/>
    <s v="30 de enero de 2023"/>
    <s v="El POA 2023 de gasto corriente se realiza en base al techo presupuestario remito por el Ministerio de Finanzas por un valor de 754.237,77"/>
  </r>
  <r>
    <x v="0"/>
    <s v="Fortalecer las capacidades institucionales"/>
    <x v="0"/>
    <n v="1"/>
    <x v="1"/>
    <x v="6"/>
    <n v="15"/>
    <x v="284"/>
    <x v="162"/>
    <x v="18"/>
    <x v="6"/>
    <x v="18"/>
    <x v="1"/>
    <n v="2314.16"/>
    <n v="2023.9699999999998"/>
    <m/>
    <n v="290.19"/>
    <n v="0"/>
    <n v="2023.97"/>
    <n v="0"/>
    <n v="0"/>
    <n v="0"/>
    <n v="0"/>
    <n v="0"/>
    <n v="0"/>
    <n v="0"/>
    <n v="0"/>
    <n v="0"/>
    <n v="0"/>
    <n v="2023.97"/>
    <n v="2023.97"/>
    <n v="0"/>
    <m/>
    <m/>
    <n v="335"/>
    <m/>
    <n v="0"/>
    <s v="13 de febrero de 2023"/>
    <s v="El POA 2023 de gasto corriente se realiza en base al techo presupuestario remito por el Ministerio de Finanzas por un valor de 754.237,77"/>
  </r>
  <r>
    <x v="0"/>
    <s v="Fortalecer las capacidades institucionales"/>
    <x v="0"/>
    <n v="1"/>
    <x v="1"/>
    <x v="6"/>
    <n v="15"/>
    <x v="285"/>
    <x v="163"/>
    <x v="25"/>
    <x v="6"/>
    <x v="25"/>
    <x v="1"/>
    <n v="1100"/>
    <n v="1100"/>
    <m/>
    <m/>
    <n v="0"/>
    <n v="0"/>
    <n v="1100"/>
    <n v="0"/>
    <n v="0"/>
    <n v="0"/>
    <n v="0"/>
    <n v="0"/>
    <n v="0"/>
    <n v="0"/>
    <n v="0"/>
    <n v="0"/>
    <n v="1100"/>
    <n v="406.81"/>
    <n v="693.19"/>
    <m/>
    <m/>
    <n v="444"/>
    <m/>
    <n v="693.19"/>
    <s v="13 de marzo de 2023"/>
    <s v="El POA 2023 de gasto corriente se realiza en base al techo presupuestario remito por el Ministerio de Finanzas por un valor de 754.237,77"/>
  </r>
  <r>
    <x v="0"/>
    <s v="Fortalecer las capacidades institucionales"/>
    <x v="0"/>
    <n v="1"/>
    <x v="1"/>
    <x v="6"/>
    <n v="15"/>
    <x v="286"/>
    <x v="164"/>
    <x v="25"/>
    <x v="6"/>
    <x v="25"/>
    <x v="1"/>
    <n v="1100"/>
    <n v="1100"/>
    <m/>
    <m/>
    <n v="0"/>
    <n v="0"/>
    <n v="0"/>
    <n v="1100"/>
    <n v="0"/>
    <n v="0"/>
    <n v="0"/>
    <n v="0"/>
    <n v="0"/>
    <n v="0"/>
    <n v="0"/>
    <n v="0"/>
    <n v="1100"/>
    <n v="855"/>
    <n v="245"/>
    <m/>
    <m/>
    <n v="528"/>
    <m/>
    <n v="245"/>
    <s v=" 21 de abril de 2023"/>
    <s v="El POA 2023 de gasto corriente se realiza en base al techo presupuestario remito por el Ministerio de Finanzas por un valor de 754.237,77"/>
  </r>
  <r>
    <x v="0"/>
    <s v="Fortalecer las capacidades institucionales"/>
    <x v="0"/>
    <n v="1"/>
    <x v="1"/>
    <x v="6"/>
    <n v="15"/>
    <x v="287"/>
    <x v="165"/>
    <x v="25"/>
    <x v="6"/>
    <x v="25"/>
    <x v="1"/>
    <n v="809.81"/>
    <n v="1100"/>
    <n v="290.19"/>
    <m/>
    <n v="0"/>
    <n v="0"/>
    <n v="0"/>
    <n v="1100"/>
    <n v="0"/>
    <n v="0"/>
    <n v="0"/>
    <n v="0"/>
    <n v="0"/>
    <n v="0"/>
    <n v="0"/>
    <n v="0"/>
    <n v="1100"/>
    <n v="979.7"/>
    <n v="120.29999999999995"/>
    <m/>
    <m/>
    <n v="602"/>
    <m/>
    <n v="120.29999999999995"/>
    <m/>
    <s v="El POA 2023 de gasto corriente se realiza en base al techo presupuestario remito por el Ministerio de Finanzas por un valor de 754.237,77"/>
  </r>
  <r>
    <x v="0"/>
    <s v="Fortalecer las capacidades institucionales"/>
    <x v="0"/>
    <n v="1"/>
    <x v="1"/>
    <x v="6"/>
    <n v="15"/>
    <x v="288"/>
    <x v="166"/>
    <x v="10"/>
    <x v="9"/>
    <x v="10"/>
    <x v="0"/>
    <n v="105476"/>
    <n v="105476"/>
    <m/>
    <m/>
    <n v="7364.5"/>
    <n v="7364.5"/>
    <n v="7364.5"/>
    <n v="7364.5"/>
    <n v="7364.5"/>
    <n v="7110.33"/>
    <n v="7110.33"/>
    <n v="21960.33"/>
    <n v="7110.33"/>
    <n v="6082"/>
    <n v="6082"/>
    <n v="13198.18"/>
    <n v="105476"/>
    <m/>
    <n v="105476"/>
    <m/>
    <m/>
    <m/>
    <m/>
    <n v="105476"/>
    <m/>
    <s v="El POA 2023 de gasto corriente se realiza en base al techo presupuestario remito por el Ministerio de Finanzas por un valor de 754.237,77"/>
  </r>
  <r>
    <x v="0"/>
    <s v="Fortalecer las capacidades institucionales"/>
    <x v="0"/>
    <n v="1"/>
    <x v="1"/>
    <x v="6"/>
    <n v="15"/>
    <x v="289"/>
    <x v="167"/>
    <x v="32"/>
    <x v="5"/>
    <x v="32"/>
    <x v="1"/>
    <n v="12380"/>
    <n v="0"/>
    <m/>
    <n v="12380"/>
    <n v="0"/>
    <n v="0"/>
    <n v="0"/>
    <n v="0"/>
    <n v="0"/>
    <n v="0"/>
    <n v="0"/>
    <n v="0"/>
    <n v="0"/>
    <n v="0"/>
    <n v="0"/>
    <n v="0"/>
    <n v="0"/>
    <m/>
    <n v="0"/>
    <m/>
    <m/>
    <m/>
    <m/>
    <n v="0"/>
    <m/>
    <m/>
  </r>
  <r>
    <x v="3"/>
    <s v="Fortalecer las capacidades institucionales"/>
    <x v="1"/>
    <n v="1"/>
    <x v="2"/>
    <x v="7"/>
    <n v="6"/>
    <x v="290"/>
    <x v="168"/>
    <x v="0"/>
    <x v="7"/>
    <x v="0"/>
    <x v="0"/>
    <n v="147042"/>
    <n v="147042"/>
    <n v="0"/>
    <n v="0"/>
    <n v="12253.5"/>
    <n v="12253.5"/>
    <n v="12253.5"/>
    <n v="12253.5"/>
    <n v="12253.5"/>
    <n v="12253.5"/>
    <n v="12253.5"/>
    <n v="12253.5"/>
    <n v="12253.5"/>
    <n v="12253.5"/>
    <n v="12253.5"/>
    <n v="12253.5"/>
    <n v="147042"/>
    <m/>
    <n v="147042"/>
    <m/>
    <m/>
    <m/>
    <m/>
    <n v="147042"/>
    <m/>
    <m/>
  </r>
  <r>
    <x v="3"/>
    <s v="Fortalecer las capacidades institucionales"/>
    <x v="1"/>
    <n v="1"/>
    <x v="2"/>
    <x v="7"/>
    <n v="6"/>
    <x v="291"/>
    <x v="168"/>
    <x v="5"/>
    <x v="7"/>
    <x v="5"/>
    <x v="0"/>
    <n v="13307"/>
    <n v="20674"/>
    <n v="7367"/>
    <n v="0"/>
    <n v="1722.83"/>
    <n v="1722.83"/>
    <n v="1722.83"/>
    <n v="1722.83"/>
    <n v="1722.83"/>
    <n v="1722.83"/>
    <n v="1722.83"/>
    <n v="1722.83"/>
    <n v="1722.83"/>
    <n v="1722.83"/>
    <n v="1722.83"/>
    <n v="1722.87"/>
    <n v="20673.999999999996"/>
    <m/>
    <n v="20674"/>
    <m/>
    <m/>
    <m/>
    <m/>
    <n v="20674"/>
    <m/>
    <m/>
  </r>
  <r>
    <x v="3"/>
    <s v="Fortalecer las capacidades institucionales"/>
    <x v="1"/>
    <n v="1"/>
    <x v="2"/>
    <x v="7"/>
    <n v="6"/>
    <x v="292"/>
    <x v="168"/>
    <x v="1"/>
    <x v="7"/>
    <x v="1"/>
    <x v="0"/>
    <n v="12590"/>
    <n v="13202"/>
    <n v="612"/>
    <n v="0"/>
    <n v="1100.17"/>
    <n v="1100.17"/>
    <n v="1100.17"/>
    <n v="1100.17"/>
    <n v="1100.17"/>
    <n v="1100.17"/>
    <n v="1100.17"/>
    <n v="1100.17"/>
    <n v="1100.17"/>
    <n v="1100.17"/>
    <n v="1100.1300000000001"/>
    <n v="1100.17"/>
    <n v="13202.000000000002"/>
    <m/>
    <n v="13202"/>
    <m/>
    <m/>
    <m/>
    <m/>
    <n v="13202"/>
    <m/>
    <m/>
  </r>
  <r>
    <x v="3"/>
    <s v="Fortalecer las capacidades institucionales"/>
    <x v="1"/>
    <n v="1"/>
    <x v="2"/>
    <x v="7"/>
    <n v="6"/>
    <x v="293"/>
    <x v="168"/>
    <x v="2"/>
    <x v="7"/>
    <x v="2"/>
    <x v="0"/>
    <n v="5648"/>
    <n v="5648"/>
    <n v="0"/>
    <n v="0"/>
    <n v="0"/>
    <n v="0"/>
    <m/>
    <n v="5648"/>
    <m/>
    <m/>
    <m/>
    <m/>
    <m/>
    <m/>
    <m/>
    <m/>
    <n v="5648"/>
    <m/>
    <n v="5648"/>
    <m/>
    <m/>
    <m/>
    <m/>
    <n v="5648"/>
    <m/>
    <m/>
  </r>
  <r>
    <x v="3"/>
    <s v="Fortalecer las capacidades institucionales"/>
    <x v="1"/>
    <n v="1"/>
    <x v="2"/>
    <x v="7"/>
    <n v="6"/>
    <x v="294"/>
    <x v="168"/>
    <x v="6"/>
    <x v="7"/>
    <x v="6"/>
    <x v="0"/>
    <n v="246"/>
    <n v="246"/>
    <n v="0"/>
    <n v="0"/>
    <n v="0"/>
    <n v="0"/>
    <n v="246"/>
    <m/>
    <m/>
    <m/>
    <m/>
    <m/>
    <m/>
    <m/>
    <m/>
    <m/>
    <n v="246"/>
    <m/>
    <n v="246"/>
    <m/>
    <m/>
    <m/>
    <m/>
    <n v="246"/>
    <m/>
    <m/>
  </r>
  <r>
    <x v="3"/>
    <s v="Fortalecer las capacidades institucionales"/>
    <x v="1"/>
    <n v="1"/>
    <x v="2"/>
    <x v="7"/>
    <n v="6"/>
    <x v="295"/>
    <x v="168"/>
    <x v="7"/>
    <x v="7"/>
    <x v="7"/>
    <x v="0"/>
    <n v="1966"/>
    <n v="1966"/>
    <n v="0"/>
    <n v="0"/>
    <n v="1722.83"/>
    <n v="243.17"/>
    <n v="0"/>
    <n v="0"/>
    <n v="0"/>
    <n v="0"/>
    <n v="0"/>
    <n v="0"/>
    <n v="0"/>
    <n v="0"/>
    <n v="0"/>
    <m/>
    <n v="1966"/>
    <m/>
    <n v="1966"/>
    <m/>
    <m/>
    <m/>
    <m/>
    <n v="1966"/>
    <m/>
    <m/>
  </r>
  <r>
    <x v="3"/>
    <s v="Fortalecer las capacidades institucionales"/>
    <x v="1"/>
    <n v="1"/>
    <x v="2"/>
    <x v="7"/>
    <n v="6"/>
    <x v="296"/>
    <x v="168"/>
    <x v="8"/>
    <x v="7"/>
    <x v="8"/>
    <x v="0"/>
    <n v="122"/>
    <n v="122"/>
    <n v="0"/>
    <n v="0"/>
    <n v="0"/>
    <n v="122"/>
    <m/>
    <m/>
    <m/>
    <m/>
    <m/>
    <m/>
    <m/>
    <m/>
    <m/>
    <m/>
    <n v="122"/>
    <m/>
    <n v="122"/>
    <m/>
    <m/>
    <m/>
    <m/>
    <n v="122"/>
    <m/>
    <m/>
  </r>
  <r>
    <x v="3"/>
    <s v="Fortalecer las capacidades institucionales"/>
    <x v="1"/>
    <n v="1"/>
    <x v="2"/>
    <x v="7"/>
    <n v="6"/>
    <x v="297"/>
    <x v="168"/>
    <x v="9"/>
    <x v="7"/>
    <x v="9"/>
    <x v="0"/>
    <n v="414"/>
    <n v="414"/>
    <n v="0"/>
    <n v="0"/>
    <n v="0"/>
    <m/>
    <n v="414"/>
    <m/>
    <m/>
    <m/>
    <m/>
    <m/>
    <m/>
    <m/>
    <m/>
    <m/>
    <n v="414"/>
    <m/>
    <n v="414"/>
    <m/>
    <m/>
    <m/>
    <m/>
    <n v="414"/>
    <m/>
    <m/>
  </r>
  <r>
    <x v="3"/>
    <s v="Fortalecer las capacidades institucionales"/>
    <x v="1"/>
    <n v="1"/>
    <x v="2"/>
    <x v="7"/>
    <n v="6"/>
    <x v="298"/>
    <x v="168"/>
    <x v="3"/>
    <x v="7"/>
    <x v="3"/>
    <x v="0"/>
    <n v="14983"/>
    <n v="15876.72"/>
    <n v="893.72"/>
    <n v="0"/>
    <n v="1271.8800000000001"/>
    <n v="1271.8800000000001"/>
    <n v="1429.27"/>
    <n v="1429.27"/>
    <n v="1429.27"/>
    <n v="1429.27"/>
    <n v="1429.27"/>
    <n v="1429.27"/>
    <n v="1429.27"/>
    <n v="1429.27"/>
    <n v="1429.27"/>
    <n v="469.53"/>
    <n v="15876.720000000003"/>
    <m/>
    <n v="15876.72"/>
    <m/>
    <m/>
    <m/>
    <m/>
    <n v="15876.72"/>
    <m/>
    <m/>
  </r>
  <r>
    <x v="3"/>
    <s v="Fortalecer las capacidades institucionales"/>
    <x v="1"/>
    <n v="1"/>
    <x v="2"/>
    <x v="7"/>
    <n v="6"/>
    <x v="299"/>
    <x v="168"/>
    <x v="4"/>
    <x v="7"/>
    <x v="4"/>
    <x v="0"/>
    <n v="13727"/>
    <n v="13727"/>
    <n v="0"/>
    <n v="0"/>
    <n v="1143.92"/>
    <n v="1143.92"/>
    <n v="1143.92"/>
    <n v="1143.92"/>
    <n v="1143.92"/>
    <n v="1143.92"/>
    <n v="1143.92"/>
    <n v="1143.92"/>
    <n v="1143.92"/>
    <n v="1143.92"/>
    <n v="1143.8800000000001"/>
    <n v="1143.92"/>
    <n v="13727.000000000002"/>
    <m/>
    <n v="13727"/>
    <m/>
    <m/>
    <m/>
    <m/>
    <n v="13727"/>
    <m/>
    <m/>
  </r>
  <r>
    <x v="3"/>
    <s v="Fortalecer las capacidades institucionales"/>
    <x v="1"/>
    <n v="1"/>
    <x v="2"/>
    <x v="7"/>
    <n v="6"/>
    <x v="300"/>
    <x v="168"/>
    <x v="10"/>
    <x v="9"/>
    <x v="10"/>
    <x v="0"/>
    <n v="426125"/>
    <n v="426125"/>
    <n v="0"/>
    <n v="0"/>
    <n v="35510.42"/>
    <n v="35510.42"/>
    <n v="35510.42"/>
    <n v="35510.42"/>
    <n v="35510.42"/>
    <n v="35510.42"/>
    <n v="35510.42"/>
    <n v="35510.42"/>
    <n v="35510.42"/>
    <n v="35510.42"/>
    <n v="35510.42"/>
    <n v="35510.379999999997"/>
    <n v="426124.99999999988"/>
    <m/>
    <n v="426125"/>
    <m/>
    <m/>
    <m/>
    <m/>
    <n v="426125"/>
    <m/>
    <m/>
  </r>
  <r>
    <x v="7"/>
    <s v="Fortalecer las capacidades institucionales"/>
    <x v="1"/>
    <n v="1"/>
    <x v="2"/>
    <x v="7"/>
    <n v="6"/>
    <x v="301"/>
    <x v="168"/>
    <x v="0"/>
    <x v="7"/>
    <x v="0"/>
    <x v="0"/>
    <n v="15688"/>
    <n v="15687"/>
    <n v="0"/>
    <n v="1"/>
    <n v="1212"/>
    <n v="1212"/>
    <n v="1759.1"/>
    <n v="1759.1"/>
    <n v="1759.1"/>
    <n v="1759.1"/>
    <n v="1759.1"/>
    <n v="1759.1"/>
    <n v="1759.1"/>
    <n v="949.3"/>
    <m/>
    <m/>
    <n v="15687.000000000002"/>
    <m/>
    <n v="15687"/>
    <m/>
    <m/>
    <m/>
    <m/>
    <n v="15687"/>
    <m/>
    <m/>
  </r>
  <r>
    <x v="7"/>
    <s v="Fortalecer las capacidades institucionales"/>
    <x v="1"/>
    <n v="1"/>
    <x v="2"/>
    <x v="7"/>
    <n v="6"/>
    <x v="302"/>
    <x v="168"/>
    <x v="5"/>
    <x v="7"/>
    <x v="5"/>
    <x v="0"/>
    <n v="170736"/>
    <n v="170736"/>
    <n v="0"/>
    <n v="0"/>
    <n v="14228"/>
    <n v="14228"/>
    <n v="14228"/>
    <n v="14228"/>
    <n v="14228"/>
    <n v="14228"/>
    <n v="14228"/>
    <n v="14228"/>
    <n v="14228"/>
    <n v="14228"/>
    <n v="14228"/>
    <n v="14228"/>
    <n v="170736"/>
    <m/>
    <n v="170736"/>
    <m/>
    <m/>
    <m/>
    <m/>
    <n v="170736"/>
    <m/>
    <m/>
  </r>
  <r>
    <x v="7"/>
    <s v="Fortalecer las capacidades institucionales"/>
    <x v="1"/>
    <n v="1"/>
    <x v="2"/>
    <x v="7"/>
    <n v="6"/>
    <x v="303"/>
    <x v="168"/>
    <x v="1"/>
    <x v="7"/>
    <x v="1"/>
    <x v="0"/>
    <n v="16418"/>
    <n v="16418"/>
    <n v="0"/>
    <n v="0"/>
    <n v="1368.1666666666667"/>
    <n v="1368.1666666666667"/>
    <n v="1368.1666666666667"/>
    <n v="1368.1666666666667"/>
    <n v="1368.1666666666667"/>
    <n v="1368.1666666666667"/>
    <n v="1368.1666666666667"/>
    <n v="1368.1666666666667"/>
    <n v="1368.1666666666667"/>
    <n v="1368.1666666666667"/>
    <n v="1368.1666666666667"/>
    <n v="1368.1666666666667"/>
    <n v="16417.999999999996"/>
    <m/>
    <n v="16418"/>
    <m/>
    <m/>
    <m/>
    <m/>
    <n v="16418"/>
    <m/>
    <m/>
  </r>
  <r>
    <x v="7"/>
    <s v="Fortalecer las capacidades institucionales"/>
    <x v="1"/>
    <n v="1"/>
    <x v="2"/>
    <x v="7"/>
    <n v="6"/>
    <x v="304"/>
    <x v="168"/>
    <x v="2"/>
    <x v="7"/>
    <x v="2"/>
    <x v="0"/>
    <n v="10102"/>
    <n v="5851"/>
    <n v="0"/>
    <n v="4251"/>
    <n v="0"/>
    <n v="0"/>
    <m/>
    <n v="5851"/>
    <m/>
    <m/>
    <m/>
    <m/>
    <m/>
    <m/>
    <m/>
    <m/>
    <n v="5851"/>
    <m/>
    <n v="5851"/>
    <m/>
    <m/>
    <m/>
    <m/>
    <n v="5851"/>
    <m/>
    <m/>
  </r>
  <r>
    <x v="7"/>
    <s v="Fortalecer las capacidades institucionales"/>
    <x v="1"/>
    <n v="1"/>
    <x v="2"/>
    <x v="7"/>
    <n v="6"/>
    <x v="305"/>
    <x v="168"/>
    <x v="6"/>
    <x v="7"/>
    <x v="6"/>
    <x v="0"/>
    <n v="2826"/>
    <n v="2577.2399999999998"/>
    <n v="0"/>
    <n v="248.76"/>
    <n v="0"/>
    <m/>
    <n v="2577.2399999999998"/>
    <m/>
    <m/>
    <m/>
    <m/>
    <m/>
    <m/>
    <m/>
    <m/>
    <m/>
    <n v="2577.2399999999998"/>
    <m/>
    <n v="2577.2399999999998"/>
    <m/>
    <m/>
    <m/>
    <m/>
    <n v="2577.2399999999998"/>
    <m/>
    <m/>
  </r>
  <r>
    <x v="7"/>
    <s v="Fortalecer las capacidades institucionales"/>
    <x v="1"/>
    <n v="1"/>
    <x v="2"/>
    <x v="7"/>
    <n v="6"/>
    <x v="306"/>
    <x v="168"/>
    <x v="7"/>
    <x v="7"/>
    <x v="7"/>
    <x v="0"/>
    <n v="22608"/>
    <n v="21165"/>
    <n v="0"/>
    <n v="1443"/>
    <n v="1763.75"/>
    <n v="1763.75"/>
    <n v="1763.75"/>
    <n v="1763.75"/>
    <n v="1763.75"/>
    <n v="1763.75"/>
    <n v="1763.75"/>
    <n v="1763.75"/>
    <n v="1763.75"/>
    <n v="1763.75"/>
    <n v="1763.75"/>
    <n v="1763.75"/>
    <n v="21165"/>
    <m/>
    <n v="21165"/>
    <m/>
    <m/>
    <m/>
    <m/>
    <n v="21165"/>
    <m/>
    <m/>
  </r>
  <r>
    <x v="7"/>
    <s v="Fortalecer las capacidades institucionales"/>
    <x v="1"/>
    <n v="1"/>
    <x v="2"/>
    <x v="7"/>
    <n v="6"/>
    <x v="307"/>
    <x v="168"/>
    <x v="8"/>
    <x v="7"/>
    <x v="8"/>
    <x v="0"/>
    <n v="777"/>
    <n v="530.79999999999995"/>
    <n v="0"/>
    <n v="246.2"/>
    <n v="0"/>
    <n v="58.5"/>
    <n v="141.19999999999999"/>
    <n v="141.19999999999999"/>
    <n v="141.19999999999999"/>
    <n v="48.7"/>
    <m/>
    <m/>
    <m/>
    <m/>
    <m/>
    <m/>
    <n v="530.79999999999995"/>
    <m/>
    <n v="530.79999999999995"/>
    <m/>
    <m/>
    <m/>
    <m/>
    <n v="530.79999999999995"/>
    <m/>
    <m/>
  </r>
  <r>
    <x v="7"/>
    <s v="Fortalecer las capacidades institucionales"/>
    <x v="1"/>
    <n v="1"/>
    <x v="2"/>
    <x v="7"/>
    <n v="6"/>
    <x v="308"/>
    <x v="168"/>
    <x v="9"/>
    <x v="7"/>
    <x v="9"/>
    <x v="0"/>
    <n v="4704"/>
    <n v="4172.3999999999996"/>
    <n v="0"/>
    <n v="531.6"/>
    <n v="347.7"/>
    <n v="347.7"/>
    <n v="347.7"/>
    <n v="347.7"/>
    <n v="347.7"/>
    <n v="347.7"/>
    <n v="347.7"/>
    <n v="347.7"/>
    <n v="347.7"/>
    <n v="347.7"/>
    <n v="347.7"/>
    <n v="347.7"/>
    <n v="4172.3999999999987"/>
    <m/>
    <n v="4172.3999999999996"/>
    <m/>
    <m/>
    <m/>
    <m/>
    <n v="4172.3999999999996"/>
    <m/>
    <m/>
  </r>
  <r>
    <x v="7"/>
    <s v="Fortalecer las capacidades institucionales"/>
    <x v="1"/>
    <n v="1"/>
    <x v="2"/>
    <x v="7"/>
    <n v="6"/>
    <x v="309"/>
    <x v="168"/>
    <x v="3"/>
    <x v="7"/>
    <x v="3"/>
    <x v="0"/>
    <n v="23266"/>
    <n v="23266"/>
    <n v="0"/>
    <n v="0"/>
    <n v="1938.8333333333333"/>
    <n v="1938.8333333333333"/>
    <n v="1938.8333333333333"/>
    <n v="1938.8333333333333"/>
    <n v="1938.8333333333333"/>
    <n v="1938.8333333333333"/>
    <n v="1938.8333333333333"/>
    <n v="1938.8333333333333"/>
    <n v="1938.8333333333333"/>
    <n v="1938.8333333333333"/>
    <n v="1938.8333333333333"/>
    <n v="1938.8333333333333"/>
    <n v="23265.999999999996"/>
    <m/>
    <n v="23266"/>
    <m/>
    <m/>
    <m/>
    <m/>
    <n v="23266"/>
    <m/>
    <m/>
  </r>
  <r>
    <x v="7"/>
    <s v="Fortalecer las capacidades institucionales"/>
    <x v="1"/>
    <n v="1"/>
    <x v="2"/>
    <x v="7"/>
    <n v="6"/>
    <x v="310"/>
    <x v="168"/>
    <x v="4"/>
    <x v="7"/>
    <x v="4"/>
    <x v="0"/>
    <n v="17608"/>
    <n v="15456.84"/>
    <n v="0"/>
    <n v="2151.16"/>
    <n v="1288.07"/>
    <n v="1288.07"/>
    <n v="1288.07"/>
    <n v="1288.07"/>
    <n v="1288.07"/>
    <n v="1288.07"/>
    <n v="1288.07"/>
    <n v="1288.07"/>
    <n v="1288.07"/>
    <n v="1288.07"/>
    <n v="1288.07"/>
    <n v="1288.07"/>
    <n v="15456.839999999998"/>
    <m/>
    <n v="15456.84"/>
    <m/>
    <m/>
    <m/>
    <m/>
    <n v="15456.84"/>
    <m/>
    <m/>
  </r>
  <r>
    <x v="6"/>
    <s v="Fortalecer las capacidades institucionales"/>
    <x v="1"/>
    <n v="1"/>
    <x v="2"/>
    <x v="7"/>
    <n v="6"/>
    <x v="311"/>
    <x v="168"/>
    <x v="0"/>
    <x v="7"/>
    <x v="0"/>
    <x v="0"/>
    <n v="50895"/>
    <n v="50895"/>
    <n v="0"/>
    <n v="0"/>
    <n v="4241.25"/>
    <n v="4241.25"/>
    <n v="4241.25"/>
    <n v="4241.25"/>
    <n v="4241.25"/>
    <n v="4241.25"/>
    <n v="4241.25"/>
    <n v="4241.25"/>
    <n v="4241.25"/>
    <n v="4241.25"/>
    <n v="4241.25"/>
    <n v="4241.25"/>
    <n v="50895"/>
    <m/>
    <n v="50895"/>
    <m/>
    <m/>
    <m/>
    <m/>
    <n v="50895"/>
    <m/>
    <m/>
  </r>
  <r>
    <x v="6"/>
    <s v="Fortalecer las capacidades institucionales"/>
    <x v="1"/>
    <n v="1"/>
    <x v="2"/>
    <x v="7"/>
    <n v="6"/>
    <x v="312"/>
    <x v="168"/>
    <x v="5"/>
    <x v="7"/>
    <x v="5"/>
    <x v="0"/>
    <n v="20162"/>
    <n v="20162"/>
    <n v="0"/>
    <n v="0"/>
    <n v="1680.1666666666667"/>
    <n v="1680.1666666666667"/>
    <n v="1680.1666666666667"/>
    <n v="1680.1666666666667"/>
    <n v="1680.1666666666667"/>
    <n v="1680.1666666666667"/>
    <n v="1680.1666666666667"/>
    <n v="1680.1666666666667"/>
    <n v="1680.1666666666667"/>
    <n v="1680.1666666666667"/>
    <n v="1680.1666666666667"/>
    <n v="1680.1666666666667"/>
    <n v="20162"/>
    <m/>
    <n v="20162"/>
    <m/>
    <m/>
    <m/>
    <m/>
    <n v="20162"/>
    <m/>
    <m/>
  </r>
  <r>
    <x v="6"/>
    <s v="Fortalecer las capacidades institucionales"/>
    <x v="1"/>
    <n v="1"/>
    <x v="2"/>
    <x v="7"/>
    <n v="6"/>
    <x v="313"/>
    <x v="168"/>
    <x v="1"/>
    <x v="7"/>
    <x v="1"/>
    <x v="0"/>
    <n v="5813"/>
    <n v="5813"/>
    <n v="0"/>
    <n v="0"/>
    <n v="484.41666666666669"/>
    <n v="484.41666666666669"/>
    <n v="484.41666666666669"/>
    <n v="484.41666666666669"/>
    <n v="484.41666666666669"/>
    <n v="484.41666666666669"/>
    <n v="484.41666666666669"/>
    <n v="484.41666666666669"/>
    <n v="484.41666666666669"/>
    <n v="484.41666666666669"/>
    <n v="484.41666666666669"/>
    <n v="484.41666666666669"/>
    <n v="5813.0000000000009"/>
    <m/>
    <n v="5813"/>
    <m/>
    <m/>
    <m/>
    <m/>
    <n v="5813"/>
    <m/>
    <m/>
  </r>
  <r>
    <x v="6"/>
    <s v="Fortalecer las capacidades institucionales"/>
    <x v="1"/>
    <n v="1"/>
    <x v="2"/>
    <x v="7"/>
    <n v="6"/>
    <x v="314"/>
    <x v="168"/>
    <x v="2"/>
    <x v="7"/>
    <x v="2"/>
    <x v="0"/>
    <n v="2526"/>
    <n v="2526"/>
    <n v="0"/>
    <n v="0"/>
    <n v="0"/>
    <n v="0"/>
    <n v="0"/>
    <n v="2526"/>
    <n v="0"/>
    <n v="0"/>
    <n v="0"/>
    <n v="0"/>
    <n v="0"/>
    <n v="0"/>
    <n v="0"/>
    <n v="0"/>
    <n v="2526"/>
    <m/>
    <n v="2526"/>
    <m/>
    <m/>
    <m/>
    <m/>
    <n v="2526"/>
    <m/>
    <m/>
  </r>
  <r>
    <x v="6"/>
    <s v="Fortalecer las capacidades institucionales"/>
    <x v="1"/>
    <n v="1"/>
    <x v="2"/>
    <x v="7"/>
    <n v="6"/>
    <x v="315"/>
    <x v="168"/>
    <x v="6"/>
    <x v="7"/>
    <x v="6"/>
    <x v="0"/>
    <n v="369"/>
    <n v="369"/>
    <n v="0"/>
    <n v="0"/>
    <n v="0"/>
    <m/>
    <n v="369"/>
    <m/>
    <m/>
    <m/>
    <m/>
    <m/>
    <m/>
    <m/>
    <m/>
    <m/>
    <n v="369"/>
    <m/>
    <n v="369"/>
    <m/>
    <m/>
    <m/>
    <m/>
    <n v="369"/>
    <m/>
    <m/>
  </r>
  <r>
    <x v="6"/>
    <s v="Fortalecer las capacidades institucionales"/>
    <x v="1"/>
    <n v="1"/>
    <x v="2"/>
    <x v="7"/>
    <n v="6"/>
    <x v="316"/>
    <x v="168"/>
    <x v="7"/>
    <x v="7"/>
    <x v="7"/>
    <x v="0"/>
    <n v="2949"/>
    <n v="2949"/>
    <n v="0"/>
    <n v="0"/>
    <n v="0"/>
    <n v="2949"/>
    <n v="0"/>
    <n v="0"/>
    <n v="0"/>
    <n v="0"/>
    <n v="0"/>
    <n v="0"/>
    <n v="0"/>
    <n v="0"/>
    <n v="0"/>
    <n v="0"/>
    <n v="2949"/>
    <m/>
    <n v="2949"/>
    <m/>
    <m/>
    <m/>
    <m/>
    <n v="2949"/>
    <m/>
    <m/>
  </r>
  <r>
    <x v="6"/>
    <s v="Fortalecer las capacidades institucionales"/>
    <x v="2"/>
    <n v="1"/>
    <x v="2"/>
    <x v="7"/>
    <n v="6"/>
    <x v="317"/>
    <x v="168"/>
    <x v="8"/>
    <x v="7"/>
    <x v="8"/>
    <x v="0"/>
    <n v="222"/>
    <n v="222"/>
    <n v="0"/>
    <n v="0"/>
    <n v="0"/>
    <n v="9"/>
    <n v="20"/>
    <n v="20"/>
    <n v="20"/>
    <n v="20"/>
    <n v="20"/>
    <n v="20"/>
    <n v="20"/>
    <n v="20"/>
    <n v="33"/>
    <n v="20"/>
    <n v="222"/>
    <m/>
    <n v="222"/>
    <m/>
    <m/>
    <m/>
    <m/>
    <n v="222"/>
    <m/>
    <m/>
  </r>
  <r>
    <x v="6"/>
    <s v="Fortalecer las capacidades institucionales"/>
    <x v="2"/>
    <n v="1"/>
    <x v="2"/>
    <x v="7"/>
    <n v="6"/>
    <x v="318"/>
    <x v="168"/>
    <x v="9"/>
    <x v="7"/>
    <x v="9"/>
    <x v="0"/>
    <n v="910"/>
    <n v="910"/>
    <n v="0"/>
    <n v="0"/>
    <n v="0"/>
    <n v="57.15"/>
    <n v="56.5"/>
    <n v="56.5"/>
    <n v="56.5"/>
    <n v="56.5"/>
    <n v="56.5"/>
    <n v="56.5"/>
    <n v="56.5"/>
    <n v="56.5"/>
    <n v="344.4"/>
    <n v="56.45"/>
    <n v="910"/>
    <m/>
    <n v="910"/>
    <m/>
    <m/>
    <m/>
    <m/>
    <n v="910"/>
    <m/>
    <m/>
  </r>
  <r>
    <x v="6"/>
    <s v="Fortalecer las capacidades institucionales"/>
    <x v="2"/>
    <n v="1"/>
    <x v="2"/>
    <x v="7"/>
    <n v="6"/>
    <x v="319"/>
    <x v="168"/>
    <x v="3"/>
    <x v="7"/>
    <x v="3"/>
    <x v="0"/>
    <n v="7178"/>
    <n v="7178"/>
    <n v="0"/>
    <n v="0"/>
    <n v="598.16666666666663"/>
    <n v="598.16666666666663"/>
    <n v="598.16666666666663"/>
    <n v="598.16666666666663"/>
    <n v="598.16666666666663"/>
    <n v="598.16666666666663"/>
    <n v="598.16666666666663"/>
    <n v="598.16666666666663"/>
    <n v="598.16666666666663"/>
    <n v="598.16666666666663"/>
    <n v="598.16666666666663"/>
    <n v="598.16666666666663"/>
    <n v="7178.0000000000009"/>
    <m/>
    <n v="7178"/>
    <m/>
    <m/>
    <m/>
    <m/>
    <n v="7178"/>
    <m/>
    <m/>
  </r>
  <r>
    <x v="6"/>
    <s v="Fortalecer las capacidades institucionales"/>
    <x v="2"/>
    <n v="1"/>
    <x v="2"/>
    <x v="7"/>
    <n v="6"/>
    <x v="320"/>
    <x v="168"/>
    <x v="4"/>
    <x v="7"/>
    <x v="4"/>
    <x v="0"/>
    <n v="6235"/>
    <n v="6235"/>
    <n v="0"/>
    <n v="0"/>
    <n v="519.58333333333337"/>
    <n v="519.58333333333337"/>
    <n v="519.58333333333337"/>
    <n v="519.58333333333337"/>
    <n v="519.58333333333337"/>
    <n v="519.58333333333337"/>
    <n v="519.58333333333337"/>
    <n v="519.58333333333337"/>
    <n v="519.58333333333337"/>
    <n v="519.58333333333337"/>
    <n v="519.58333333333337"/>
    <n v="519.58333333333337"/>
    <n v="6234.9999999999991"/>
    <m/>
    <n v="6235"/>
    <m/>
    <m/>
    <m/>
    <m/>
    <n v="6235"/>
    <m/>
    <m/>
  </r>
  <r>
    <x v="0"/>
    <s v="Fortalecer las capacidades institucionales"/>
    <x v="0"/>
    <n v="1"/>
    <x v="2"/>
    <x v="7"/>
    <n v="6"/>
    <x v="300"/>
    <x v="169"/>
    <x v="11"/>
    <x v="2"/>
    <x v="11"/>
    <x v="1"/>
    <n v="614"/>
    <n v="970"/>
    <n v="356"/>
    <m/>
    <n v="400"/>
    <n v="350"/>
    <n v="200"/>
    <n v="20"/>
    <n v="0"/>
    <n v="0"/>
    <n v="0"/>
    <n v="0"/>
    <n v="0"/>
    <n v="0"/>
    <n v="0"/>
    <n v="0"/>
    <n v="970"/>
    <n v="750"/>
    <n v="0"/>
    <m/>
    <m/>
    <n v="223"/>
    <m/>
    <n v="0"/>
    <s v="30 de enero de 2023"/>
    <s v="pago servicio agua potable de las instalaciones de la Dirección Distrital de Chimborazo por el año 2023"/>
  </r>
  <r>
    <x v="0"/>
    <s v="Fortalecer las capacidades institucionales"/>
    <x v="0"/>
    <n v="1"/>
    <x v="2"/>
    <x v="7"/>
    <n v="6"/>
    <x v="300"/>
    <x v="169"/>
    <x v="11"/>
    <x v="2"/>
    <x v="11"/>
    <x v="1"/>
    <m/>
    <m/>
    <m/>
    <m/>
    <m/>
    <m/>
    <m/>
    <m/>
    <m/>
    <m/>
    <m/>
    <m/>
    <m/>
    <m/>
    <m/>
    <m/>
    <m/>
    <n v="220"/>
    <m/>
    <m/>
    <m/>
    <n v="491"/>
    <m/>
    <n v="0"/>
    <s v="31 de marzo de 2023"/>
    <m/>
  </r>
  <r>
    <x v="0"/>
    <s v="Fortalecer las capacidades institucionales"/>
    <x v="0"/>
    <n v="1"/>
    <x v="2"/>
    <x v="7"/>
    <n v="6"/>
    <x v="301"/>
    <x v="170"/>
    <x v="12"/>
    <x v="2"/>
    <x v="12"/>
    <x v="1"/>
    <n v="6262"/>
    <n v="2650"/>
    <m/>
    <n v="3612"/>
    <n v="700"/>
    <n v="650"/>
    <n v="650"/>
    <n v="650"/>
    <n v="0"/>
    <n v="0"/>
    <n v="0"/>
    <n v="0"/>
    <n v="0"/>
    <n v="0"/>
    <n v="0"/>
    <n v="0"/>
    <n v="2650"/>
    <n v="1350"/>
    <n v="0"/>
    <m/>
    <m/>
    <n v="224"/>
    <m/>
    <n v="0"/>
    <s v="30 de enero de 2023"/>
    <s v="pago servicio energía eléctrica de las instalaciones de la Dirección Distrital de Chimborazo por el año 2023"/>
  </r>
  <r>
    <x v="0"/>
    <s v="Fortalecer las capacidades institucionales"/>
    <x v="0"/>
    <n v="1"/>
    <x v="2"/>
    <x v="7"/>
    <n v="6"/>
    <x v="301"/>
    <x v="170"/>
    <x v="12"/>
    <x v="2"/>
    <x v="12"/>
    <x v="1"/>
    <m/>
    <m/>
    <m/>
    <m/>
    <m/>
    <m/>
    <m/>
    <m/>
    <m/>
    <m/>
    <m/>
    <m/>
    <m/>
    <m/>
    <m/>
    <m/>
    <m/>
    <n v="1300"/>
    <m/>
    <m/>
    <m/>
    <n v="492"/>
    <m/>
    <n v="0"/>
    <s v="31 de marzo de 2023"/>
    <m/>
  </r>
  <r>
    <x v="0"/>
    <s v="Fortalecer las capacidades institucionales"/>
    <x v="0"/>
    <n v="1"/>
    <x v="2"/>
    <x v="7"/>
    <n v="6"/>
    <x v="302"/>
    <x v="171"/>
    <x v="13"/>
    <x v="2"/>
    <x v="13"/>
    <x v="1"/>
    <n v="925"/>
    <n v="280"/>
    <m/>
    <n v="645"/>
    <n v="70"/>
    <n v="70"/>
    <n v="70"/>
    <n v="70"/>
    <n v="0"/>
    <n v="0"/>
    <n v="0"/>
    <n v="0"/>
    <n v="0"/>
    <n v="0"/>
    <n v="0"/>
    <n v="0"/>
    <n v="280"/>
    <n v="140"/>
    <n v="0"/>
    <m/>
    <m/>
    <n v="239"/>
    <m/>
    <n v="0"/>
    <s v="30 de enero de 2023"/>
    <s v="pago servicio telefónico ía eléctrica de las instalaciones de la Dirección Distrital de Chimborazo por el año 2023"/>
  </r>
  <r>
    <x v="0"/>
    <s v="Fortalecer las capacidades institucionales"/>
    <x v="0"/>
    <n v="1"/>
    <x v="2"/>
    <x v="7"/>
    <n v="6"/>
    <x v="302"/>
    <x v="171"/>
    <x v="13"/>
    <x v="2"/>
    <x v="13"/>
    <x v="1"/>
    <m/>
    <m/>
    <m/>
    <m/>
    <m/>
    <m/>
    <m/>
    <m/>
    <m/>
    <m/>
    <m/>
    <m/>
    <m/>
    <m/>
    <m/>
    <m/>
    <m/>
    <n v="140"/>
    <m/>
    <m/>
    <m/>
    <n v="493"/>
    <m/>
    <n v="0"/>
    <s v="31 de marzo de 2023"/>
    <m/>
  </r>
  <r>
    <x v="0"/>
    <s v="Fortalecer las capacidades institucionales"/>
    <x v="0"/>
    <n v="1"/>
    <x v="2"/>
    <x v="7"/>
    <n v="6"/>
    <x v="303"/>
    <x v="172"/>
    <x v="16"/>
    <x v="2"/>
    <x v="16"/>
    <x v="1"/>
    <n v="2500"/>
    <n v="7840"/>
    <n v="5340"/>
    <m/>
    <n v="0"/>
    <n v="0"/>
    <n v="7840"/>
    <n v="0"/>
    <n v="0"/>
    <n v="0"/>
    <n v="0"/>
    <n v="0"/>
    <n v="0"/>
    <n v="0"/>
    <n v="0"/>
    <n v="0"/>
    <n v="7840"/>
    <n v="7840"/>
    <n v="0"/>
    <m/>
    <m/>
    <n v="494"/>
    <m/>
    <n v="0"/>
    <s v="31 de marzo de 2023"/>
    <s v="pago de viáticos al personal de la Dirección Distrital de Chimborazo"/>
  </r>
  <r>
    <x v="0"/>
    <s v="Fortalecer las capacidades institucionales"/>
    <x v="0"/>
    <n v="1"/>
    <x v="2"/>
    <x v="7"/>
    <n v="6"/>
    <x v="304"/>
    <x v="173"/>
    <x v="22"/>
    <x v="2"/>
    <x v="22"/>
    <x v="1"/>
    <n v="1556"/>
    <n v="2000"/>
    <n v="444"/>
    <m/>
    <n v="0"/>
    <n v="0"/>
    <n v="2000"/>
    <n v="0"/>
    <n v="0"/>
    <n v="0"/>
    <n v="0"/>
    <n v="0"/>
    <n v="0"/>
    <n v="0"/>
    <n v="0"/>
    <n v="0"/>
    <n v="2000"/>
    <n v="2000"/>
    <n v="0"/>
    <m/>
    <m/>
    <n v="495"/>
    <m/>
    <n v="0"/>
    <s v="31 de marzo de 2023"/>
    <s v="Pago por la reparación del sistema de aire acondicionado del rac de la Dirección Distrital de Chimborazo"/>
  </r>
  <r>
    <x v="0"/>
    <s v="Fortalecer las capacidades institucionales"/>
    <x v="0"/>
    <n v="1"/>
    <x v="2"/>
    <x v="7"/>
    <n v="6"/>
    <x v="305"/>
    <x v="174"/>
    <x v="23"/>
    <x v="2"/>
    <x v="23"/>
    <x v="1"/>
    <n v="765"/>
    <n v="2315.8600000000006"/>
    <n v="3550.86"/>
    <n v="2000"/>
    <n v="0"/>
    <n v="0"/>
    <n v="2315.86"/>
    <n v="0"/>
    <n v="0"/>
    <n v="0"/>
    <n v="0"/>
    <n v="0"/>
    <n v="0"/>
    <n v="0"/>
    <n v="0"/>
    <n v="0"/>
    <n v="2315.86"/>
    <n v="2315.8599999999997"/>
    <n v="0"/>
    <m/>
    <m/>
    <n v="496"/>
    <m/>
    <n v="0"/>
    <s v="31 de marzo de 2023"/>
    <s v="Mantenimiento y Reparación del RAC de las oficinas y talleres de la Dirección Distrital de Chimborazo por el año 2023"/>
  </r>
  <r>
    <x v="0"/>
    <s v="Fortalecer las capacidades institucionales"/>
    <x v="0"/>
    <n v="1"/>
    <x v="2"/>
    <x v="7"/>
    <n v="6"/>
    <x v="306"/>
    <x v="175"/>
    <x v="17"/>
    <x v="2"/>
    <x v="17"/>
    <x v="1"/>
    <n v="4000"/>
    <n v="4000"/>
    <m/>
    <m/>
    <n v="0"/>
    <n v="0"/>
    <n v="4000"/>
    <n v="0"/>
    <n v="0"/>
    <n v="0"/>
    <n v="0"/>
    <n v="0"/>
    <n v="0"/>
    <n v="0"/>
    <n v="0"/>
    <n v="0"/>
    <n v="4000"/>
    <n v="4000"/>
    <n v="0"/>
    <m/>
    <m/>
    <n v="497"/>
    <m/>
    <n v="0"/>
    <s v="31 de marzo de 2023"/>
    <s v="Adquisición de ropa de trabajo para el personal de la Dirección Distrital de Chimborazo, por el año 2023"/>
  </r>
  <r>
    <x v="0"/>
    <s v="Fortalecer las capacidades institucionales"/>
    <x v="0"/>
    <n v="1"/>
    <x v="2"/>
    <x v="7"/>
    <n v="6"/>
    <x v="307"/>
    <x v="176"/>
    <x v="17"/>
    <x v="2"/>
    <x v="17"/>
    <x v="1"/>
    <n v="8376"/>
    <n v="4000"/>
    <m/>
    <n v="4376"/>
    <n v="0"/>
    <n v="0"/>
    <n v="4000"/>
    <n v="0"/>
    <n v="0"/>
    <n v="0"/>
    <n v="0"/>
    <n v="0"/>
    <n v="0"/>
    <n v="0"/>
    <n v="0"/>
    <n v="0"/>
    <n v="4000"/>
    <n v="4000"/>
    <n v="0"/>
    <m/>
    <m/>
    <n v="498"/>
    <m/>
    <n v="0"/>
    <s v="31 de marzo de 2023"/>
    <s v="Adquisición de equipos de protección personal para el personal de la Dirección Distrital de Chimborazo, por el año 2023"/>
  </r>
  <r>
    <x v="0"/>
    <s v="Fortalecer las capacidades institucionales"/>
    <x v="0"/>
    <n v="1"/>
    <x v="2"/>
    <x v="7"/>
    <n v="6"/>
    <x v="308"/>
    <x v="177"/>
    <x v="19"/>
    <x v="2"/>
    <x v="19"/>
    <x v="1"/>
    <n v="1582"/>
    <n v="500"/>
    <m/>
    <n v="1082"/>
    <n v="0"/>
    <n v="0"/>
    <n v="500"/>
    <n v="0"/>
    <n v="0"/>
    <n v="0"/>
    <n v="0"/>
    <n v="0"/>
    <n v="0"/>
    <n v="0"/>
    <n v="0"/>
    <n v="0"/>
    <n v="500"/>
    <n v="500"/>
    <n v="0"/>
    <m/>
    <m/>
    <n v="499"/>
    <m/>
    <n v="0"/>
    <s v="31 de marzo de 2023"/>
    <s v="Adquisición de materiales de oficina a utilizar en las dependencias de la dirección Distrital de Chimborazo año 2023"/>
  </r>
  <r>
    <x v="0"/>
    <s v="Fortalecer las capacidades institucionales"/>
    <x v="0"/>
    <n v="1"/>
    <x v="2"/>
    <x v="7"/>
    <n v="6"/>
    <x v="309"/>
    <x v="178"/>
    <x v="20"/>
    <x v="2"/>
    <x v="20"/>
    <x v="1"/>
    <n v="305"/>
    <n v="350"/>
    <n v="45"/>
    <m/>
    <n v="0"/>
    <n v="0"/>
    <n v="350"/>
    <n v="0"/>
    <n v="0"/>
    <n v="0"/>
    <n v="0"/>
    <n v="0"/>
    <n v="0"/>
    <n v="0"/>
    <n v="0"/>
    <n v="0"/>
    <n v="350"/>
    <n v="350"/>
    <n v="0"/>
    <m/>
    <m/>
    <n v="500"/>
    <m/>
    <n v="0"/>
    <s v="31 de marzo de 2023"/>
    <s v="Adquisición de materiales de aseo a utilizar en las dependencias de la Dirección Distrital de Chimborazo por el año 2023"/>
  </r>
  <r>
    <x v="0"/>
    <s v="Fortalecer las capacidades institucionales"/>
    <x v="0"/>
    <n v="1"/>
    <x v="2"/>
    <x v="7"/>
    <n v="6"/>
    <x v="310"/>
    <x v="179"/>
    <x v="31"/>
    <x v="2"/>
    <x v="31"/>
    <x v="1"/>
    <n v="2100"/>
    <n v="2500"/>
    <n v="400"/>
    <m/>
    <n v="0"/>
    <n v="0"/>
    <n v="2500"/>
    <n v="0"/>
    <n v="0"/>
    <n v="0"/>
    <n v="0"/>
    <n v="0"/>
    <n v="0"/>
    <n v="0"/>
    <n v="0"/>
    <n v="0"/>
    <n v="2500"/>
    <n v="2500"/>
    <n v="0"/>
    <m/>
    <m/>
    <n v="501"/>
    <m/>
    <n v="0"/>
    <s v="31 de marzo de 2023"/>
    <s v="Adquisición de tóner a utilizar en las impresoras que se utilizan en la Dirección Distrital de Chimborazo por el año 2023"/>
  </r>
  <r>
    <x v="0"/>
    <s v="Fortalecer las capacidades institucionales"/>
    <x v="0"/>
    <n v="1"/>
    <x v="2"/>
    <x v="7"/>
    <n v="6"/>
    <x v="311"/>
    <x v="180"/>
    <x v="39"/>
    <x v="2"/>
    <x v="39"/>
    <x v="1"/>
    <n v="134"/>
    <n v="29"/>
    <m/>
    <n v="105"/>
    <n v="0"/>
    <n v="0"/>
    <n v="29"/>
    <n v="0"/>
    <n v="0"/>
    <n v="0"/>
    <n v="0"/>
    <n v="0"/>
    <n v="0"/>
    <n v="0"/>
    <n v="0"/>
    <n v="0"/>
    <n v="29"/>
    <n v="29"/>
    <n v="0"/>
    <m/>
    <m/>
    <n v="502"/>
    <m/>
    <n v="0"/>
    <s v="31 de marzo de 2023"/>
    <s v="Adquisición de materiales de ferretería para reparaciones de baterías sanitarias y oficinas de la Dirección Distrital de Chimborazo"/>
  </r>
  <r>
    <x v="0"/>
    <s v="Fortalecer las capacidades institucionales"/>
    <x v="0"/>
    <n v="1"/>
    <x v="2"/>
    <x v="7"/>
    <n v="6"/>
    <x v="312"/>
    <x v="181"/>
    <x v="18"/>
    <x v="3"/>
    <x v="18"/>
    <x v="1"/>
    <n v="700"/>
    <n v="700"/>
    <m/>
    <m/>
    <n v="0"/>
    <n v="700"/>
    <n v="0"/>
    <n v="0"/>
    <n v="0"/>
    <n v="0"/>
    <n v="0"/>
    <n v="0"/>
    <n v="0"/>
    <n v="0"/>
    <n v="0"/>
    <n v="0"/>
    <n v="700"/>
    <n v="700"/>
    <n v="0"/>
    <m/>
    <m/>
    <n v="242"/>
    <m/>
    <n v="0"/>
    <s v="30 de enero de 2023"/>
    <s v="pago predios urbanos por el año 2023 de propiedad de la Dirección Distrital de Chimborazo"/>
  </r>
  <r>
    <x v="0"/>
    <s v="Fortalecer las capacidades institucionales"/>
    <x v="0"/>
    <n v="1"/>
    <x v="2"/>
    <x v="7"/>
    <n v="6"/>
    <x v="313"/>
    <x v="182"/>
    <x v="18"/>
    <x v="3"/>
    <x v="18"/>
    <x v="1"/>
    <n v="3734.62"/>
    <n v="3734.62"/>
    <m/>
    <m/>
    <n v="0"/>
    <n v="0"/>
    <n v="3734.62"/>
    <n v="0"/>
    <n v="0"/>
    <n v="0"/>
    <n v="0"/>
    <n v="0"/>
    <n v="0"/>
    <n v="0"/>
    <n v="0"/>
    <n v="0"/>
    <n v="3734.62"/>
    <n v="3734.62"/>
    <n v="0"/>
    <m/>
    <m/>
    <n v="503"/>
    <m/>
    <n v="0"/>
    <s v="31 de marzo de 2023"/>
    <s v="Valor a utilizar en el pago de matriculación vehicular y rodaje, de los automotores de la Dirección Distrital de Chimborazo durante el año 2023"/>
  </r>
  <r>
    <x v="0"/>
    <s v="Fortalecer las capacidades institucionales"/>
    <x v="0"/>
    <n v="1"/>
    <x v="2"/>
    <x v="7"/>
    <n v="6"/>
    <x v="314"/>
    <x v="183"/>
    <x v="25"/>
    <x v="3"/>
    <x v="25"/>
    <x v="1"/>
    <n v="700"/>
    <n v="700"/>
    <m/>
    <m/>
    <n v="0"/>
    <n v="0"/>
    <n v="0"/>
    <n v="0"/>
    <n v="0"/>
    <n v="0"/>
    <n v="0"/>
    <n v="0"/>
    <n v="0"/>
    <n v="0"/>
    <n v="700"/>
    <n v="0"/>
    <n v="700"/>
    <m/>
    <n v="700"/>
    <m/>
    <m/>
    <m/>
    <m/>
    <n v="700"/>
    <m/>
    <s v="Valor a utilizar en la adquisición de la póliza tipo blanket que ampara al personal de la Dirección Distrital de Chimborazo durante el año 2023."/>
  </r>
  <r>
    <x v="0"/>
    <s v="Fortalecer las capacidades institucionales"/>
    <x v="0"/>
    <n v="1"/>
    <x v="2"/>
    <x v="7"/>
    <n v="6"/>
    <x v="315"/>
    <x v="184"/>
    <x v="25"/>
    <x v="3"/>
    <x v="25"/>
    <x v="1"/>
    <n v="1815.86"/>
    <n v="1500"/>
    <m/>
    <n v="315.86"/>
    <n v="0"/>
    <n v="0"/>
    <n v="1500"/>
    <n v="0"/>
    <n v="0"/>
    <n v="0"/>
    <n v="0"/>
    <n v="0"/>
    <n v="0"/>
    <n v="0"/>
    <n v="0"/>
    <n v="0"/>
    <n v="1500"/>
    <n v="1500"/>
    <n v="0"/>
    <m/>
    <m/>
    <n v="504"/>
    <m/>
    <n v="0"/>
    <s v="31 de marzo de 2023"/>
    <s v="Valor a utilizar en la adquisición de la póliza de vida que ampara al personal a jornal de la Dirección Distrital de Chimborazo durante el año 2023."/>
  </r>
  <r>
    <x v="0"/>
    <s v="Fortalecer las capacidades institucionales"/>
    <x v="0"/>
    <n v="1"/>
    <x v="2"/>
    <x v="8"/>
    <n v="5"/>
    <x v="317"/>
    <x v="121"/>
    <x v="3"/>
    <x v="7"/>
    <x v="3"/>
    <x v="0"/>
    <n v="13822"/>
    <n v="13822"/>
    <m/>
    <m/>
    <n v="1151.8333333333333"/>
    <n v="1151.8333333333333"/>
    <n v="1151.8333333333333"/>
    <n v="1151.8333333333333"/>
    <n v="1151.8333333333333"/>
    <n v="1151.8333333333333"/>
    <n v="1151.8333333333333"/>
    <n v="1151.8333333333333"/>
    <n v="1151.8333333333333"/>
    <n v="1151.8333333333333"/>
    <n v="1151.8333333333333"/>
    <n v="1151.8333333333333"/>
    <n v="13822.000000000002"/>
    <m/>
    <n v="13822"/>
    <m/>
    <m/>
    <m/>
    <m/>
    <n v="13822"/>
    <m/>
    <m/>
  </r>
  <r>
    <x v="0"/>
    <s v="Fortalecer las capacidades institucionales"/>
    <x v="0"/>
    <n v="1"/>
    <x v="2"/>
    <x v="8"/>
    <n v="5"/>
    <x v="318"/>
    <x v="121"/>
    <x v="0"/>
    <x v="7"/>
    <x v="0"/>
    <x v="0"/>
    <n v="117504"/>
    <n v="117504"/>
    <m/>
    <m/>
    <n v="9792"/>
    <n v="9792"/>
    <n v="9792"/>
    <n v="9792"/>
    <n v="9792"/>
    <n v="9792"/>
    <n v="9792"/>
    <n v="9792"/>
    <n v="9792"/>
    <n v="9792"/>
    <n v="9792"/>
    <n v="9792"/>
    <n v="117504"/>
    <m/>
    <n v="117504"/>
    <m/>
    <m/>
    <m/>
    <m/>
    <n v="117504"/>
    <m/>
    <m/>
  </r>
  <r>
    <x v="1"/>
    <s v="Fortalecer las capacidades institucionales"/>
    <x v="1"/>
    <n v="1"/>
    <x v="2"/>
    <x v="8"/>
    <n v="5"/>
    <x v="319"/>
    <x v="121"/>
    <x v="7"/>
    <x v="7"/>
    <x v="7"/>
    <x v="0"/>
    <n v="19064"/>
    <n v="19064"/>
    <m/>
    <m/>
    <n v="1588.6666666666667"/>
    <n v="1588.6666666666667"/>
    <n v="1588.6666666666667"/>
    <n v="1588.6666666666667"/>
    <n v="1588.6666666666667"/>
    <n v="1588.6666666666667"/>
    <n v="1588.6666666666667"/>
    <n v="1588.6666666666667"/>
    <n v="1588.6666666666667"/>
    <n v="1588.6666666666667"/>
    <n v="1588.6666666666667"/>
    <n v="1588.6666666666667"/>
    <n v="19064"/>
    <m/>
    <n v="19064"/>
    <m/>
    <m/>
    <m/>
    <m/>
    <n v="19064"/>
    <m/>
    <m/>
  </r>
  <r>
    <x v="1"/>
    <s v="Fortalecer las capacidades institucionales"/>
    <x v="1"/>
    <n v="1"/>
    <x v="2"/>
    <x v="8"/>
    <n v="5"/>
    <x v="320"/>
    <x v="121"/>
    <x v="8"/>
    <x v="7"/>
    <x v="8"/>
    <x v="0"/>
    <n v="816"/>
    <n v="816"/>
    <m/>
    <m/>
    <n v="68"/>
    <n v="68"/>
    <n v="68"/>
    <n v="68"/>
    <n v="68"/>
    <n v="68"/>
    <n v="68"/>
    <n v="68"/>
    <n v="68"/>
    <n v="68"/>
    <n v="68"/>
    <n v="68"/>
    <n v="816"/>
    <m/>
    <n v="816"/>
    <m/>
    <m/>
    <m/>
    <m/>
    <n v="816"/>
    <m/>
    <m/>
  </r>
  <r>
    <x v="0"/>
    <s v="Fortalecer las capacidades institucionales"/>
    <x v="0"/>
    <n v="1"/>
    <x v="2"/>
    <x v="8"/>
    <n v="5"/>
    <x v="321"/>
    <x v="121"/>
    <x v="7"/>
    <x v="7"/>
    <x v="7"/>
    <x v="0"/>
    <n v="3234"/>
    <n v="3234"/>
    <m/>
    <m/>
    <n v="269.5"/>
    <n v="269.5"/>
    <n v="269.5"/>
    <n v="269.5"/>
    <n v="269.5"/>
    <n v="269.5"/>
    <n v="269.5"/>
    <n v="269.5"/>
    <n v="269.5"/>
    <n v="269.5"/>
    <n v="269.5"/>
    <n v="269.5"/>
    <n v="3234"/>
    <m/>
    <n v="3234"/>
    <m/>
    <m/>
    <m/>
    <m/>
    <n v="3234"/>
    <m/>
    <m/>
  </r>
  <r>
    <x v="1"/>
    <s v="Fortalecer las capacidades institucionales"/>
    <x v="1"/>
    <n v="1"/>
    <x v="2"/>
    <x v="8"/>
    <n v="5"/>
    <x v="322"/>
    <x v="121"/>
    <x v="3"/>
    <x v="7"/>
    <x v="3"/>
    <x v="0"/>
    <n v="17244"/>
    <n v="17244"/>
    <m/>
    <m/>
    <n v="1437"/>
    <n v="1437"/>
    <n v="1437"/>
    <n v="1437"/>
    <n v="1437"/>
    <n v="1437"/>
    <n v="1437"/>
    <n v="1437"/>
    <n v="1437"/>
    <n v="1437"/>
    <n v="1437"/>
    <n v="1437"/>
    <n v="17244"/>
    <m/>
    <n v="17244"/>
    <m/>
    <m/>
    <m/>
    <m/>
    <n v="17244"/>
    <m/>
    <m/>
  </r>
  <r>
    <x v="0"/>
    <s v="Fortalecer las capacidades institucionales"/>
    <x v="0"/>
    <n v="1"/>
    <x v="2"/>
    <x v="8"/>
    <n v="5"/>
    <x v="323"/>
    <x v="121"/>
    <x v="4"/>
    <x v="7"/>
    <x v="4"/>
    <x v="0"/>
    <n v="11470"/>
    <n v="11470"/>
    <m/>
    <m/>
    <n v="955.83333333333337"/>
    <n v="955.83333333333337"/>
    <n v="955.83333333333337"/>
    <n v="955.83333333333337"/>
    <n v="955.83333333333337"/>
    <n v="955.83333333333337"/>
    <n v="955.83333333333337"/>
    <n v="955.83333333333337"/>
    <n v="955.83333333333337"/>
    <n v="955.83333333333337"/>
    <n v="955.83333333333337"/>
    <n v="955.83333333333337"/>
    <n v="11470.000000000002"/>
    <m/>
    <n v="11470"/>
    <m/>
    <m/>
    <m/>
    <m/>
    <n v="11470"/>
    <m/>
    <m/>
  </r>
  <r>
    <x v="0"/>
    <s v="Fortalecer las capacidades institucionales"/>
    <x v="0"/>
    <n v="1"/>
    <x v="2"/>
    <x v="8"/>
    <n v="5"/>
    <x v="324"/>
    <x v="121"/>
    <x v="2"/>
    <x v="7"/>
    <x v="2"/>
    <x v="0"/>
    <n v="5560"/>
    <n v="5560"/>
    <m/>
    <m/>
    <n v="313.5"/>
    <n v="313.5"/>
    <n v="313.5"/>
    <n v="313.5"/>
    <n v="313.5"/>
    <n v="313.5"/>
    <n v="313.5"/>
    <n v="2111.5"/>
    <n v="313.5"/>
    <n v="313.5"/>
    <n v="313.5"/>
    <n v="313.5"/>
    <n v="5560"/>
    <m/>
    <n v="5560"/>
    <m/>
    <m/>
    <m/>
    <m/>
    <n v="5560"/>
    <m/>
    <m/>
  </r>
  <r>
    <x v="0"/>
    <s v="Fortalecer las capacidades institucionales"/>
    <x v="0"/>
    <n v="1"/>
    <x v="2"/>
    <x v="8"/>
    <n v="5"/>
    <x v="325"/>
    <x v="121"/>
    <x v="8"/>
    <x v="7"/>
    <x v="8"/>
    <x v="0"/>
    <n v="48"/>
    <n v="48"/>
    <m/>
    <m/>
    <n v="4"/>
    <n v="4"/>
    <n v="4"/>
    <n v="4"/>
    <n v="4"/>
    <n v="4"/>
    <n v="4"/>
    <n v="4"/>
    <n v="4"/>
    <n v="4"/>
    <n v="4"/>
    <n v="4"/>
    <n v="48"/>
    <m/>
    <n v="48"/>
    <m/>
    <m/>
    <m/>
    <m/>
    <n v="48"/>
    <m/>
    <m/>
  </r>
  <r>
    <x v="1"/>
    <s v="Fortalecer las capacidades institucionales"/>
    <x v="1"/>
    <n v="1"/>
    <x v="2"/>
    <x v="8"/>
    <n v="5"/>
    <x v="326"/>
    <x v="121"/>
    <x v="0"/>
    <x v="7"/>
    <x v="0"/>
    <x v="0"/>
    <n v="14544"/>
    <n v="14544"/>
    <m/>
    <m/>
    <n v="1212"/>
    <n v="1212"/>
    <n v="1212"/>
    <n v="1212"/>
    <n v="1212"/>
    <n v="1212"/>
    <n v="1212"/>
    <n v="1212"/>
    <n v="1212"/>
    <n v="1212"/>
    <n v="1212"/>
    <n v="1212"/>
    <n v="14544"/>
    <m/>
    <n v="14544"/>
    <m/>
    <m/>
    <m/>
    <m/>
    <n v="14544"/>
    <m/>
    <m/>
  </r>
  <r>
    <x v="0"/>
    <s v="Fortalecer las capacidades institucionales"/>
    <x v="0"/>
    <n v="1"/>
    <x v="2"/>
    <x v="8"/>
    <n v="5"/>
    <x v="327"/>
    <x v="121"/>
    <x v="5"/>
    <x v="7"/>
    <x v="5"/>
    <x v="0"/>
    <n v="22538"/>
    <n v="22538"/>
    <m/>
    <m/>
    <n v="1878.1666666666667"/>
    <n v="1878.1666666666667"/>
    <n v="1878.1666666666667"/>
    <n v="1878.1666666666667"/>
    <n v="1878.1666666666667"/>
    <n v="1878.1666666666667"/>
    <n v="1878.1666666666667"/>
    <n v="1878.1666666666667"/>
    <n v="1878.1666666666667"/>
    <n v="1878.1666666666667"/>
    <n v="1878.1666666666667"/>
    <n v="1878.1666666666667"/>
    <n v="22538.000000000004"/>
    <m/>
    <n v="22538"/>
    <m/>
    <m/>
    <m/>
    <m/>
    <n v="22538"/>
    <m/>
    <m/>
  </r>
  <r>
    <x v="1"/>
    <s v="Fortalecer las capacidades institucionales"/>
    <x v="1"/>
    <n v="1"/>
    <x v="2"/>
    <x v="8"/>
    <n v="5"/>
    <x v="328"/>
    <x v="121"/>
    <x v="1"/>
    <x v="7"/>
    <x v="1"/>
    <x v="0"/>
    <n v="12099"/>
    <n v="12099"/>
    <m/>
    <m/>
    <n v="144.66999999999999"/>
    <n v="144.66999999999999"/>
    <n v="144.66999999999999"/>
    <n v="144.66999999999999"/>
    <n v="144.66999999999999"/>
    <n v="144.66999999999999"/>
    <n v="144.66999999999999"/>
    <n v="144.66999999999999"/>
    <n v="144.66999999999999"/>
    <n v="144.66999999999999"/>
    <n v="144.66999999999999"/>
    <n v="10507.63"/>
    <n v="12099"/>
    <m/>
    <n v="12099"/>
    <m/>
    <m/>
    <m/>
    <m/>
    <n v="12099"/>
    <m/>
    <m/>
  </r>
  <r>
    <x v="1"/>
    <s v="Fortalecer las capacidades institucionales"/>
    <x v="1"/>
    <n v="1"/>
    <x v="2"/>
    <x v="8"/>
    <n v="5"/>
    <x v="329"/>
    <x v="121"/>
    <x v="2"/>
    <x v="7"/>
    <x v="2"/>
    <x v="0"/>
    <n v="8083"/>
    <n v="8083"/>
    <m/>
    <m/>
    <n v="112.5"/>
    <n v="112.5"/>
    <n v="112.5"/>
    <n v="112.5"/>
    <n v="112.5"/>
    <n v="112.5"/>
    <n v="112.5"/>
    <n v="6845.5"/>
    <n v="112.5"/>
    <n v="112.5"/>
    <n v="112.5"/>
    <n v="112.5"/>
    <n v="8083"/>
    <m/>
    <n v="8083"/>
    <m/>
    <m/>
    <m/>
    <m/>
    <n v="8083"/>
    <m/>
    <m/>
  </r>
  <r>
    <x v="1"/>
    <s v="Fortalecer las capacidades institucionales"/>
    <x v="1"/>
    <n v="1"/>
    <x v="2"/>
    <x v="8"/>
    <n v="5"/>
    <x v="330"/>
    <x v="121"/>
    <x v="6"/>
    <x v="7"/>
    <x v="6"/>
    <x v="0"/>
    <n v="2420"/>
    <n v="2420"/>
    <m/>
    <m/>
    <n v="201.66666666666666"/>
    <n v="201.66666666666666"/>
    <n v="201.66666666666666"/>
    <n v="201.66666666666666"/>
    <n v="201.66666666666666"/>
    <n v="201.66666666666666"/>
    <n v="201.66666666666666"/>
    <n v="201.66666666666666"/>
    <n v="201.66666666666666"/>
    <n v="201.66666666666666"/>
    <n v="201.66666666666666"/>
    <n v="201.66666666666666"/>
    <n v="2420"/>
    <m/>
    <n v="2420"/>
    <m/>
    <m/>
    <m/>
    <m/>
    <n v="2420"/>
    <m/>
    <m/>
  </r>
  <r>
    <x v="0"/>
    <s v="Fortalecer las capacidades institucionales"/>
    <x v="0"/>
    <n v="1"/>
    <x v="2"/>
    <x v="8"/>
    <n v="5"/>
    <x v="331"/>
    <x v="121"/>
    <x v="6"/>
    <x v="7"/>
    <x v="6"/>
    <x v="0"/>
    <n v="383"/>
    <n v="383"/>
    <m/>
    <m/>
    <n v="31.916666666666668"/>
    <n v="31.916666666666668"/>
    <n v="31.916666666666668"/>
    <n v="31.916666666666668"/>
    <n v="31.916666666666668"/>
    <n v="31.916666666666668"/>
    <n v="31.916666666666668"/>
    <n v="31.916666666666668"/>
    <n v="31.916666666666668"/>
    <n v="31.916666666666668"/>
    <n v="31.916666666666668"/>
    <n v="31.916666666666668"/>
    <n v="383.00000000000006"/>
    <m/>
    <n v="383"/>
    <m/>
    <m/>
    <m/>
    <m/>
    <n v="383"/>
    <m/>
    <m/>
  </r>
  <r>
    <x v="0"/>
    <s v="Fortalecer las capacidades institucionales"/>
    <x v="0"/>
    <n v="1"/>
    <x v="2"/>
    <x v="8"/>
    <n v="5"/>
    <x v="332"/>
    <x v="121"/>
    <x v="9"/>
    <x v="7"/>
    <x v="9"/>
    <x v="0"/>
    <n v="793"/>
    <n v="793"/>
    <m/>
    <m/>
    <n v="66.083333333333329"/>
    <n v="66.083333333333329"/>
    <n v="66.083333333333329"/>
    <n v="66.083333333333329"/>
    <n v="66.083333333333329"/>
    <n v="66.083333333333329"/>
    <n v="66.083333333333329"/>
    <n v="66.083333333333329"/>
    <n v="66.083333333333329"/>
    <n v="66.083333333333329"/>
    <n v="66.083333333333329"/>
    <n v="66.083333333333329"/>
    <n v="793.00000000000011"/>
    <m/>
    <n v="793"/>
    <m/>
    <m/>
    <m/>
    <m/>
    <n v="793"/>
    <m/>
    <m/>
  </r>
  <r>
    <x v="0"/>
    <s v="Fortalecer las capacidades institucionales"/>
    <x v="0"/>
    <n v="1"/>
    <x v="2"/>
    <x v="8"/>
    <n v="5"/>
    <x v="333"/>
    <x v="121"/>
    <x v="1"/>
    <x v="7"/>
    <x v="1"/>
    <x v="0"/>
    <n v="11470"/>
    <n v="11470"/>
    <m/>
    <m/>
    <n v="313.5"/>
    <n v="313.5"/>
    <n v="313.5"/>
    <n v="313.5"/>
    <n v="313.5"/>
    <n v="313.5"/>
    <n v="313.5"/>
    <n v="313.5"/>
    <n v="313.5"/>
    <n v="313.5"/>
    <n v="313.5"/>
    <n v="8021.5"/>
    <n v="11470"/>
    <m/>
    <n v="11470"/>
    <m/>
    <m/>
    <m/>
    <m/>
    <n v="11470"/>
    <m/>
    <m/>
  </r>
  <r>
    <x v="1"/>
    <s v="Fortalecer las capacidades institucionales"/>
    <x v="1"/>
    <n v="1"/>
    <x v="2"/>
    <x v="8"/>
    <n v="5"/>
    <x v="334"/>
    <x v="121"/>
    <x v="4"/>
    <x v="7"/>
    <x v="4"/>
    <x v="0"/>
    <n v="12099"/>
    <n v="12099"/>
    <m/>
    <m/>
    <n v="1008.25"/>
    <n v="1008.25"/>
    <n v="1008.25"/>
    <n v="1008.25"/>
    <n v="1008.25"/>
    <n v="1008.25"/>
    <n v="1008.25"/>
    <n v="1008.25"/>
    <n v="1008.25"/>
    <n v="1008.25"/>
    <n v="1008.25"/>
    <n v="1008.25"/>
    <n v="12099"/>
    <m/>
    <n v="12099"/>
    <m/>
    <m/>
    <m/>
    <m/>
    <n v="12099"/>
    <m/>
    <m/>
  </r>
  <r>
    <x v="1"/>
    <s v="Fortalecer las capacidades institucionales"/>
    <x v="1"/>
    <n v="1"/>
    <x v="2"/>
    <x v="8"/>
    <n v="5"/>
    <x v="335"/>
    <x v="121"/>
    <x v="5"/>
    <x v="7"/>
    <x v="5"/>
    <x v="0"/>
    <n v="128504"/>
    <n v="128504"/>
    <m/>
    <m/>
    <n v="10708.666666666666"/>
    <n v="10708.666666666666"/>
    <n v="10708.666666666666"/>
    <n v="10708.666666666666"/>
    <n v="10708.666666666666"/>
    <n v="10708.666666666666"/>
    <n v="10708.666666666666"/>
    <n v="10708.666666666666"/>
    <n v="10708.666666666666"/>
    <n v="10708.666666666666"/>
    <n v="10708.666666666666"/>
    <n v="10708.666666666666"/>
    <n v="128504.00000000001"/>
    <m/>
    <n v="128504"/>
    <m/>
    <m/>
    <m/>
    <m/>
    <n v="128504"/>
    <m/>
    <m/>
  </r>
  <r>
    <x v="1"/>
    <s v="Fortalecer las capacidades institucionales"/>
    <x v="1"/>
    <n v="1"/>
    <x v="2"/>
    <x v="8"/>
    <n v="5"/>
    <x v="336"/>
    <x v="121"/>
    <x v="9"/>
    <x v="7"/>
    <x v="9"/>
    <x v="0"/>
    <n v="4550"/>
    <n v="4550"/>
    <m/>
    <m/>
    <n v="379.16666666666669"/>
    <n v="379.16666666666669"/>
    <n v="379.16666666666669"/>
    <n v="379.16666666666669"/>
    <n v="379.16666666666669"/>
    <n v="379.16666666666669"/>
    <n v="379.16666666666669"/>
    <n v="379.16666666666669"/>
    <n v="379.16666666666669"/>
    <n v="379.16666666666669"/>
    <n v="379.16666666666669"/>
    <n v="379.16666666666669"/>
    <n v="4550"/>
    <m/>
    <n v="4550"/>
    <m/>
    <m/>
    <m/>
    <m/>
    <n v="4550"/>
    <m/>
    <m/>
  </r>
  <r>
    <x v="8"/>
    <s v="Fortalecer las capacidades institucionales"/>
    <x v="1"/>
    <n v="1"/>
    <x v="2"/>
    <x v="8"/>
    <n v="5"/>
    <x v="337"/>
    <x v="121"/>
    <x v="7"/>
    <x v="7"/>
    <x v="7"/>
    <x v="0"/>
    <n v="2156"/>
    <n v="2156"/>
    <m/>
    <m/>
    <n v="179.66666666666666"/>
    <n v="179.66666666666666"/>
    <n v="179.66666666666666"/>
    <n v="179.66666666666666"/>
    <n v="179.66666666666666"/>
    <n v="179.66666666666666"/>
    <n v="179.66666666666666"/>
    <n v="179.66666666666666"/>
    <n v="179.66666666666666"/>
    <n v="179.66666666666666"/>
    <n v="179.66666666666666"/>
    <n v="179.66666666666666"/>
    <n v="2156.0000000000005"/>
    <m/>
    <n v="2156"/>
    <m/>
    <m/>
    <m/>
    <m/>
    <n v="2156"/>
    <m/>
    <m/>
  </r>
  <r>
    <x v="8"/>
    <s v="Fortalecer las capacidades institucionales"/>
    <x v="1"/>
    <n v="1"/>
    <x v="2"/>
    <x v="8"/>
    <n v="5"/>
    <x v="338"/>
    <x v="121"/>
    <x v="8"/>
    <x v="7"/>
    <x v="8"/>
    <x v="0"/>
    <n v="96"/>
    <n v="96"/>
    <m/>
    <m/>
    <n v="8"/>
    <n v="8"/>
    <n v="8"/>
    <n v="8"/>
    <n v="8"/>
    <n v="8"/>
    <n v="8"/>
    <n v="8"/>
    <n v="8"/>
    <n v="8"/>
    <n v="8"/>
    <n v="8"/>
    <n v="96"/>
    <m/>
    <n v="96"/>
    <m/>
    <m/>
    <m/>
    <m/>
    <n v="96"/>
    <m/>
    <m/>
  </r>
  <r>
    <x v="8"/>
    <s v="Fortalecer las capacidades institucionales"/>
    <x v="1"/>
    <n v="1"/>
    <x v="2"/>
    <x v="8"/>
    <n v="5"/>
    <x v="339"/>
    <x v="121"/>
    <x v="3"/>
    <x v="7"/>
    <x v="3"/>
    <x v="0"/>
    <n v="1718"/>
    <n v="1718"/>
    <m/>
    <m/>
    <n v="143.16666666666666"/>
    <n v="143.16666666666666"/>
    <n v="143.16666666666666"/>
    <n v="143.16666666666666"/>
    <n v="143.16666666666666"/>
    <n v="143.16666666666666"/>
    <n v="143.16666666666666"/>
    <n v="143.16666666666666"/>
    <n v="143.16666666666666"/>
    <n v="143.16666666666666"/>
    <n v="143.16666666666666"/>
    <n v="143.16666666666666"/>
    <n v="1718.0000000000002"/>
    <m/>
    <n v="1718"/>
    <m/>
    <m/>
    <m/>
    <m/>
    <n v="1718"/>
    <m/>
    <m/>
  </r>
  <r>
    <x v="8"/>
    <s v="Fortalecer las capacidades institucionales"/>
    <x v="1"/>
    <n v="1"/>
    <x v="2"/>
    <x v="8"/>
    <n v="5"/>
    <x v="340"/>
    <x v="121"/>
    <x v="1"/>
    <x v="7"/>
    <x v="1"/>
    <x v="0"/>
    <n v="1181"/>
    <n v="1181"/>
    <m/>
    <m/>
    <n v="98.416666666666671"/>
    <n v="98.416666666666671"/>
    <n v="98.416666666666671"/>
    <n v="98.416666666666671"/>
    <n v="98.416666666666671"/>
    <n v="98.416666666666671"/>
    <n v="98.416666666666671"/>
    <n v="98.416666666666671"/>
    <n v="98.416666666666671"/>
    <n v="98.416666666666671"/>
    <n v="98.416666666666671"/>
    <n v="98.416666666666671"/>
    <n v="1181"/>
    <m/>
    <n v="1181"/>
    <m/>
    <m/>
    <m/>
    <m/>
    <n v="1181"/>
    <m/>
    <m/>
  </r>
  <r>
    <x v="8"/>
    <s v="Fortalecer las capacidades institucionales"/>
    <x v="1"/>
    <n v="1"/>
    <x v="2"/>
    <x v="8"/>
    <n v="5"/>
    <x v="341"/>
    <x v="121"/>
    <x v="2"/>
    <x v="7"/>
    <x v="2"/>
    <x v="0"/>
    <n v="809"/>
    <n v="809"/>
    <m/>
    <m/>
    <n v="67.416666666666671"/>
    <n v="67.416666666666671"/>
    <n v="67.416666666666671"/>
    <n v="67.416666666666671"/>
    <n v="67.416666666666671"/>
    <n v="67.416666666666671"/>
    <n v="67.416666666666671"/>
    <n v="67.416666666666671"/>
    <n v="67.416666666666671"/>
    <n v="67.416666666666671"/>
    <n v="67.416666666666671"/>
    <n v="67.416666666666671"/>
    <n v="808.99999999999989"/>
    <m/>
    <n v="809"/>
    <m/>
    <m/>
    <m/>
    <m/>
    <n v="809"/>
    <m/>
    <m/>
  </r>
  <r>
    <x v="8"/>
    <s v="Fortalecer las capacidades institucionales"/>
    <x v="1"/>
    <n v="1"/>
    <x v="2"/>
    <x v="8"/>
    <n v="5"/>
    <x v="342"/>
    <x v="121"/>
    <x v="6"/>
    <x v="7"/>
    <x v="6"/>
    <x v="0"/>
    <n v="255"/>
    <n v="255"/>
    <m/>
    <m/>
    <n v="21.25"/>
    <n v="21.25"/>
    <n v="21.25"/>
    <n v="21.25"/>
    <n v="21.25"/>
    <n v="21.25"/>
    <n v="21.25"/>
    <n v="21.25"/>
    <n v="21.25"/>
    <n v="21.25"/>
    <n v="21.25"/>
    <n v="21.25"/>
    <n v="255"/>
    <m/>
    <n v="255"/>
    <m/>
    <m/>
    <m/>
    <m/>
    <n v="255"/>
    <m/>
    <m/>
  </r>
  <r>
    <x v="8"/>
    <s v="Fortalecer las capacidades institucionales"/>
    <x v="1"/>
    <n v="1"/>
    <x v="2"/>
    <x v="8"/>
    <n v="5"/>
    <x v="343"/>
    <x v="121"/>
    <x v="4"/>
    <x v="7"/>
    <x v="4"/>
    <x v="0"/>
    <n v="1181"/>
    <n v="1181"/>
    <m/>
    <m/>
    <n v="98.416666666666671"/>
    <n v="98.416666666666671"/>
    <n v="98.416666666666671"/>
    <n v="98.416666666666671"/>
    <n v="98.416666666666671"/>
    <n v="98.416666666666671"/>
    <n v="98.416666666666671"/>
    <n v="98.416666666666671"/>
    <n v="98.416666666666671"/>
    <n v="98.416666666666671"/>
    <n v="98.416666666666671"/>
    <n v="98.416666666666671"/>
    <n v="1181"/>
    <m/>
    <n v="1181"/>
    <m/>
    <m/>
    <m/>
    <m/>
    <n v="1181"/>
    <m/>
    <m/>
  </r>
  <r>
    <x v="8"/>
    <s v="Fortalecer las capacidades institucionales"/>
    <x v="1"/>
    <n v="1"/>
    <x v="2"/>
    <x v="8"/>
    <n v="5"/>
    <x v="344"/>
    <x v="121"/>
    <x v="5"/>
    <x v="7"/>
    <x v="5"/>
    <x v="0"/>
    <n v="13900"/>
    <n v="13900"/>
    <m/>
    <m/>
    <n v="1158.3333333333333"/>
    <n v="1158.3333333333333"/>
    <n v="1158.3333333333333"/>
    <n v="1158.3333333333333"/>
    <n v="1158.3333333333333"/>
    <n v="1158.3333333333333"/>
    <n v="1158.3333333333333"/>
    <n v="1158.3333333333333"/>
    <n v="1158.3333333333333"/>
    <n v="1158.3333333333333"/>
    <n v="1158.3333333333333"/>
    <n v="1158.3333333333333"/>
    <n v="13900.000000000002"/>
    <m/>
    <n v="13900"/>
    <m/>
    <m/>
    <m/>
    <m/>
    <n v="13900"/>
    <m/>
    <m/>
  </r>
  <r>
    <x v="8"/>
    <s v="Fortalecer las capacidades institucionales"/>
    <x v="1"/>
    <n v="1"/>
    <x v="2"/>
    <x v="8"/>
    <n v="5"/>
    <x v="345"/>
    <x v="121"/>
    <x v="9"/>
    <x v="7"/>
    <x v="9"/>
    <x v="0"/>
    <n v="413"/>
    <n v="413"/>
    <m/>
    <m/>
    <n v="34.416666666666664"/>
    <n v="34.416666666666664"/>
    <n v="34.416666666666664"/>
    <n v="34.416666666666664"/>
    <n v="34.416666666666664"/>
    <n v="34.416666666666664"/>
    <n v="34.416666666666664"/>
    <n v="34.416666666666664"/>
    <n v="34.416666666666664"/>
    <n v="34.416666666666664"/>
    <n v="34.416666666666664"/>
    <n v="34.416666666666664"/>
    <n v="413.00000000000006"/>
    <m/>
    <n v="413"/>
    <m/>
    <m/>
    <m/>
    <m/>
    <n v="413"/>
    <m/>
    <m/>
  </r>
  <r>
    <x v="0"/>
    <s v="Fortalecer las capacidades institucionales"/>
    <x v="0"/>
    <n v="1"/>
    <x v="2"/>
    <x v="8"/>
    <n v="5"/>
    <x v="346"/>
    <x v="185"/>
    <x v="19"/>
    <x v="5"/>
    <x v="19"/>
    <x v="1"/>
    <n v="630"/>
    <n v="491.90999999999997"/>
    <m/>
    <n v="138.09"/>
    <n v="0"/>
    <n v="0"/>
    <m/>
    <n v="386.58"/>
    <n v="105.33"/>
    <n v="0"/>
    <n v="0"/>
    <n v="0"/>
    <n v="0"/>
    <n v="0"/>
    <n v="0"/>
    <n v="0"/>
    <n v="491.90999999999997"/>
    <n v="491.90999999999997"/>
    <n v="0"/>
    <m/>
    <m/>
    <n v="485"/>
    <m/>
    <n v="0"/>
    <s v="28 de marzo de 2023"/>
    <m/>
  </r>
  <r>
    <x v="0"/>
    <s v="Fortalecer las capacidades institucionales"/>
    <x v="0"/>
    <n v="1"/>
    <x v="2"/>
    <x v="8"/>
    <n v="5"/>
    <x v="347"/>
    <x v="186"/>
    <x v="20"/>
    <x v="5"/>
    <x v="20"/>
    <x v="1"/>
    <n v="302"/>
    <n v="300.42"/>
    <m/>
    <n v="1.58"/>
    <n v="0"/>
    <n v="0"/>
    <m/>
    <n v="138.1"/>
    <n v="162.32"/>
    <n v="0"/>
    <n v="0"/>
    <n v="0"/>
    <n v="0"/>
    <n v="0"/>
    <n v="0"/>
    <n v="0"/>
    <n v="300.41999999999996"/>
    <n v="300.42"/>
    <n v="0"/>
    <m/>
    <m/>
    <n v="486"/>
    <m/>
    <n v="0"/>
    <s v="28 de marzo de 2023"/>
    <m/>
  </r>
  <r>
    <x v="0"/>
    <s v="Fortalecer las capacidades institucionales"/>
    <x v="0"/>
    <n v="1"/>
    <x v="2"/>
    <x v="8"/>
    <n v="5"/>
    <x v="348"/>
    <x v="187"/>
    <x v="31"/>
    <x v="5"/>
    <x v="31"/>
    <x v="1"/>
    <n v="720"/>
    <n v="370.2"/>
    <m/>
    <n v="349.8"/>
    <n v="0"/>
    <n v="0"/>
    <n v="0"/>
    <m/>
    <n v="370.2"/>
    <n v="0"/>
    <n v="0"/>
    <n v="0"/>
    <n v="0"/>
    <n v="0"/>
    <n v="0"/>
    <n v="0"/>
    <n v="370.2"/>
    <n v="370.2"/>
    <n v="0"/>
    <m/>
    <m/>
    <n v="584"/>
    <m/>
    <n v="0"/>
    <m/>
    <m/>
  </r>
  <r>
    <x v="0"/>
    <s v="Fortalecer las capacidades institucionales"/>
    <x v="0"/>
    <n v="1"/>
    <x v="2"/>
    <x v="8"/>
    <n v="5"/>
    <x v="349"/>
    <x v="188"/>
    <x v="11"/>
    <x v="5"/>
    <x v="11"/>
    <x v="1"/>
    <n v="655"/>
    <n v="1421.77"/>
    <n v="766.77"/>
    <m/>
    <n v="285.58"/>
    <m/>
    <n v="282.3"/>
    <n v="0"/>
    <n v="240"/>
    <n v="125"/>
    <n v="125"/>
    <n v="125"/>
    <n v="125"/>
    <n v="113.89"/>
    <m/>
    <m/>
    <n v="1421.7700000000002"/>
    <n v="655"/>
    <n v="766.77"/>
    <m/>
    <m/>
    <n v="190"/>
    <m/>
    <n v="766.77"/>
    <s v="27 de enero de 2023"/>
    <m/>
  </r>
  <r>
    <x v="0"/>
    <s v="Fortalecer las capacidades institucionales"/>
    <x v="0"/>
    <n v="1"/>
    <x v="2"/>
    <x v="8"/>
    <n v="5"/>
    <x v="350"/>
    <x v="189"/>
    <x v="23"/>
    <x v="5"/>
    <x v="23"/>
    <x v="1"/>
    <n v="101"/>
    <n v="0"/>
    <m/>
    <n v="101"/>
    <n v="0"/>
    <n v="0"/>
    <n v="0"/>
    <n v="0"/>
    <n v="0"/>
    <n v="0"/>
    <n v="0"/>
    <n v="0"/>
    <n v="0"/>
    <n v="0"/>
    <n v="0"/>
    <n v="0"/>
    <n v="0"/>
    <m/>
    <n v="0"/>
    <m/>
    <m/>
    <m/>
    <m/>
    <n v="0"/>
    <m/>
    <m/>
  </r>
  <r>
    <x v="0"/>
    <s v="Fortalecer las capacidades institucionales"/>
    <x v="0"/>
    <n v="1"/>
    <x v="2"/>
    <x v="8"/>
    <n v="5"/>
    <x v="351"/>
    <x v="190"/>
    <x v="13"/>
    <x v="5"/>
    <x v="13"/>
    <x v="1"/>
    <n v="317"/>
    <n v="317"/>
    <m/>
    <m/>
    <n v="26.416666666666668"/>
    <n v="26.416666666666668"/>
    <n v="26.416666666666668"/>
    <n v="26.416666666666668"/>
    <n v="26.416666666666668"/>
    <n v="26.416666666666668"/>
    <n v="26.416666666666668"/>
    <n v="26.416666666666668"/>
    <n v="26.416666666666668"/>
    <n v="26.416666666666668"/>
    <n v="26.416666666666668"/>
    <n v="26.416666666666668"/>
    <n v="317"/>
    <n v="317"/>
    <n v="0"/>
    <m/>
    <m/>
    <n v="192"/>
    <m/>
    <n v="0"/>
    <s v="29 de enero de 2023"/>
    <m/>
  </r>
  <r>
    <x v="0"/>
    <s v="Fortalecer las capacidades institucionales"/>
    <x v="0"/>
    <n v="1"/>
    <x v="2"/>
    <x v="8"/>
    <n v="5"/>
    <x v="352"/>
    <x v="191"/>
    <x v="17"/>
    <x v="5"/>
    <x v="17"/>
    <x v="1"/>
    <n v="3887"/>
    <n v="3887"/>
    <m/>
    <m/>
    <n v="0"/>
    <n v="0"/>
    <n v="0"/>
    <n v="3887"/>
    <n v="0"/>
    <n v="0"/>
    <n v="0"/>
    <n v="0"/>
    <n v="0"/>
    <n v="0"/>
    <n v="0"/>
    <n v="0"/>
    <n v="3887"/>
    <m/>
    <n v="3887"/>
    <m/>
    <m/>
    <m/>
    <m/>
    <n v="3887"/>
    <m/>
    <m/>
  </r>
  <r>
    <x v="0"/>
    <s v="Fortalecer las capacidades institucionales"/>
    <x v="0"/>
    <n v="1"/>
    <x v="2"/>
    <x v="8"/>
    <n v="5"/>
    <x v="353"/>
    <x v="192"/>
    <x v="17"/>
    <x v="5"/>
    <x v="17"/>
    <x v="1"/>
    <n v="5629"/>
    <n v="4330"/>
    <m/>
    <n v="1299"/>
    <n v="0"/>
    <n v="0"/>
    <n v="0"/>
    <n v="4330"/>
    <n v="0"/>
    <n v="0"/>
    <n v="0"/>
    <n v="0"/>
    <n v="0"/>
    <n v="0"/>
    <n v="0"/>
    <n v="0"/>
    <n v="4330"/>
    <m/>
    <n v="4330"/>
    <m/>
    <m/>
    <m/>
    <m/>
    <n v="4330"/>
    <m/>
    <m/>
  </r>
  <r>
    <x v="0"/>
    <s v="Fortalecer las capacidades institucionales"/>
    <x v="0"/>
    <n v="1"/>
    <x v="2"/>
    <x v="8"/>
    <n v="5"/>
    <x v="354"/>
    <x v="193"/>
    <x v="24"/>
    <x v="5"/>
    <x v="24"/>
    <x v="1"/>
    <n v="1900"/>
    <n v="1769.03"/>
    <m/>
    <n v="130.97"/>
    <n v="0"/>
    <n v="0"/>
    <n v="0"/>
    <n v="1769.03"/>
    <n v="0"/>
    <n v="0"/>
    <n v="0"/>
    <n v="0"/>
    <n v="0"/>
    <n v="0"/>
    <n v="0"/>
    <n v="0"/>
    <n v="1769.03"/>
    <n v="1769.03"/>
    <n v="0"/>
    <m/>
    <m/>
    <n v="484"/>
    <m/>
    <n v="0"/>
    <s v="28 de marzo de 2023"/>
    <m/>
  </r>
  <r>
    <x v="0"/>
    <s v="Fortalecer las capacidades institucionales"/>
    <x v="0"/>
    <n v="1"/>
    <x v="2"/>
    <x v="8"/>
    <n v="5"/>
    <x v="355"/>
    <x v="194"/>
    <x v="12"/>
    <x v="5"/>
    <x v="12"/>
    <x v="1"/>
    <n v="3352"/>
    <n v="3352"/>
    <m/>
    <m/>
    <n v="290"/>
    <n v="290"/>
    <n v="290"/>
    <n v="290"/>
    <n v="290"/>
    <n v="290"/>
    <n v="290"/>
    <n v="290"/>
    <n v="290"/>
    <n v="290"/>
    <n v="290"/>
    <n v="162"/>
    <n v="3352"/>
    <n v="3352"/>
    <n v="0"/>
    <m/>
    <m/>
    <n v="191"/>
    <m/>
    <n v="0"/>
    <s v="29 de enero de 2023"/>
    <m/>
  </r>
  <r>
    <x v="0"/>
    <s v="Fortalecer las capacidades institucionales"/>
    <x v="0"/>
    <n v="1"/>
    <x v="2"/>
    <x v="8"/>
    <n v="5"/>
    <x v="356"/>
    <x v="195"/>
    <x v="18"/>
    <x v="6"/>
    <x v="18"/>
    <x v="1"/>
    <n v="2650"/>
    <n v="2650"/>
    <m/>
    <m/>
    <n v="0"/>
    <n v="2650"/>
    <n v="0"/>
    <n v="0"/>
    <n v="0"/>
    <n v="0"/>
    <n v="0"/>
    <n v="0"/>
    <n v="0"/>
    <n v="0"/>
    <n v="0"/>
    <n v="0"/>
    <n v="2650"/>
    <n v="2494.3200000000002"/>
    <n v="155.67999999999984"/>
    <m/>
    <m/>
    <n v="193"/>
    <m/>
    <n v="155.67999999999984"/>
    <s v="29 de enero de 2023"/>
    <m/>
  </r>
  <r>
    <x v="0"/>
    <s v="Fortalecer las capacidades institucionales"/>
    <x v="0"/>
    <n v="1"/>
    <x v="2"/>
    <x v="8"/>
    <n v="5"/>
    <x v="357"/>
    <x v="196"/>
    <x v="18"/>
    <x v="6"/>
    <x v="18"/>
    <x v="1"/>
    <n v="145.12"/>
    <n v="145.12"/>
    <m/>
    <m/>
    <n v="0"/>
    <n v="145.12"/>
    <n v="0"/>
    <n v="0"/>
    <n v="0"/>
    <n v="0"/>
    <n v="0"/>
    <n v="0"/>
    <n v="0"/>
    <n v="0"/>
    <n v="0"/>
    <n v="0"/>
    <n v="145.12"/>
    <m/>
    <n v="145.12"/>
    <m/>
    <m/>
    <m/>
    <m/>
    <n v="145.12"/>
    <m/>
    <m/>
  </r>
  <r>
    <x v="0"/>
    <s v="Fortalecer las capacidades institucionales"/>
    <x v="0"/>
    <n v="1"/>
    <x v="2"/>
    <x v="8"/>
    <n v="5"/>
    <x v="358"/>
    <x v="197"/>
    <x v="25"/>
    <x v="6"/>
    <x v="25"/>
    <x v="1"/>
    <n v="1462.55"/>
    <n v="1462.55"/>
    <m/>
    <m/>
    <n v="1462.55"/>
    <n v="0"/>
    <n v="0"/>
    <n v="0"/>
    <n v="0"/>
    <n v="0"/>
    <n v="0"/>
    <n v="0"/>
    <n v="0"/>
    <n v="0"/>
    <n v="0"/>
    <n v="0"/>
    <n v="1462.55"/>
    <n v="1189.93"/>
    <n v="272.61999999999989"/>
    <m/>
    <m/>
    <n v="194"/>
    <m/>
    <n v="272.61999999999989"/>
    <s v="29 de enero de 2023"/>
    <m/>
  </r>
  <r>
    <x v="0"/>
    <s v="Fortalecer las capacidades institucionales"/>
    <x v="0"/>
    <n v="1"/>
    <x v="2"/>
    <x v="8"/>
    <n v="5"/>
    <x v="359"/>
    <x v="198"/>
    <x v="25"/>
    <x v="6"/>
    <x v="25"/>
    <x v="0"/>
    <n v="1052.47"/>
    <n v="1052.47"/>
    <m/>
    <m/>
    <n v="0"/>
    <n v="0"/>
    <n v="0"/>
    <m/>
    <n v="1052.47"/>
    <n v="0"/>
    <n v="0"/>
    <n v="0"/>
    <n v="0"/>
    <n v="0"/>
    <n v="0"/>
    <n v="0"/>
    <n v="1052.47"/>
    <n v="945.06"/>
    <n v="107.41000000000008"/>
    <m/>
    <m/>
    <n v="594"/>
    <m/>
    <n v="107.41000000000008"/>
    <m/>
    <m/>
  </r>
  <r>
    <x v="0"/>
    <s v="Fortalecer las capacidades institucionales"/>
    <x v="0"/>
    <n v="1"/>
    <x v="2"/>
    <x v="8"/>
    <n v="5"/>
    <x v="360"/>
    <x v="199"/>
    <x v="34"/>
    <x v="5"/>
    <x v="34"/>
    <x v="1"/>
    <n v="0"/>
    <n v="600"/>
    <n v="600"/>
    <m/>
    <n v="0"/>
    <n v="600"/>
    <n v="0"/>
    <n v="0"/>
    <n v="0"/>
    <n v="0"/>
    <n v="0"/>
    <n v="0"/>
    <n v="0"/>
    <n v="0"/>
    <n v="0"/>
    <n v="0"/>
    <n v="600"/>
    <n v="600"/>
    <n v="0"/>
    <m/>
    <m/>
    <n v="196"/>
    <m/>
    <n v="0"/>
    <s v="29 de enero de 2023"/>
    <m/>
  </r>
  <r>
    <x v="0"/>
    <s v="Fortalecer las capacidades institucionales"/>
    <x v="0"/>
    <n v="1"/>
    <x v="2"/>
    <x v="8"/>
    <n v="5"/>
    <x v="361"/>
    <x v="200"/>
    <x v="32"/>
    <x v="5"/>
    <x v="32"/>
    <x v="1"/>
    <n v="0"/>
    <n v="651.79"/>
    <n v="699"/>
    <n v="47.21"/>
    <n v="0"/>
    <n v="0"/>
    <m/>
    <n v="651.79"/>
    <n v="0"/>
    <n v="0"/>
    <n v="0"/>
    <n v="0"/>
    <n v="0"/>
    <n v="0"/>
    <n v="0"/>
    <n v="0"/>
    <n v="651.79"/>
    <n v="651.79"/>
    <n v="0"/>
    <m/>
    <m/>
    <n v="483"/>
    <m/>
    <n v="0"/>
    <s v="28 de marzo de 2023"/>
    <m/>
  </r>
  <r>
    <x v="0"/>
    <s v="Fortalecer las capacidades institucionales"/>
    <x v="0"/>
    <n v="1"/>
    <x v="2"/>
    <x v="8"/>
    <n v="5"/>
    <x v="362"/>
    <x v="201"/>
    <x v="10"/>
    <x v="9"/>
    <x v="10"/>
    <x v="1"/>
    <n v="235974.99999999997"/>
    <n v="235974.99999999997"/>
    <m/>
    <m/>
    <n v="16325.08"/>
    <n v="16325.08"/>
    <n v="16325.08"/>
    <n v="16325.08"/>
    <n v="16325.08"/>
    <n v="16325.08"/>
    <n v="16325.08"/>
    <n v="43225"/>
    <n v="16325.08"/>
    <n v="16325.08"/>
    <n v="16325.08"/>
    <n v="29499.200000000001"/>
    <n v="235974.99999999997"/>
    <m/>
    <n v="235974.99999999997"/>
    <m/>
    <m/>
    <m/>
    <m/>
    <n v="235974.99999999997"/>
    <m/>
    <m/>
  </r>
  <r>
    <x v="0"/>
    <s v="Fortalecer las capacidades institucionales"/>
    <x v="0"/>
    <n v="1"/>
    <x v="2"/>
    <x v="9"/>
    <n v="18"/>
    <x v="363"/>
    <x v="202"/>
    <x v="0"/>
    <x v="7"/>
    <x v="0"/>
    <x v="0"/>
    <n v="312672"/>
    <n v="299282.5"/>
    <m/>
    <n v="13389.5"/>
    <n v="22223.53"/>
    <n v="631.47"/>
    <n v="27642.75"/>
    <n v="27642.75"/>
    <n v="27642.75"/>
    <n v="27642.75"/>
    <n v="27642.75"/>
    <n v="27642.75"/>
    <n v="27642.75"/>
    <n v="27642.75"/>
    <n v="27642.75"/>
    <n v="27642.75"/>
    <n v="299282.5"/>
    <m/>
    <n v="299282.5"/>
    <m/>
    <m/>
    <m/>
    <m/>
    <n v="299282.5"/>
    <m/>
    <s v="Pago de Remuneraciones Unificadas"/>
  </r>
  <r>
    <x v="0"/>
    <s v="Fortalecer las capacidades institucionales"/>
    <x v="0"/>
    <n v="1"/>
    <x v="2"/>
    <x v="9"/>
    <n v="18"/>
    <x v="364"/>
    <x v="203"/>
    <x v="5"/>
    <x v="7"/>
    <x v="5"/>
    <x v="0"/>
    <n v="254892"/>
    <n v="254892"/>
    <m/>
    <m/>
    <n v="21241"/>
    <n v="21241"/>
    <n v="21241"/>
    <n v="21241"/>
    <n v="21241"/>
    <n v="21241"/>
    <n v="21241"/>
    <n v="21241"/>
    <n v="21241"/>
    <n v="21241"/>
    <n v="21241"/>
    <n v="21241"/>
    <n v="254892"/>
    <m/>
    <n v="254892"/>
    <m/>
    <m/>
    <m/>
    <m/>
    <n v="254892"/>
    <m/>
    <s v="Pago de Salarios Unificados"/>
  </r>
  <r>
    <x v="0"/>
    <s v="Fortalecer las capacidades institucionales"/>
    <x v="0"/>
    <n v="1"/>
    <x v="2"/>
    <x v="9"/>
    <n v="18"/>
    <x v="365"/>
    <x v="204"/>
    <x v="1"/>
    <x v="7"/>
    <x v="1"/>
    <x v="0"/>
    <n v="50860"/>
    <n v="50860"/>
    <m/>
    <m/>
    <n v="527.66999999999996"/>
    <n v="52.62"/>
    <n v="5027.97"/>
    <n v="5027.97"/>
    <n v="5027.97"/>
    <n v="5027.97"/>
    <n v="5027.97"/>
    <n v="5027.97"/>
    <n v="5027.97"/>
    <n v="5027.97"/>
    <n v="5027.97"/>
    <n v="5027.9800000000005"/>
    <n v="50860.000000000007"/>
    <m/>
    <n v="50860"/>
    <m/>
    <m/>
    <m/>
    <m/>
    <n v="50860"/>
    <m/>
    <s v="Pago de Decimo Tercer Sueldo"/>
  </r>
  <r>
    <x v="0"/>
    <s v="Fortalecer las capacidades institucionales"/>
    <x v="0"/>
    <n v="1"/>
    <x v="2"/>
    <x v="9"/>
    <n v="18"/>
    <x v="366"/>
    <x v="205"/>
    <x v="2"/>
    <x v="7"/>
    <x v="2"/>
    <x v="0"/>
    <n v="25500"/>
    <n v="26522.5"/>
    <n v="1022.5"/>
    <m/>
    <n v="262.5"/>
    <n v="10"/>
    <n v="2625"/>
    <n v="2625"/>
    <n v="2625"/>
    <n v="2625"/>
    <n v="2625"/>
    <n v="2625"/>
    <n v="2625"/>
    <n v="2625"/>
    <n v="2625"/>
    <n v="2625"/>
    <n v="26522.5"/>
    <m/>
    <n v="26522.5"/>
    <m/>
    <m/>
    <m/>
    <m/>
    <n v="26522.5"/>
    <m/>
    <s v="Pago de Decimo Cuarto Sueldo"/>
  </r>
  <r>
    <x v="0"/>
    <s v="Fortalecer las capacidades institucionales"/>
    <x v="0"/>
    <n v="1"/>
    <x v="2"/>
    <x v="9"/>
    <n v="18"/>
    <x v="367"/>
    <x v="206"/>
    <x v="6"/>
    <x v="7"/>
    <x v="6"/>
    <x v="0"/>
    <n v="3929"/>
    <n v="4620"/>
    <n v="691"/>
    <m/>
    <n v="0"/>
    <n v="347.5"/>
    <n v="427.25"/>
    <n v="427.25"/>
    <n v="427.25"/>
    <n v="427.25"/>
    <n v="427.25"/>
    <n v="427.25"/>
    <n v="427.25"/>
    <n v="427.25"/>
    <n v="427.25"/>
    <n v="427.25"/>
    <n v="4620"/>
    <m/>
    <n v="4620"/>
    <m/>
    <m/>
    <m/>
    <m/>
    <n v="4620"/>
    <m/>
    <s v="Pago de Compensación por Transporte"/>
  </r>
  <r>
    <x v="0"/>
    <s v="Fortalecer las capacidades institucionales"/>
    <x v="0"/>
    <n v="1"/>
    <x v="2"/>
    <x v="9"/>
    <n v="18"/>
    <x v="368"/>
    <x v="207"/>
    <x v="7"/>
    <x v="7"/>
    <x v="7"/>
    <x v="0"/>
    <n v="33112"/>
    <n v="36960"/>
    <n v="3848"/>
    <m/>
    <n v="0"/>
    <n v="2780"/>
    <n v="3418"/>
    <n v="3418"/>
    <n v="3418"/>
    <n v="3418"/>
    <n v="3418"/>
    <n v="3418"/>
    <n v="3418"/>
    <n v="3418"/>
    <n v="3418"/>
    <n v="3418"/>
    <n v="36960"/>
    <m/>
    <n v="36960"/>
    <m/>
    <m/>
    <m/>
    <m/>
    <n v="36960"/>
    <m/>
    <s v="Pago de Alimentación a trabajadores"/>
  </r>
  <r>
    <x v="0"/>
    <s v="Fortalecer las capacidades institucionales"/>
    <x v="0"/>
    <n v="1"/>
    <x v="2"/>
    <x v="9"/>
    <n v="18"/>
    <x v="369"/>
    <x v="208"/>
    <x v="8"/>
    <x v="7"/>
    <x v="8"/>
    <x v="0"/>
    <n v="1194"/>
    <n v="1224"/>
    <n v="30"/>
    <m/>
    <n v="0"/>
    <n v="103.5"/>
    <n v="112.05"/>
    <n v="112.05"/>
    <n v="112.05"/>
    <n v="112.05"/>
    <n v="112.05"/>
    <n v="112.05"/>
    <n v="112.05"/>
    <n v="112.05"/>
    <n v="112.05"/>
    <n v="112.05"/>
    <n v="1223.9999999999998"/>
    <m/>
    <n v="1224"/>
    <m/>
    <m/>
    <m/>
    <m/>
    <n v="1224"/>
    <m/>
    <s v="Pago por Cargas Familiares"/>
  </r>
  <r>
    <x v="0"/>
    <s v="Fortalecer las capacidades institucionales"/>
    <x v="0"/>
    <n v="1"/>
    <x v="2"/>
    <x v="9"/>
    <n v="18"/>
    <x v="370"/>
    <x v="209"/>
    <x v="9"/>
    <x v="7"/>
    <x v="9"/>
    <x v="0"/>
    <n v="6600"/>
    <n v="7200"/>
    <n v="600"/>
    <m/>
    <n v="0"/>
    <n v="591.87"/>
    <n v="660.81"/>
    <n v="660.81"/>
    <n v="660.81"/>
    <n v="660.81"/>
    <n v="660.81"/>
    <n v="660.81"/>
    <n v="660.81"/>
    <n v="660.81"/>
    <n v="660.81"/>
    <n v="660.83999999999992"/>
    <n v="7199.9999999999982"/>
    <m/>
    <n v="7200"/>
    <m/>
    <m/>
    <m/>
    <m/>
    <n v="7200"/>
    <m/>
    <s v="Pago de Subsidio de Antigüedad"/>
  </r>
  <r>
    <x v="0"/>
    <s v="Fortalecer las capacidades institucionales"/>
    <x v="0"/>
    <n v="1"/>
    <x v="2"/>
    <x v="9"/>
    <n v="18"/>
    <x v="371"/>
    <x v="210"/>
    <x v="40"/>
    <x v="7"/>
    <x v="40"/>
    <x v="0"/>
    <n v="0"/>
    <n v="4328"/>
    <n v="4328"/>
    <m/>
    <n v="0"/>
    <n v="0"/>
    <n v="1000"/>
    <n v="1200"/>
    <n v="1128"/>
    <n v="1000"/>
    <n v="0"/>
    <n v="0"/>
    <n v="0"/>
    <n v="0"/>
    <n v="0"/>
    <n v="0"/>
    <n v="4328"/>
    <m/>
    <n v="4328"/>
    <m/>
    <m/>
    <m/>
    <m/>
    <n v="4328"/>
    <m/>
    <s v="Pago de Horas suplementarias y Extraordinarias"/>
  </r>
  <r>
    <x v="0"/>
    <s v="Fortalecer las capacidades institucionales"/>
    <x v="0"/>
    <n v="1"/>
    <x v="2"/>
    <x v="9"/>
    <n v="18"/>
    <x v="372"/>
    <x v="211"/>
    <x v="26"/>
    <x v="7"/>
    <x v="26"/>
    <x v="0"/>
    <n v="42756"/>
    <n v="42756"/>
    <m/>
    <m/>
    <n v="3563"/>
    <n v="3563"/>
    <n v="3563"/>
    <n v="3563"/>
    <n v="3563"/>
    <n v="3563"/>
    <n v="3563"/>
    <n v="3563"/>
    <n v="3563"/>
    <n v="3563"/>
    <n v="3563"/>
    <n v="3563"/>
    <n v="42756"/>
    <m/>
    <n v="42756"/>
    <m/>
    <m/>
    <m/>
    <m/>
    <n v="42756"/>
    <m/>
    <s v="Pago de Servicios Personales por Contrato"/>
  </r>
  <r>
    <x v="3"/>
    <s v="Fortalecer las capacidades institucionales"/>
    <x v="2"/>
    <n v="1"/>
    <x v="2"/>
    <x v="9"/>
    <n v="18"/>
    <x v="373"/>
    <x v="212"/>
    <x v="27"/>
    <x v="7"/>
    <x v="27"/>
    <x v="0"/>
    <n v="0"/>
    <n v="4116"/>
    <n v="4116"/>
    <n v="0"/>
    <n v="343"/>
    <n v="343"/>
    <n v="343"/>
    <n v="343"/>
    <n v="343"/>
    <n v="343"/>
    <n v="343"/>
    <n v="343"/>
    <n v="343"/>
    <n v="343"/>
    <n v="343"/>
    <n v="343"/>
    <n v="4116"/>
    <m/>
    <n v="4116"/>
    <m/>
    <m/>
    <m/>
    <m/>
    <n v="4116"/>
    <m/>
    <m/>
  </r>
  <r>
    <x v="0"/>
    <s v="Fortalecer las capacidades institucionales"/>
    <x v="0"/>
    <n v="1"/>
    <x v="2"/>
    <x v="9"/>
    <n v="18"/>
    <x v="374"/>
    <x v="213"/>
    <x v="3"/>
    <x v="7"/>
    <x v="3"/>
    <x v="0"/>
    <n v="65269"/>
    <n v="65269"/>
    <m/>
    <m/>
    <n v="5259.9"/>
    <n v="5259.9"/>
    <n v="5259.9"/>
    <n v="5259.9"/>
    <n v="5259.9"/>
    <n v="5259.9"/>
    <n v="5259.9"/>
    <n v="5259.9"/>
    <n v="5259.9"/>
    <n v="5259.9"/>
    <n v="5259.84"/>
    <n v="7410.16"/>
    <n v="65269.000000000015"/>
    <m/>
    <n v="65269"/>
    <m/>
    <m/>
    <m/>
    <m/>
    <n v="65269"/>
    <m/>
    <s v="Pago de Aporte Patronal"/>
  </r>
  <r>
    <x v="0"/>
    <s v="Fortalecer las capacidades institucionales"/>
    <x v="0"/>
    <n v="1"/>
    <x v="2"/>
    <x v="9"/>
    <n v="18"/>
    <x v="375"/>
    <x v="214"/>
    <x v="4"/>
    <x v="7"/>
    <x v="4"/>
    <x v="0"/>
    <n v="52110"/>
    <n v="50864"/>
    <m/>
    <n v="1246"/>
    <n v="0"/>
    <n v="3716.56"/>
    <n v="4714.74"/>
    <n v="4714.74"/>
    <n v="4714.74"/>
    <n v="4714.74"/>
    <n v="4714.74"/>
    <n v="4714.74"/>
    <n v="4714.74"/>
    <n v="4714.74"/>
    <n v="4714.74"/>
    <n v="4714.78"/>
    <n v="50863.999999999985"/>
    <m/>
    <n v="50864"/>
    <m/>
    <m/>
    <m/>
    <m/>
    <n v="50864"/>
    <m/>
    <s v="Pago de Fondo de Reserva"/>
  </r>
  <r>
    <x v="0"/>
    <s v="Fortalecer las capacidades institucionales"/>
    <x v="0"/>
    <n v="1"/>
    <x v="2"/>
    <x v="9"/>
    <n v="18"/>
    <x v="376"/>
    <x v="215"/>
    <x v="11"/>
    <x v="5"/>
    <x v="11"/>
    <x v="1"/>
    <n v="1648"/>
    <n v="786.01"/>
    <m/>
    <n v="861.99"/>
    <n v="0"/>
    <n v="75.08"/>
    <n v="33.08"/>
    <n v="0"/>
    <n v="84.73"/>
    <n v="84.73"/>
    <n v="84.73"/>
    <n v="84.73"/>
    <n v="84.73"/>
    <n v="84.73"/>
    <n v="84.73"/>
    <n v="84.74"/>
    <n v="786.0100000000001"/>
    <n v="108.16"/>
    <n v="677.85"/>
    <m/>
    <m/>
    <n v="214"/>
    <m/>
    <n v="677.85"/>
    <s v="30 de enero de 2023"/>
    <s v="Se realiza la liquidación por el valor de 1,127,85"/>
  </r>
  <r>
    <x v="0"/>
    <s v="Fortalecer las capacidades institucionales"/>
    <x v="0"/>
    <n v="1"/>
    <x v="2"/>
    <x v="9"/>
    <n v="18"/>
    <x v="377"/>
    <x v="216"/>
    <x v="12"/>
    <x v="5"/>
    <x v="12"/>
    <x v="1"/>
    <n v="3227"/>
    <n v="3227"/>
    <m/>
    <m/>
    <n v="537.83000000000004"/>
    <n v="537.83000000000004"/>
    <n v="537.83000000000004"/>
    <n v="537.83000000000004"/>
    <n v="537.83000000000004"/>
    <n v="537.85"/>
    <n v="0"/>
    <n v="0"/>
    <n v="0"/>
    <n v="0"/>
    <n v="0"/>
    <n v="0"/>
    <n v="3227"/>
    <n v="3227"/>
    <n v="0"/>
    <m/>
    <m/>
    <n v="215"/>
    <m/>
    <n v="0"/>
    <s v="30 de enero de 2023"/>
    <s v="Pago mensualizado por consumo  Energía eléctrica"/>
  </r>
  <r>
    <x v="0"/>
    <s v="Fortalecer las capacidades institucionales"/>
    <x v="0"/>
    <n v="1"/>
    <x v="2"/>
    <x v="9"/>
    <n v="18"/>
    <x v="378"/>
    <x v="217"/>
    <x v="13"/>
    <x v="5"/>
    <x v="13"/>
    <x v="1"/>
    <n v="679"/>
    <n v="235"/>
    <m/>
    <n v="444"/>
    <n v="0"/>
    <n v="58.76"/>
    <n v="26.24"/>
    <n v="0"/>
    <n v="28.33"/>
    <n v="28.33"/>
    <n v="28.33"/>
    <n v="28.33"/>
    <n v="36.68"/>
    <n v="0"/>
    <n v="0"/>
    <n v="0"/>
    <n v="235"/>
    <n v="88.14"/>
    <n v="146.86000000000001"/>
    <m/>
    <m/>
    <n v="216"/>
    <m/>
    <n v="146.86000000000001"/>
    <s v="30 de enero de 2023"/>
    <s v="Se realiza la liquidación por el valor de 88,14"/>
  </r>
  <r>
    <x v="0"/>
    <s v="Fortalecer las capacidades institucionales"/>
    <x v="0"/>
    <n v="1"/>
    <x v="2"/>
    <x v="9"/>
    <n v="18"/>
    <x v="379"/>
    <x v="218"/>
    <x v="41"/>
    <x v="5"/>
    <x v="41"/>
    <x v="1"/>
    <n v="3020"/>
    <n v="173"/>
    <m/>
    <n v="2847"/>
    <n v="0"/>
    <n v="0"/>
    <n v="0"/>
    <n v="173"/>
    <n v="0"/>
    <n v="0"/>
    <n v="0"/>
    <n v="0"/>
    <n v="0"/>
    <n v="0"/>
    <n v="0"/>
    <n v="0"/>
    <n v="173"/>
    <n v="173"/>
    <n v="0"/>
    <m/>
    <m/>
    <n v="217"/>
    <m/>
    <n v="0"/>
    <s v="30 de enero de 2023"/>
    <s v="se realizo la liquidación por el valor de 847,00"/>
  </r>
  <r>
    <x v="0"/>
    <s v="Fortalecer las capacidades institucionales"/>
    <x v="0"/>
    <n v="1"/>
    <x v="2"/>
    <x v="9"/>
    <n v="18"/>
    <x v="380"/>
    <x v="219"/>
    <x v="29"/>
    <x v="5"/>
    <x v="42"/>
    <x v="1"/>
    <n v="100"/>
    <n v="100"/>
    <m/>
    <m/>
    <n v="0"/>
    <n v="0"/>
    <n v="100"/>
    <n v="0"/>
    <n v="0"/>
    <n v="0"/>
    <n v="0"/>
    <n v="0"/>
    <n v="0"/>
    <n v="0"/>
    <n v="0"/>
    <n v="0"/>
    <n v="100"/>
    <n v="100"/>
    <n v="0"/>
    <m/>
    <m/>
    <n v="419"/>
    <m/>
    <n v="0"/>
    <s v="06 de marzo de 2023"/>
    <s v="SERVICIO DE ANILLADOS PARA CUENTAS DE BODEGA DE LA DIRECCION DISTRITAL DE TUNGURAHUA"/>
  </r>
  <r>
    <x v="0"/>
    <s v="Fortalecer las capacidades institucionales"/>
    <x v="0"/>
    <n v="1"/>
    <x v="2"/>
    <x v="9"/>
    <n v="18"/>
    <x v="381"/>
    <x v="220"/>
    <x v="29"/>
    <x v="5"/>
    <x v="42"/>
    <x v="1"/>
    <n v="200"/>
    <n v="200"/>
    <m/>
    <m/>
    <n v="0"/>
    <n v="0"/>
    <n v="200"/>
    <n v="0"/>
    <n v="0"/>
    <n v="0"/>
    <n v="0"/>
    <n v="0"/>
    <n v="0"/>
    <n v="0"/>
    <n v="0"/>
    <n v="0"/>
    <n v="200"/>
    <n v="200"/>
    <n v="0"/>
    <m/>
    <m/>
    <n v="420"/>
    <m/>
    <n v="0"/>
    <s v="06 de marzo de 2023"/>
    <s v="ELABORACION DE BLOCK PARA BODEGA DE LA DIRECCION DISTRITAL DE TUNGURAHUA AÑO 2023"/>
  </r>
  <r>
    <x v="0"/>
    <s v="Fortalecer las capacidades institucionales"/>
    <x v="0"/>
    <n v="1"/>
    <x v="2"/>
    <x v="9"/>
    <n v="18"/>
    <x v="382"/>
    <x v="221"/>
    <x v="29"/>
    <x v="5"/>
    <x v="42"/>
    <x v="1"/>
    <n v="100"/>
    <n v="100"/>
    <m/>
    <m/>
    <n v="0"/>
    <n v="0"/>
    <n v="100"/>
    <n v="0"/>
    <n v="0"/>
    <n v="0"/>
    <n v="0"/>
    <n v="0"/>
    <n v="0"/>
    <n v="0"/>
    <n v="0"/>
    <n v="0"/>
    <n v="100"/>
    <n v="100"/>
    <n v="0"/>
    <m/>
    <m/>
    <n v="421"/>
    <m/>
    <n v="0"/>
    <s v="06 de marzo de 2023"/>
    <s v="ELABORACION DE LIBRETINES DE PERMISOS PARA RECURSOS HUMANOS DE LA DIRECCION DISTRITAL DE TUNGURAHUA Y SUBSECRETARIA ZONAL 3"/>
  </r>
  <r>
    <x v="0"/>
    <s v="Fortalecer las capacidades institucionales"/>
    <x v="0"/>
    <n v="1"/>
    <x v="2"/>
    <x v="9"/>
    <n v="18"/>
    <x v="383"/>
    <x v="222"/>
    <x v="29"/>
    <x v="5"/>
    <x v="42"/>
    <x v="1"/>
    <n v="100"/>
    <n v="0"/>
    <m/>
    <n v="100"/>
    <n v="0"/>
    <n v="0"/>
    <n v="0"/>
    <n v="0"/>
    <n v="0"/>
    <n v="0"/>
    <n v="0"/>
    <n v="0"/>
    <n v="0"/>
    <n v="0"/>
    <n v="0"/>
    <n v="0"/>
    <n v="0"/>
    <m/>
    <n v="0"/>
    <m/>
    <m/>
    <m/>
    <m/>
    <n v="0"/>
    <m/>
    <s v="ELABORACION DE SELLOS INSTITUCIONALES DIRECCION DISTRITAL DE TUNGURAHUA Y SUBSECRETARIA ZONAL 3"/>
  </r>
  <r>
    <x v="0"/>
    <s v="Fortalecer las capacidades institucionales"/>
    <x v="0"/>
    <n v="1"/>
    <x v="2"/>
    <x v="9"/>
    <n v="18"/>
    <x v="384"/>
    <x v="223"/>
    <x v="29"/>
    <x v="5"/>
    <x v="42"/>
    <x v="1"/>
    <n v="331"/>
    <n v="131"/>
    <m/>
    <n v="200"/>
    <n v="0"/>
    <n v="0"/>
    <n v="0"/>
    <n v="0"/>
    <n v="0"/>
    <n v="0"/>
    <n v="131"/>
    <n v="0"/>
    <n v="0"/>
    <n v="0"/>
    <n v="0"/>
    <n v="0"/>
    <n v="131"/>
    <n v="131"/>
    <n v="0"/>
    <m/>
    <m/>
    <n v="422"/>
    <m/>
    <n v="0"/>
    <s v="06 de marzo de 2023"/>
    <s v="Se realizó la liquidación por el valor de 200"/>
  </r>
  <r>
    <x v="0"/>
    <s v="Fortalecer las capacidades institucionales"/>
    <x v="0"/>
    <n v="1"/>
    <x v="2"/>
    <x v="9"/>
    <n v="18"/>
    <x v="385"/>
    <x v="224"/>
    <x v="34"/>
    <x v="5"/>
    <x v="34"/>
    <x v="1"/>
    <n v="0"/>
    <n v="1000"/>
    <n v="1000"/>
    <m/>
    <n v="0"/>
    <n v="0"/>
    <n v="1000"/>
    <n v="0"/>
    <n v="0"/>
    <n v="0"/>
    <n v="0"/>
    <n v="0"/>
    <n v="0"/>
    <n v="0"/>
    <n v="0"/>
    <n v="0"/>
    <n v="1000"/>
    <n v="1000"/>
    <n v="0"/>
    <m/>
    <m/>
    <n v="423"/>
    <m/>
    <n v="0"/>
    <s v="06 de marzo de 2023"/>
    <s v="ADQUISICIÓN DE COMBUSTIBLES PARA VEHICULO LIVIANO DE LA SUBSECRETARIA ZONAL 3"/>
  </r>
  <r>
    <x v="0"/>
    <s v="Fortalecer las capacidades institucionales"/>
    <x v="0"/>
    <n v="1"/>
    <x v="2"/>
    <x v="9"/>
    <n v="18"/>
    <x v="386"/>
    <x v="91"/>
    <x v="16"/>
    <x v="5"/>
    <x v="16"/>
    <x v="1"/>
    <n v="0"/>
    <n v="1500"/>
    <n v="2500"/>
    <n v="1000"/>
    <n v="0"/>
    <n v="0"/>
    <n v="0"/>
    <n v="0"/>
    <n v="0"/>
    <n v="0"/>
    <n v="1500"/>
    <n v="0"/>
    <n v="0"/>
    <n v="0"/>
    <n v="0"/>
    <n v="0"/>
    <n v="1500"/>
    <m/>
    <n v="1500"/>
    <m/>
    <m/>
    <m/>
    <m/>
    <n v="1500"/>
    <m/>
    <s v="Pago de Viáticos y Subsistencias en el Interior"/>
  </r>
  <r>
    <x v="0"/>
    <s v="Fortalecer las capacidades institucionales"/>
    <x v="0"/>
    <n v="1"/>
    <x v="2"/>
    <x v="9"/>
    <n v="18"/>
    <x v="387"/>
    <x v="225"/>
    <x v="30"/>
    <x v="5"/>
    <x v="30"/>
    <x v="1"/>
    <n v="0"/>
    <n v="3578.9099999999994"/>
    <n v="7095.44"/>
    <n v="3516.53"/>
    <n v="0"/>
    <n v="0"/>
    <n v="0"/>
    <n v="0"/>
    <n v="0"/>
    <n v="0"/>
    <n v="0"/>
    <n v="3578.91"/>
    <n v="0"/>
    <n v="0"/>
    <n v="0"/>
    <n v="0"/>
    <n v="3578.91"/>
    <m/>
    <n v="3578.9099999999994"/>
    <m/>
    <m/>
    <m/>
    <m/>
    <n v="3578.9099999999994"/>
    <m/>
    <s v="CONTRATACION DEL SERVICIO DE SEGURIDAD Y VIGILANCIA PARA EL EDIFICIO ADMINISTRATIVO DE LA DIRECCION DISTRITAL DE TUNGURAHUA Y SUBSECRETARIA ZONAL 3"/>
  </r>
  <r>
    <x v="0"/>
    <s v="Fortalecer las capacidades institucionales"/>
    <x v="0"/>
    <n v="1"/>
    <x v="2"/>
    <x v="9"/>
    <n v="18"/>
    <x v="388"/>
    <x v="226"/>
    <x v="23"/>
    <x v="5"/>
    <x v="23"/>
    <x v="0"/>
    <n v="173"/>
    <n v="86.38"/>
    <m/>
    <n v="86.62"/>
    <n v="0"/>
    <n v="0"/>
    <m/>
    <n v="0"/>
    <n v="0"/>
    <n v="0"/>
    <n v="86.38"/>
    <n v="0"/>
    <n v="0"/>
    <n v="0"/>
    <n v="0"/>
    <n v="0"/>
    <n v="86.38"/>
    <n v="173"/>
    <n v="-86.62"/>
    <m/>
    <m/>
    <n v="424"/>
    <m/>
    <n v="-86.62"/>
    <s v="06 de marzo de 2023"/>
    <s v="CONTRATACION DE SERVICIOS DE MATENIMIENTO PARA IMPRESORA RICOH AFICIO MP C4000 DE LA  SUBSECRETARIA ZONAL 3"/>
  </r>
  <r>
    <x v="0"/>
    <s v="Fortalecer las capacidades institucionales"/>
    <x v="0"/>
    <n v="1"/>
    <x v="2"/>
    <x v="9"/>
    <n v="18"/>
    <x v="389"/>
    <x v="227"/>
    <x v="17"/>
    <x v="5"/>
    <x v="17"/>
    <x v="1"/>
    <n v="5500"/>
    <n v="5500"/>
    <m/>
    <m/>
    <n v="0"/>
    <n v="0"/>
    <n v="5500"/>
    <n v="0"/>
    <n v="0"/>
    <n v="0"/>
    <n v="0"/>
    <n v="0"/>
    <n v="0"/>
    <n v="0"/>
    <n v="0"/>
    <n v="0"/>
    <n v="5500"/>
    <m/>
    <n v="5500"/>
    <m/>
    <m/>
    <m/>
    <m/>
    <n v="5500"/>
    <m/>
    <s v="ADQUISICION DE ROPA DE TRABAJO PARA TRABAJADORES DE LA DIRECCION DISTRITAL DE TUNGURAHUA Y SUBSECRETARIA ZONAL 3 AÑO 2023 (VARIOS PROCESOS POR CATALOGO ELECTRONICO E INFIMA CUANTÍA)"/>
  </r>
  <r>
    <x v="0"/>
    <s v="Fortalecer las capacidades institucionales"/>
    <x v="0"/>
    <n v="1"/>
    <x v="2"/>
    <x v="9"/>
    <n v="18"/>
    <x v="390"/>
    <x v="228"/>
    <x v="17"/>
    <x v="5"/>
    <x v="17"/>
    <x v="1"/>
    <n v="10599"/>
    <n v="7000"/>
    <m/>
    <n v="3599"/>
    <n v="0"/>
    <n v="0"/>
    <n v="7000"/>
    <n v="0"/>
    <n v="0"/>
    <n v="0"/>
    <n v="0"/>
    <n v="0"/>
    <n v="0"/>
    <n v="0"/>
    <n v="0"/>
    <n v="0"/>
    <n v="7000"/>
    <m/>
    <n v="7000"/>
    <m/>
    <m/>
    <m/>
    <m/>
    <n v="7000"/>
    <m/>
    <s v="ADQUISICION DE EQUIPOS DE PROTECCION PERSONAL DE TRABAJO PARA TRABAJADORES DE LA DIRECCION DISTRITAL DE TUNGURAHUA Y SUBSECRETARIA ZONAL 3 AÑO 2023  (VARIOS PROCESOS POR CATALOGO ELECTRONICO E INFIMA CUANTÍA)"/>
  </r>
  <r>
    <x v="0"/>
    <s v="Fortalecer las capacidades institucionales"/>
    <x v="0"/>
    <n v="1"/>
    <x v="2"/>
    <x v="9"/>
    <n v="18"/>
    <x v="391"/>
    <x v="229"/>
    <x v="19"/>
    <x v="5"/>
    <x v="19"/>
    <x v="1"/>
    <n v="20"/>
    <n v="20"/>
    <m/>
    <m/>
    <n v="0"/>
    <n v="0"/>
    <n v="20"/>
    <n v="0"/>
    <n v="0"/>
    <n v="0"/>
    <n v="0"/>
    <n v="0"/>
    <n v="0"/>
    <n v="0"/>
    <n v="0"/>
    <n v="0"/>
    <n v="20"/>
    <n v="20"/>
    <n v="0"/>
    <m/>
    <m/>
    <n v="425"/>
    <m/>
    <n v="0"/>
    <s v="07 de marzo de 2023"/>
    <s v="Adquisición de separadores plásticos A4 de 10 U para la Dirección Distrital de Tungurahua  y Subsecretaria Zonal 3 Año 2023"/>
  </r>
  <r>
    <x v="0"/>
    <s v="Fortalecer las capacidades institucionales"/>
    <x v="0"/>
    <n v="1"/>
    <x v="2"/>
    <x v="9"/>
    <n v="18"/>
    <x v="392"/>
    <x v="230"/>
    <x v="19"/>
    <x v="5"/>
    <x v="19"/>
    <x v="1"/>
    <n v="20"/>
    <n v="20"/>
    <m/>
    <m/>
    <n v="0"/>
    <n v="0"/>
    <n v="20"/>
    <n v="0"/>
    <n v="0"/>
    <n v="0"/>
    <n v="0"/>
    <n v="0"/>
    <n v="0"/>
    <n v="0"/>
    <n v="0"/>
    <n v="0"/>
    <n v="20"/>
    <n v="20"/>
    <n v="0"/>
    <m/>
    <m/>
    <n v="426"/>
    <m/>
    <n v="0"/>
    <s v="07 de marzo de 2023"/>
    <s v="Adquisición de esferográfico azul para la Dirección Distrital de Tungurahua  y Subsecretaria Zonal 3 Año 2023"/>
  </r>
  <r>
    <x v="0"/>
    <s v="Fortalecer las capacidades institucionales"/>
    <x v="0"/>
    <n v="1"/>
    <x v="2"/>
    <x v="9"/>
    <n v="18"/>
    <x v="393"/>
    <x v="231"/>
    <x v="19"/>
    <x v="5"/>
    <x v="19"/>
    <x v="1"/>
    <n v="1074"/>
    <n v="408.79999999999995"/>
    <m/>
    <n v="665.2"/>
    <n v="0"/>
    <n v="0"/>
    <n v="0"/>
    <n v="0"/>
    <n v="0"/>
    <n v="0"/>
    <n v="0"/>
    <n v="408.8"/>
    <n v="0"/>
    <n v="0"/>
    <n v="0"/>
    <n v="0"/>
    <n v="408.8"/>
    <n v="408.8"/>
    <n v="0"/>
    <m/>
    <m/>
    <n v="428"/>
    <m/>
    <n v="0"/>
    <s v="07 de marzo de 2023_x000a_"/>
    <s v="Se realizó la liquidación por el valor de 291,20"/>
  </r>
  <r>
    <x v="0"/>
    <s v="Fortalecer las capacidades institucionales"/>
    <x v="0"/>
    <n v="1"/>
    <x v="2"/>
    <x v="9"/>
    <n v="18"/>
    <x v="394"/>
    <x v="232"/>
    <x v="20"/>
    <x v="5"/>
    <x v="20"/>
    <x v="1"/>
    <n v="15"/>
    <n v="15"/>
    <m/>
    <m/>
    <n v="0"/>
    <n v="0"/>
    <n v="15"/>
    <n v="0"/>
    <n v="0"/>
    <n v="0"/>
    <n v="0"/>
    <n v="0"/>
    <n v="0"/>
    <n v="0"/>
    <n v="0"/>
    <n v="0"/>
    <n v="15"/>
    <n v="15"/>
    <n v="0"/>
    <m/>
    <m/>
    <n v="427"/>
    <m/>
    <n v="0"/>
    <s v="07 de marzo de 2023"/>
    <s v="Adquisición de guantes de caucho para el personal de limpieza de la Dirección Distrital de Tungurahua y Subsecretaria Zonal 3 Año 2023"/>
  </r>
  <r>
    <x v="0"/>
    <s v="Fortalecer las capacidades institucionales"/>
    <x v="0"/>
    <n v="1"/>
    <x v="2"/>
    <x v="9"/>
    <n v="18"/>
    <x v="395"/>
    <x v="233"/>
    <x v="20"/>
    <x v="5"/>
    <x v="20"/>
    <x v="1"/>
    <n v="50"/>
    <n v="50"/>
    <m/>
    <m/>
    <n v="0"/>
    <n v="0"/>
    <n v="50"/>
    <n v="0"/>
    <n v="0"/>
    <n v="0"/>
    <n v="0"/>
    <n v="0"/>
    <n v="0"/>
    <n v="0"/>
    <n v="0"/>
    <n v="0"/>
    <n v="50"/>
    <n v="50"/>
    <n v="0"/>
    <m/>
    <m/>
    <n v="429"/>
    <m/>
    <n v="0"/>
    <s v="07 de marzo de 2023"/>
    <s v="Adquisición de repuestos de mopas de trapeo para el personal de limpieza de la Dirección Distrital de Tungurahua y Subsecretaria Zonal 3 Año 2023"/>
  </r>
  <r>
    <x v="0"/>
    <s v="Fortalecer las capacidades institucionales"/>
    <x v="0"/>
    <n v="1"/>
    <x v="2"/>
    <x v="9"/>
    <n v="18"/>
    <x v="396"/>
    <x v="234"/>
    <x v="20"/>
    <x v="5"/>
    <x v="20"/>
    <x v="1"/>
    <n v="15"/>
    <n v="15"/>
    <m/>
    <m/>
    <n v="0"/>
    <n v="0"/>
    <n v="15"/>
    <n v="0"/>
    <n v="0"/>
    <n v="0"/>
    <n v="0"/>
    <n v="0"/>
    <n v="0"/>
    <n v="0"/>
    <n v="0"/>
    <n v="0"/>
    <n v="15"/>
    <n v="15"/>
    <n v="0"/>
    <m/>
    <m/>
    <n v="430"/>
    <m/>
    <n v="0"/>
    <s v="07 de marzo de 2023"/>
    <s v="Adquisición de franela cortada para el personal de limpieza de la Dirección Distrital de Tungurahua y Subsecretaria Zonal 3 Año 2023"/>
  </r>
  <r>
    <x v="0"/>
    <s v="Fortalecer las capacidades institucionales"/>
    <x v="0"/>
    <n v="1"/>
    <x v="2"/>
    <x v="9"/>
    <n v="18"/>
    <x v="397"/>
    <x v="235"/>
    <x v="20"/>
    <x v="5"/>
    <x v="20"/>
    <x v="1"/>
    <n v="1347"/>
    <n v="65.549999999999955"/>
    <m/>
    <n v="1281.45"/>
    <n v="0"/>
    <n v="0"/>
    <n v="65.55"/>
    <n v="0"/>
    <n v="0"/>
    <n v="0"/>
    <n v="0"/>
    <n v="0"/>
    <n v="0"/>
    <n v="0"/>
    <n v="0"/>
    <n v="0"/>
    <n v="65.55"/>
    <n v="65.55"/>
    <n v="0"/>
    <m/>
    <m/>
    <n v="432"/>
    <m/>
    <n v="0"/>
    <s v="07 de marzo de 2023"/>
    <s v="Adquisición de papel higiénico para funcionarios y trabajadores de la Dirección Distrital de Tungurahua y Subsecretaria Zonal 3 Año 2023"/>
  </r>
  <r>
    <x v="0"/>
    <s v="Fortalecer las capacidades institucionales"/>
    <x v="0"/>
    <n v="1"/>
    <x v="2"/>
    <x v="9"/>
    <n v="18"/>
    <x v="398"/>
    <x v="236"/>
    <x v="18"/>
    <x v="6"/>
    <x v="18"/>
    <x v="1"/>
    <n v="1947.06"/>
    <n v="10423.58"/>
    <n v="8476.52"/>
    <m/>
    <n v="0"/>
    <n v="0"/>
    <n v="1917.14"/>
    <n v="0"/>
    <n v="0"/>
    <n v="8506.44"/>
    <n v="0"/>
    <n v="0"/>
    <n v="0"/>
    <n v="0"/>
    <n v="0"/>
    <n v="0"/>
    <n v="10423.58"/>
    <n v="1917.1399999999999"/>
    <n v="0"/>
    <m/>
    <m/>
    <n v="433"/>
    <m/>
    <n v="0"/>
    <s v="07 de marzo de 2023"/>
    <s v="PAGO DE IMPUESTOS Y CONTRIBUCIONES PEDIALES DEL EDIFICIO ADMINISTRATIVO, TALLERES Y CAMPAMENTO DE LA DIRECCION DISTRITAL DE TUNGURAHUA Y SUBSECRETARIA ZONAL 3"/>
  </r>
  <r>
    <x v="0"/>
    <s v="Fortalecer las capacidades institucionales"/>
    <x v="0"/>
    <n v="1"/>
    <x v="2"/>
    <x v="9"/>
    <n v="18"/>
    <x v="398"/>
    <x v="236"/>
    <x v="18"/>
    <x v="6"/>
    <x v="18"/>
    <x v="1"/>
    <m/>
    <m/>
    <m/>
    <m/>
    <m/>
    <m/>
    <m/>
    <m/>
    <m/>
    <m/>
    <m/>
    <m/>
    <m/>
    <m/>
    <m/>
    <m/>
    <m/>
    <n v="8506.44"/>
    <m/>
    <m/>
    <m/>
    <n v="605"/>
    <m/>
    <n v="0"/>
    <m/>
    <m/>
  </r>
  <r>
    <x v="0"/>
    <s v="Fortalecer las capacidades institucionales"/>
    <x v="0"/>
    <n v="1"/>
    <x v="2"/>
    <x v="9"/>
    <n v="18"/>
    <x v="399"/>
    <x v="237"/>
    <x v="18"/>
    <x v="6"/>
    <x v="18"/>
    <x v="1"/>
    <n v="1556.69"/>
    <n v="990.86"/>
    <m/>
    <n v="565.83000000000004"/>
    <n v="0"/>
    <n v="0"/>
    <n v="0"/>
    <n v="990.86"/>
    <n v="0"/>
    <n v="0"/>
    <n v="0"/>
    <n v="0"/>
    <n v="0"/>
    <n v="0"/>
    <n v="0"/>
    <n v="0"/>
    <n v="990.86"/>
    <n v="990.86"/>
    <n v="0"/>
    <m/>
    <m/>
    <n v="434"/>
    <m/>
    <n v="0"/>
    <s v="07 de marzo de 2023"/>
    <s v="Se realizó la liquidación por el valor de 410,79"/>
  </r>
  <r>
    <x v="0"/>
    <s v="Fortalecer las capacidades institucionales"/>
    <x v="0"/>
    <n v="1"/>
    <x v="2"/>
    <x v="9"/>
    <n v="18"/>
    <x v="400"/>
    <x v="238"/>
    <x v="25"/>
    <x v="6"/>
    <x v="25"/>
    <x v="0"/>
    <n v="1593.38"/>
    <n v="1680"/>
    <n v="86.62"/>
    <m/>
    <n v="0"/>
    <n v="0"/>
    <n v="0"/>
    <n v="0"/>
    <n v="0"/>
    <n v="1680"/>
    <n v="0"/>
    <n v="0"/>
    <n v="0"/>
    <n v="0"/>
    <n v="0"/>
    <n v="0"/>
    <n v="1680"/>
    <n v="1680"/>
    <n v="0"/>
    <m/>
    <m/>
    <n v="606"/>
    <m/>
    <n v="0"/>
    <m/>
    <s v="CONTRATACION DE POLIZA DE VIDA EN GRUPO PARA EL PERSONAL DE CODIGO DE TRABAJO DE LA DIRECCION DISTRITAL DE TUNGURAHUA"/>
  </r>
  <r>
    <x v="0"/>
    <s v="Fortalecer las capacidades institucionales"/>
    <x v="0"/>
    <n v="1"/>
    <x v="2"/>
    <x v="9"/>
    <n v="18"/>
    <x v="401"/>
    <x v="239"/>
    <x v="25"/>
    <x v="6"/>
    <x v="25"/>
    <x v="1"/>
    <n v="1844.96"/>
    <n v="783"/>
    <n v="155.04"/>
    <n v="1217"/>
    <n v="0"/>
    <n v="783"/>
    <n v="0"/>
    <n v="0"/>
    <n v="0"/>
    <n v="0"/>
    <n v="0"/>
    <n v="0"/>
    <n v="0"/>
    <n v="0"/>
    <n v="0"/>
    <n v="0"/>
    <n v="783"/>
    <n v="783"/>
    <n v="0"/>
    <m/>
    <m/>
    <n v="218"/>
    <m/>
    <n v="0"/>
    <s v="30 de enero de 2023"/>
    <s v="Se realiza la liquidación por el valor de 1217"/>
  </r>
  <r>
    <x v="0"/>
    <s v="Fortalecer las capacidades institucionales"/>
    <x v="0"/>
    <n v="1"/>
    <x v="2"/>
    <x v="9"/>
    <n v="18"/>
    <x v="402"/>
    <x v="240"/>
    <x v="10"/>
    <x v="9"/>
    <x v="10"/>
    <x v="0"/>
    <n v="290988"/>
    <n v="290988"/>
    <m/>
    <m/>
    <n v="19659.400000000001"/>
    <n v="0"/>
    <n v="27132.86"/>
    <n v="27132.86"/>
    <n v="27132.86"/>
    <n v="27132.86"/>
    <n v="27132.86"/>
    <n v="27132.86"/>
    <n v="27132.86"/>
    <n v="27132.86"/>
    <n v="27132.86"/>
    <n v="27132.86"/>
    <n v="290987.99999999994"/>
    <m/>
    <n v="290988"/>
    <m/>
    <m/>
    <m/>
    <m/>
    <n v="290988"/>
    <m/>
    <s v="PAGO DE JUBILACIONES PATRONALES"/>
  </r>
  <r>
    <x v="0"/>
    <s v="Fortalecer las capacidades institucionales"/>
    <x v="0"/>
    <n v="1"/>
    <x v="2"/>
    <x v="9"/>
    <n v="18"/>
    <x v="403"/>
    <x v="56"/>
    <x v="32"/>
    <x v="5"/>
    <x v="32"/>
    <x v="1"/>
    <n v="3929"/>
    <n v="0"/>
    <m/>
    <n v="3929"/>
    <n v="0"/>
    <n v="0"/>
    <n v="0"/>
    <n v="0"/>
    <n v="0"/>
    <n v="0"/>
    <n v="0"/>
    <n v="0"/>
    <n v="0"/>
    <n v="0"/>
    <n v="0"/>
    <n v="0"/>
    <n v="0"/>
    <m/>
    <n v="0"/>
    <m/>
    <m/>
    <m/>
    <m/>
    <n v="0"/>
    <m/>
    <m/>
  </r>
  <r>
    <x v="0"/>
    <s v="Fortalecer las capacidades institucionales"/>
    <x v="0"/>
    <n v="1"/>
    <x v="2"/>
    <x v="10"/>
    <n v="16"/>
    <x v="404"/>
    <x v="241"/>
    <x v="0"/>
    <x v="0"/>
    <x v="0"/>
    <x v="0"/>
    <n v="121980"/>
    <n v="121980"/>
    <m/>
    <m/>
    <n v="10165"/>
    <n v="10165"/>
    <n v="10165"/>
    <n v="10165"/>
    <n v="10165"/>
    <n v="10165"/>
    <n v="10165"/>
    <n v="10165"/>
    <n v="10165"/>
    <n v="10165"/>
    <n v="10165"/>
    <n v="10165"/>
    <n v="121980"/>
    <m/>
    <n v="121980"/>
    <m/>
    <m/>
    <m/>
    <m/>
    <n v="121980"/>
    <m/>
    <s v="Se realiza programación de acuerdo al distributivo vigente al 05/01/2023"/>
  </r>
  <r>
    <x v="0"/>
    <s v="Fortalecer las capacidades institucionales"/>
    <x v="0"/>
    <n v="1"/>
    <x v="2"/>
    <x v="10"/>
    <n v="16"/>
    <x v="405"/>
    <x v="242"/>
    <x v="5"/>
    <x v="0"/>
    <x v="5"/>
    <x v="0"/>
    <n v="27564"/>
    <n v="27564"/>
    <m/>
    <m/>
    <n v="2297"/>
    <n v="2297"/>
    <n v="2297"/>
    <n v="2297"/>
    <n v="2297"/>
    <n v="2297"/>
    <n v="2297"/>
    <n v="2297"/>
    <n v="2297"/>
    <n v="2297"/>
    <n v="2297"/>
    <n v="2297"/>
    <n v="27564"/>
    <m/>
    <n v="27564"/>
    <m/>
    <m/>
    <m/>
    <m/>
    <n v="27564"/>
    <m/>
    <s v="Se realiza programación de acuerdo al distributivo vigente al 05/01/2023"/>
  </r>
  <r>
    <x v="0"/>
    <s v="Fortalecer las capacidades institucionales"/>
    <x v="0"/>
    <n v="1"/>
    <x v="2"/>
    <x v="10"/>
    <n v="16"/>
    <x v="406"/>
    <x v="243"/>
    <x v="1"/>
    <x v="0"/>
    <x v="1"/>
    <x v="0"/>
    <n v="12462"/>
    <n v="12462"/>
    <m/>
    <m/>
    <n v="124.33"/>
    <n v="124.33"/>
    <n v="124.33"/>
    <n v="124.33"/>
    <n v="124.33"/>
    <n v="124.33"/>
    <n v="124.33"/>
    <n v="124.33"/>
    <n v="124.33"/>
    <n v="124.33"/>
    <n v="124.33"/>
    <n v="11094.37"/>
    <n v="12462"/>
    <m/>
    <n v="12462"/>
    <m/>
    <m/>
    <m/>
    <m/>
    <n v="12462"/>
    <m/>
    <s v="Se realiza programación de acuerdo al distributivo vigente al 05/01/2023"/>
  </r>
  <r>
    <x v="0"/>
    <s v="Fortalecer las capacidades institucionales"/>
    <x v="0"/>
    <n v="1"/>
    <x v="2"/>
    <x v="10"/>
    <n v="16"/>
    <x v="407"/>
    <x v="244"/>
    <x v="2"/>
    <x v="0"/>
    <x v="2"/>
    <x v="0"/>
    <n v="6375"/>
    <n v="6375"/>
    <m/>
    <m/>
    <n v="75"/>
    <n v="75"/>
    <n v="75"/>
    <n v="75"/>
    <n v="75"/>
    <n v="75"/>
    <n v="75"/>
    <n v="5550"/>
    <n v="75"/>
    <n v="75"/>
    <n v="75"/>
    <n v="75"/>
    <n v="6375"/>
    <m/>
    <n v="6375"/>
    <m/>
    <m/>
    <m/>
    <m/>
    <n v="6375"/>
    <m/>
    <s v="Se realiza programación de acuerdo al distributivo vigente al 05/01/2023"/>
  </r>
  <r>
    <x v="3"/>
    <s v="Fortalecer las capacidades institucionales"/>
    <x v="2"/>
    <n v="1"/>
    <x v="2"/>
    <x v="10"/>
    <n v="16"/>
    <x v="408"/>
    <x v="245"/>
    <x v="6"/>
    <x v="7"/>
    <x v="6"/>
    <x v="0"/>
    <n v="350"/>
    <n v="350"/>
    <n v="0"/>
    <n v="0"/>
    <n v="0"/>
    <n v="16"/>
    <n v="5"/>
    <n v="5"/>
    <n v="5"/>
    <n v="5"/>
    <n v="5"/>
    <n v="5"/>
    <n v="5"/>
    <n v="5"/>
    <n v="5"/>
    <n v="289"/>
    <n v="350"/>
    <m/>
    <n v="350"/>
    <m/>
    <m/>
    <m/>
    <m/>
    <n v="350"/>
    <m/>
    <m/>
  </r>
  <r>
    <x v="3"/>
    <s v="Fortalecer las capacidades institucionales"/>
    <x v="2"/>
    <n v="1"/>
    <x v="2"/>
    <x v="10"/>
    <n v="16"/>
    <x v="409"/>
    <x v="245"/>
    <x v="7"/>
    <x v="7"/>
    <x v="7"/>
    <x v="0"/>
    <n v="1993"/>
    <n v="1993"/>
    <n v="0"/>
    <n v="0"/>
    <n v="0"/>
    <n v="181.18181818181819"/>
    <n v="181.18181818181819"/>
    <n v="181.18181818181819"/>
    <n v="181.18181818181819"/>
    <n v="181.18181818181819"/>
    <n v="181.18181818181819"/>
    <n v="181.18181818181819"/>
    <n v="181.18181818181819"/>
    <n v="181.18181818181819"/>
    <n v="181.18181818181819"/>
    <n v="181.18181818181819"/>
    <n v="1993.0000000000005"/>
    <m/>
    <n v="1993"/>
    <m/>
    <m/>
    <m/>
    <m/>
    <n v="1993"/>
    <m/>
    <m/>
  </r>
  <r>
    <x v="3"/>
    <s v="Fortalecer las capacidades institucionales"/>
    <x v="2"/>
    <n v="1"/>
    <x v="2"/>
    <x v="10"/>
    <n v="16"/>
    <x v="410"/>
    <x v="245"/>
    <x v="9"/>
    <x v="7"/>
    <x v="9"/>
    <x v="0"/>
    <n v="892"/>
    <n v="892"/>
    <n v="0"/>
    <n v="0"/>
    <n v="0"/>
    <n v="81.090909090909093"/>
    <n v="81.090909090909093"/>
    <n v="81.090909090909093"/>
    <n v="81.090909090909093"/>
    <n v="81.090909090909093"/>
    <n v="81.090909090909093"/>
    <n v="81.090909090909093"/>
    <n v="81.090909090909093"/>
    <n v="81.090909090909093"/>
    <n v="81.090909090909093"/>
    <n v="81.090909090909093"/>
    <n v="892.00000000000023"/>
    <m/>
    <n v="892"/>
    <m/>
    <m/>
    <m/>
    <m/>
    <n v="892"/>
    <m/>
    <m/>
  </r>
  <r>
    <x v="3"/>
    <s v="Fortalecer las capacidades institucionales"/>
    <x v="2"/>
    <n v="1"/>
    <x v="2"/>
    <x v="10"/>
    <n v="16"/>
    <x v="411"/>
    <x v="245"/>
    <x v="3"/>
    <x v="7"/>
    <x v="3"/>
    <x v="0"/>
    <n v="15423"/>
    <n v="15423"/>
    <n v="0"/>
    <n v="0"/>
    <n v="1285.25"/>
    <n v="1285.25"/>
    <n v="1285.25"/>
    <n v="1285.25"/>
    <n v="1285.25"/>
    <n v="1285.25"/>
    <n v="1285.25"/>
    <n v="1285.25"/>
    <n v="1285.25"/>
    <n v="1285.25"/>
    <n v="1285.25"/>
    <n v="1285.25"/>
    <n v="15423"/>
    <m/>
    <n v="15423"/>
    <m/>
    <m/>
    <m/>
    <m/>
    <n v="15423"/>
    <m/>
    <m/>
  </r>
  <r>
    <x v="3"/>
    <s v="Fortalecer las capacidades institucionales"/>
    <x v="2"/>
    <n v="1"/>
    <x v="2"/>
    <x v="10"/>
    <n v="16"/>
    <x v="412"/>
    <x v="245"/>
    <x v="4"/>
    <x v="7"/>
    <x v="4"/>
    <x v="0"/>
    <n v="12869"/>
    <n v="12869"/>
    <n v="0"/>
    <n v="0"/>
    <n v="1072.4166666666667"/>
    <n v="1072.4166666666667"/>
    <n v="1072.4166666666667"/>
    <n v="1072.4166666666667"/>
    <n v="1072.4166666666667"/>
    <n v="1072.4166666666667"/>
    <n v="1072.4166666666667"/>
    <n v="1072.4166666666667"/>
    <n v="1072.4166666666667"/>
    <n v="1072.4166666666667"/>
    <n v="1072.4166666666667"/>
    <n v="1072.4166666666667"/>
    <n v="12868.999999999998"/>
    <m/>
    <n v="12869"/>
    <m/>
    <m/>
    <m/>
    <m/>
    <n v="12869"/>
    <m/>
    <m/>
  </r>
  <r>
    <x v="6"/>
    <s v="Fortalecer las capacidades institucionales"/>
    <x v="2"/>
    <n v="1"/>
    <x v="2"/>
    <x v="10"/>
    <n v="16"/>
    <x v="413"/>
    <x v="245"/>
    <x v="2"/>
    <x v="7"/>
    <x v="2"/>
    <x v="0"/>
    <n v="425"/>
    <n v="425"/>
    <n v="0"/>
    <n v="0"/>
    <n v="0"/>
    <n v="0"/>
    <n v="42.5"/>
    <n v="42.5"/>
    <n v="42.5"/>
    <n v="42.5"/>
    <n v="42.5"/>
    <n v="42.5"/>
    <n v="42.5"/>
    <n v="42.5"/>
    <n v="42.5"/>
    <n v="42.5"/>
    <n v="425"/>
    <m/>
    <n v="425"/>
    <m/>
    <m/>
    <m/>
    <m/>
    <n v="425"/>
    <m/>
    <m/>
  </r>
  <r>
    <x v="9"/>
    <s v="Fortalecer las capacidades institucionales"/>
    <x v="0"/>
    <n v="1"/>
    <x v="2"/>
    <x v="10"/>
    <n v="16"/>
    <x v="414"/>
    <x v="246"/>
    <x v="0"/>
    <x v="0"/>
    <x v="0"/>
    <x v="0"/>
    <n v="14544"/>
    <n v="14544"/>
    <m/>
    <m/>
    <n v="1212"/>
    <n v="1212"/>
    <n v="1212"/>
    <n v="1212"/>
    <n v="1212"/>
    <n v="1212"/>
    <n v="1212"/>
    <n v="1212"/>
    <n v="1212"/>
    <n v="1212"/>
    <n v="1212"/>
    <n v="1212"/>
    <n v="14544"/>
    <m/>
    <n v="14544"/>
    <m/>
    <m/>
    <m/>
    <m/>
    <n v="14544"/>
    <m/>
    <s v="Se realiza programación de acuerdo al distributivo vigente al 05/01/2023"/>
  </r>
  <r>
    <x v="7"/>
    <s v="Fortalecer las capacidades institucionales"/>
    <x v="2"/>
    <n v="1"/>
    <x v="2"/>
    <x v="10"/>
    <n v="16"/>
    <x v="415"/>
    <x v="245"/>
    <x v="6"/>
    <x v="7"/>
    <x v="6"/>
    <x v="0"/>
    <n v="1041"/>
    <n v="1041"/>
    <n v="0"/>
    <n v="0"/>
    <n v="0"/>
    <m/>
    <m/>
    <n v="1041"/>
    <m/>
    <m/>
    <m/>
    <m/>
    <m/>
    <m/>
    <m/>
    <m/>
    <n v="1041"/>
    <m/>
    <n v="1041"/>
    <m/>
    <m/>
    <m/>
    <m/>
    <n v="1041"/>
    <m/>
    <m/>
  </r>
  <r>
    <x v="6"/>
    <s v="Fortalecer las capacidades institucionales"/>
    <x v="2"/>
    <n v="1"/>
    <x v="2"/>
    <x v="10"/>
    <n v="16"/>
    <x v="416"/>
    <x v="245"/>
    <x v="6"/>
    <x v="7"/>
    <x v="6"/>
    <x v="0"/>
    <n v="92"/>
    <n v="92"/>
    <n v="0"/>
    <n v="0"/>
    <n v="0"/>
    <n v="92"/>
    <m/>
    <m/>
    <m/>
    <m/>
    <m/>
    <m/>
    <m/>
    <m/>
    <m/>
    <m/>
    <n v="92"/>
    <m/>
    <n v="92"/>
    <m/>
    <m/>
    <m/>
    <m/>
    <n v="92"/>
    <m/>
    <m/>
  </r>
  <r>
    <x v="7"/>
    <s v="Fortalecer las capacidades institucionales"/>
    <x v="2"/>
    <n v="1"/>
    <x v="2"/>
    <x v="10"/>
    <n v="16"/>
    <x v="417"/>
    <x v="245"/>
    <x v="8"/>
    <x v="7"/>
    <x v="8"/>
    <x v="0"/>
    <n v="912"/>
    <n v="912"/>
    <n v="0"/>
    <n v="0"/>
    <n v="0"/>
    <n v="82.909090909090907"/>
    <n v="82.909090909090907"/>
    <n v="82.909090909090907"/>
    <n v="82.909090909090907"/>
    <n v="82.909090909090907"/>
    <n v="82.909090909090907"/>
    <n v="82.909090909090907"/>
    <n v="82.909090909090907"/>
    <n v="82.909090909090907"/>
    <n v="82.909090909090907"/>
    <n v="82.909090909090907"/>
    <n v="911.99999999999977"/>
    <m/>
    <n v="912"/>
    <m/>
    <m/>
    <m/>
    <m/>
    <n v="912"/>
    <m/>
    <m/>
  </r>
  <r>
    <x v="9"/>
    <s v="Fortalecer las capacidades institucionales"/>
    <x v="0"/>
    <n v="1"/>
    <x v="2"/>
    <x v="10"/>
    <n v="16"/>
    <x v="418"/>
    <x v="247"/>
    <x v="5"/>
    <x v="0"/>
    <x v="5"/>
    <x v="0"/>
    <n v="102012"/>
    <n v="102012"/>
    <m/>
    <m/>
    <n v="8500.93"/>
    <n v="0"/>
    <n v="9351.11"/>
    <n v="9351.11"/>
    <n v="9351.11"/>
    <n v="9351.11"/>
    <n v="9351.11"/>
    <n v="9351.11"/>
    <n v="9351.11"/>
    <n v="9351.11"/>
    <n v="9351.11"/>
    <n v="9351.08"/>
    <n v="102012.00000000001"/>
    <m/>
    <n v="102012"/>
    <m/>
    <m/>
    <m/>
    <m/>
    <n v="102012"/>
    <m/>
    <s v="Se realiza programación de acuerdo al distributivo vigente al 05/01/2023"/>
  </r>
  <r>
    <x v="7"/>
    <s v="Fortalecer las capacidades institucionales"/>
    <x v="2"/>
    <n v="1"/>
    <x v="2"/>
    <x v="10"/>
    <n v="16"/>
    <x v="419"/>
    <x v="245"/>
    <x v="7"/>
    <x v="7"/>
    <x v="7"/>
    <x v="0"/>
    <n v="9059"/>
    <n v="9059"/>
    <n v="0"/>
    <n v="0"/>
    <n v="0"/>
    <n v="616"/>
    <n v="622.5"/>
    <n v="622.5"/>
    <n v="622.5"/>
    <n v="622.5"/>
    <n v="622.5"/>
    <n v="622.5"/>
    <n v="622.5"/>
    <n v="622.5"/>
    <n v="622.5"/>
    <n v="2840.5"/>
    <n v="9059"/>
    <m/>
    <n v="9059"/>
    <m/>
    <m/>
    <m/>
    <m/>
    <n v="9059"/>
    <m/>
    <m/>
  </r>
  <r>
    <x v="6"/>
    <s v="Fortalecer las capacidades institucionales"/>
    <x v="2"/>
    <n v="1"/>
    <x v="2"/>
    <x v="10"/>
    <n v="16"/>
    <x v="420"/>
    <x v="245"/>
    <x v="7"/>
    <x v="7"/>
    <x v="7"/>
    <x v="0"/>
    <n v="798"/>
    <n v="798"/>
    <n v="0"/>
    <n v="0"/>
    <n v="0"/>
    <n v="44"/>
    <n v="104.1"/>
    <n v="104.1"/>
    <n v="104.1"/>
    <n v="104.1"/>
    <n v="104.1"/>
    <n v="104.1"/>
    <n v="104.1"/>
    <n v="25.3"/>
    <m/>
    <m/>
    <n v="798"/>
    <m/>
    <n v="798"/>
    <m/>
    <m/>
    <m/>
    <m/>
    <n v="798"/>
    <m/>
    <m/>
  </r>
  <r>
    <x v="9"/>
    <s v="Fortalecer las capacidades institucionales"/>
    <x v="0"/>
    <n v="1"/>
    <x v="2"/>
    <x v="10"/>
    <n v="16"/>
    <x v="421"/>
    <x v="248"/>
    <x v="1"/>
    <x v="0"/>
    <x v="1"/>
    <x v="0"/>
    <n v="9713"/>
    <n v="9713"/>
    <m/>
    <m/>
    <n v="0"/>
    <n v="0"/>
    <n v="0"/>
    <n v="0"/>
    <n v="0"/>
    <n v="0"/>
    <n v="0"/>
    <n v="0"/>
    <n v="0"/>
    <n v="0"/>
    <n v="0"/>
    <n v="9713"/>
    <n v="9713"/>
    <m/>
    <n v="9713"/>
    <m/>
    <m/>
    <m/>
    <m/>
    <n v="9713"/>
    <m/>
    <s v="Se realiza programación de acuerdo al distributivo vigente al 05/01/2023"/>
  </r>
  <r>
    <x v="6"/>
    <s v="Fortalecer las capacidades institucionales"/>
    <x v="2"/>
    <n v="1"/>
    <x v="2"/>
    <x v="10"/>
    <n v="16"/>
    <x v="422"/>
    <x v="245"/>
    <x v="5"/>
    <x v="7"/>
    <x v="5"/>
    <x v="0"/>
    <n v="9276"/>
    <n v="9276"/>
    <n v="0"/>
    <n v="0"/>
    <n v="773"/>
    <n v="773"/>
    <n v="773"/>
    <n v="773"/>
    <n v="773"/>
    <n v="773"/>
    <n v="773"/>
    <n v="773"/>
    <n v="773"/>
    <n v="773"/>
    <n v="773"/>
    <n v="773"/>
    <n v="9276"/>
    <m/>
    <n v="9276"/>
    <m/>
    <m/>
    <m/>
    <m/>
    <n v="9276"/>
    <m/>
    <m/>
  </r>
  <r>
    <x v="6"/>
    <s v="Fortalecer las capacidades institucionales"/>
    <x v="2"/>
    <n v="1"/>
    <x v="2"/>
    <x v="10"/>
    <n v="16"/>
    <x v="423"/>
    <x v="245"/>
    <x v="1"/>
    <x v="7"/>
    <x v="1"/>
    <x v="0"/>
    <n v="773"/>
    <n v="773"/>
    <n v="0"/>
    <n v="0"/>
    <n v="0"/>
    <n v="0"/>
    <m/>
    <n v="773"/>
    <m/>
    <m/>
    <m/>
    <m/>
    <m/>
    <m/>
    <m/>
    <m/>
    <n v="773"/>
    <m/>
    <n v="773"/>
    <m/>
    <m/>
    <m/>
    <m/>
    <n v="773"/>
    <m/>
    <m/>
  </r>
  <r>
    <x v="9"/>
    <s v="Fortalecer las capacidades institucionales"/>
    <x v="0"/>
    <n v="1"/>
    <x v="2"/>
    <x v="10"/>
    <n v="16"/>
    <x v="424"/>
    <x v="249"/>
    <x v="2"/>
    <x v="0"/>
    <x v="2"/>
    <x v="0"/>
    <n v="5950"/>
    <n v="5950"/>
    <m/>
    <m/>
    <n v="0"/>
    <n v="0"/>
    <n v="595"/>
    <n v="595"/>
    <n v="595"/>
    <n v="595"/>
    <n v="595"/>
    <n v="595"/>
    <n v="595"/>
    <n v="595"/>
    <n v="595"/>
    <n v="595"/>
    <n v="5950"/>
    <m/>
    <n v="5950"/>
    <m/>
    <m/>
    <m/>
    <m/>
    <n v="5950"/>
    <m/>
    <s v="Se realiza programación de acuerdo al distributivo vigente al 05/01/2023"/>
  </r>
  <r>
    <x v="7"/>
    <s v="Fortalecer las capacidades institucionales"/>
    <x v="2"/>
    <n v="1"/>
    <x v="2"/>
    <x v="10"/>
    <n v="16"/>
    <x v="425"/>
    <x v="245"/>
    <x v="9"/>
    <x v="7"/>
    <x v="9"/>
    <x v="0"/>
    <n v="3168"/>
    <n v="3168"/>
    <n v="0"/>
    <n v="0"/>
    <n v="264"/>
    <n v="264"/>
    <n v="264"/>
    <n v="264"/>
    <n v="264"/>
    <n v="264"/>
    <n v="264"/>
    <n v="264"/>
    <n v="264"/>
    <n v="264"/>
    <n v="264"/>
    <n v="264"/>
    <n v="3168"/>
    <m/>
    <n v="3168"/>
    <m/>
    <m/>
    <m/>
    <m/>
    <n v="3168"/>
    <m/>
    <m/>
  </r>
  <r>
    <x v="7"/>
    <s v="Fortalecer las capacidades institucionales"/>
    <x v="2"/>
    <n v="1"/>
    <x v="2"/>
    <x v="10"/>
    <n v="16"/>
    <x v="426"/>
    <x v="245"/>
    <x v="3"/>
    <x v="7"/>
    <x v="3"/>
    <x v="0"/>
    <n v="13526"/>
    <n v="13526"/>
    <n v="0"/>
    <n v="0"/>
    <n v="1127.1666666666667"/>
    <n v="1127.1666666666667"/>
    <n v="1127.1666666666667"/>
    <n v="1127.1666666666667"/>
    <n v="1127.1666666666667"/>
    <n v="1127.1666666666667"/>
    <n v="1127.1666666666667"/>
    <n v="1127.1666666666667"/>
    <n v="1127.1666666666667"/>
    <n v="1127.1666666666667"/>
    <n v="1127.1666666666667"/>
    <n v="1127.1666666666667"/>
    <n v="13525.999999999998"/>
    <m/>
    <n v="13526"/>
    <m/>
    <m/>
    <m/>
    <m/>
    <n v="13526"/>
    <m/>
    <m/>
  </r>
  <r>
    <x v="7"/>
    <s v="Fortalecer las capacidades institucionales"/>
    <x v="2"/>
    <n v="1"/>
    <x v="2"/>
    <x v="10"/>
    <n v="16"/>
    <x v="427"/>
    <x v="245"/>
    <x v="4"/>
    <x v="7"/>
    <x v="4"/>
    <x v="0"/>
    <n v="10032"/>
    <n v="10032"/>
    <n v="0"/>
    <n v="0"/>
    <n v="0"/>
    <n v="2006.4"/>
    <n v="2006.4"/>
    <n v="2006.4"/>
    <n v="2006.4"/>
    <n v="2006.4"/>
    <m/>
    <m/>
    <m/>
    <m/>
    <m/>
    <m/>
    <n v="10032"/>
    <m/>
    <n v="10032"/>
    <m/>
    <m/>
    <m/>
    <m/>
    <n v="10032"/>
    <m/>
    <m/>
  </r>
  <r>
    <x v="6"/>
    <s v="Fortalecer las capacidades institucionales"/>
    <x v="2"/>
    <n v="1"/>
    <x v="2"/>
    <x v="10"/>
    <n v="16"/>
    <x v="428"/>
    <x v="245"/>
    <x v="9"/>
    <x v="7"/>
    <x v="9"/>
    <x v="0"/>
    <n v="357"/>
    <n v="357"/>
    <n v="0"/>
    <n v="0"/>
    <n v="0"/>
    <n v="357"/>
    <m/>
    <m/>
    <m/>
    <m/>
    <m/>
    <m/>
    <m/>
    <m/>
    <m/>
    <m/>
    <n v="357"/>
    <m/>
    <n v="357"/>
    <m/>
    <m/>
    <m/>
    <m/>
    <n v="357"/>
    <m/>
    <m/>
  </r>
  <r>
    <x v="6"/>
    <s v="Fortalecer las capacidades institucionales"/>
    <x v="2"/>
    <n v="1"/>
    <x v="2"/>
    <x v="10"/>
    <n v="16"/>
    <x v="429"/>
    <x v="245"/>
    <x v="3"/>
    <x v="7"/>
    <x v="3"/>
    <x v="0"/>
    <n v="1098"/>
    <n v="1098"/>
    <n v="0"/>
    <n v="0"/>
    <n v="91.5"/>
    <n v="91.5"/>
    <n v="91.5"/>
    <n v="91.5"/>
    <n v="91.5"/>
    <n v="91.5"/>
    <n v="91.5"/>
    <n v="91.5"/>
    <n v="91.5"/>
    <n v="91.5"/>
    <n v="91.5"/>
    <n v="91.5"/>
    <n v="1098"/>
    <m/>
    <n v="1098"/>
    <m/>
    <m/>
    <m/>
    <m/>
    <n v="1098"/>
    <m/>
    <m/>
  </r>
  <r>
    <x v="6"/>
    <s v="Fortalecer las capacidades institucionales"/>
    <x v="2"/>
    <n v="1"/>
    <x v="2"/>
    <x v="10"/>
    <n v="16"/>
    <x v="430"/>
    <x v="245"/>
    <x v="4"/>
    <x v="7"/>
    <x v="4"/>
    <x v="0"/>
    <n v="798"/>
    <n v="798"/>
    <n v="0"/>
    <n v="0"/>
    <n v="66.5"/>
    <n v="66.5"/>
    <n v="66.5"/>
    <n v="66.5"/>
    <n v="66.5"/>
    <n v="66.5"/>
    <n v="66.5"/>
    <n v="66.5"/>
    <n v="66.5"/>
    <n v="66.5"/>
    <n v="66.5"/>
    <n v="66.5"/>
    <n v="798"/>
    <m/>
    <n v="798"/>
    <m/>
    <m/>
    <m/>
    <m/>
    <n v="798"/>
    <m/>
    <m/>
  </r>
  <r>
    <x v="0"/>
    <s v="Fortalecer las capacidades institucionales"/>
    <x v="0"/>
    <n v="1"/>
    <x v="2"/>
    <x v="10"/>
    <n v="16"/>
    <x v="431"/>
    <x v="250"/>
    <x v="11"/>
    <x v="2"/>
    <x v="11"/>
    <x v="1"/>
    <n v="3168"/>
    <n v="3168"/>
    <m/>
    <n v="0"/>
    <n v="264"/>
    <n v="264"/>
    <n v="264"/>
    <n v="264"/>
    <n v="264"/>
    <n v="264"/>
    <n v="264"/>
    <n v="264"/>
    <n v="264"/>
    <n v="264"/>
    <n v="264"/>
    <n v="264"/>
    <n v="3168"/>
    <n v="3168"/>
    <n v="0"/>
    <m/>
    <m/>
    <n v="293"/>
    <m/>
    <n v="0"/>
    <s v="03 de febrero de 2023"/>
    <s v="Pago servicio de agua potable"/>
  </r>
  <r>
    <x v="0"/>
    <s v="Fortalecer las capacidades institucionales"/>
    <x v="0"/>
    <n v="1"/>
    <x v="2"/>
    <x v="10"/>
    <n v="16"/>
    <x v="432"/>
    <x v="251"/>
    <x v="12"/>
    <x v="2"/>
    <x v="12"/>
    <x v="1"/>
    <n v="3233"/>
    <n v="3233"/>
    <m/>
    <n v="0"/>
    <n v="269.42"/>
    <n v="269.42"/>
    <n v="269.42"/>
    <n v="269.42"/>
    <n v="269.42"/>
    <n v="269.42"/>
    <n v="269.42"/>
    <n v="269.42"/>
    <n v="269.42"/>
    <n v="269.42"/>
    <n v="269.42"/>
    <n v="269.38"/>
    <n v="3233.0000000000005"/>
    <n v="3233"/>
    <n v="0"/>
    <m/>
    <m/>
    <n v="292"/>
    <m/>
    <n v="0"/>
    <s v="03 de febrero de 2023"/>
    <s v="Pago servicio de energía eléctrica"/>
  </r>
  <r>
    <x v="0"/>
    <s v="Fortalecer las capacidades institucionales"/>
    <x v="0"/>
    <n v="1"/>
    <x v="2"/>
    <x v="10"/>
    <n v="16"/>
    <x v="433"/>
    <x v="45"/>
    <x v="13"/>
    <x v="2"/>
    <x v="13"/>
    <x v="1"/>
    <n v="553"/>
    <n v="553"/>
    <m/>
    <n v="0"/>
    <n v="46.08"/>
    <n v="46.08"/>
    <n v="46.08"/>
    <n v="46.08"/>
    <n v="46.08"/>
    <n v="46.08"/>
    <n v="46.08"/>
    <n v="46.08"/>
    <n v="46.08"/>
    <n v="46.08"/>
    <n v="46.08"/>
    <n v="46.12"/>
    <n v="552.99999999999989"/>
    <n v="553"/>
    <n v="0"/>
    <m/>
    <m/>
    <n v="295"/>
    <m/>
    <n v="0"/>
    <s v="03 de febrero de 2023"/>
    <s v="Pago servicio de telecomunicaciones"/>
  </r>
  <r>
    <x v="0"/>
    <s v="Fortalecer las capacidades institucionales"/>
    <x v="0"/>
    <n v="1"/>
    <x v="2"/>
    <x v="10"/>
    <n v="16"/>
    <x v="434"/>
    <x v="252"/>
    <x v="16"/>
    <x v="2"/>
    <x v="16"/>
    <x v="1"/>
    <n v="232"/>
    <n v="232"/>
    <m/>
    <n v="0"/>
    <n v="0"/>
    <n v="0"/>
    <n v="232"/>
    <n v="0"/>
    <n v="0"/>
    <n v="0"/>
    <n v="0"/>
    <n v="0"/>
    <n v="0"/>
    <n v="0"/>
    <n v="0"/>
    <n v="0"/>
    <n v="232"/>
    <n v="232"/>
    <n v="0"/>
    <m/>
    <m/>
    <n v="297"/>
    <m/>
    <n v="0"/>
    <s v="03 de febrero de 2023"/>
    <s v="Pago de viáticos para el personal de la Dirección Distrital de Pastaza"/>
  </r>
  <r>
    <x v="0"/>
    <s v="Fortalecer las capacidades institucionales"/>
    <x v="0"/>
    <n v="1"/>
    <x v="2"/>
    <x v="10"/>
    <n v="16"/>
    <x v="435"/>
    <x v="253"/>
    <x v="23"/>
    <x v="2"/>
    <x v="23"/>
    <x v="1"/>
    <n v="1196"/>
    <n v="1196"/>
    <m/>
    <n v="0"/>
    <n v="0"/>
    <n v="0"/>
    <n v="1196"/>
    <n v="0"/>
    <n v="0"/>
    <n v="0"/>
    <n v="0"/>
    <n v="0"/>
    <n v="0"/>
    <n v="0"/>
    <n v="0"/>
    <n v="0"/>
    <n v="1196"/>
    <n v="1196"/>
    <n v="0"/>
    <m/>
    <m/>
    <n v="301"/>
    <m/>
    <n v="0"/>
    <s v="03 de febrero de 2023"/>
    <s v="Para el pago por servicio de mantenimiento y reparación de equipos informáticos ups e impresoras"/>
  </r>
  <r>
    <x v="0"/>
    <s v="Fortalecer las capacidades institucionales"/>
    <x v="0"/>
    <n v="1"/>
    <x v="2"/>
    <x v="10"/>
    <n v="16"/>
    <x v="436"/>
    <x v="254"/>
    <x v="17"/>
    <x v="2"/>
    <x v="17"/>
    <x v="1"/>
    <n v="9390"/>
    <n v="3211"/>
    <m/>
    <n v="6179"/>
    <n v="0"/>
    <n v="0"/>
    <n v="3211"/>
    <n v="0"/>
    <n v="0"/>
    <n v="0"/>
    <n v="0"/>
    <n v="0"/>
    <n v="0"/>
    <n v="0"/>
    <n v="0"/>
    <n v="0"/>
    <n v="3211"/>
    <n v="0"/>
    <n v="3211"/>
    <n v="3211"/>
    <n v="132"/>
    <n v="299"/>
    <m/>
    <n v="0"/>
    <s v="03 de febrero de 2023"/>
    <s v="Adquisición de la ropa de trabajo y epps personal de código de trabajo"/>
  </r>
  <r>
    <x v="0"/>
    <s v="Fortalecer las capacidades institucionales"/>
    <x v="0"/>
    <n v="1"/>
    <x v="2"/>
    <x v="10"/>
    <n v="16"/>
    <x v="437"/>
    <x v="255"/>
    <x v="17"/>
    <x v="2"/>
    <x v="17"/>
    <x v="1"/>
    <m/>
    <n v="6179"/>
    <n v="6179"/>
    <m/>
    <n v="0"/>
    <n v="0"/>
    <n v="6179"/>
    <n v="0"/>
    <n v="0"/>
    <n v="0"/>
    <n v="0"/>
    <n v="0"/>
    <n v="0"/>
    <n v="0"/>
    <n v="0"/>
    <n v="0"/>
    <n v="6179"/>
    <n v="0"/>
    <n v="6179"/>
    <n v="6179"/>
    <n v="132"/>
    <n v="302"/>
    <m/>
    <n v="0"/>
    <s v="03 de febrero de 2023"/>
    <s v="Adquisición de la ropa de trabajo y epps personal de código de trabajo"/>
  </r>
  <r>
    <x v="0"/>
    <s v="Fortalecer las capacidades institucionales"/>
    <x v="0"/>
    <n v="1"/>
    <x v="2"/>
    <x v="10"/>
    <n v="16"/>
    <x v="438"/>
    <x v="256"/>
    <x v="34"/>
    <x v="2"/>
    <x v="34"/>
    <x v="1"/>
    <m/>
    <n v="2546"/>
    <n v="2546"/>
    <m/>
    <n v="0"/>
    <n v="0"/>
    <n v="2546"/>
    <n v="0"/>
    <n v="0"/>
    <n v="0"/>
    <n v="0"/>
    <n v="0"/>
    <n v="0"/>
    <n v="0"/>
    <n v="0"/>
    <n v="0"/>
    <n v="2546"/>
    <n v="2546"/>
    <n v="0"/>
    <m/>
    <m/>
    <n v="343"/>
    <m/>
    <n v="0"/>
    <s v="13 de febrero de 2023"/>
    <s v="Adquisición de combustibles para vehículos de la Dirección Distrital"/>
  </r>
  <r>
    <x v="0"/>
    <s v="Fortalecer las capacidades institucionales"/>
    <x v="0"/>
    <n v="1"/>
    <x v="2"/>
    <x v="10"/>
    <n v="16"/>
    <x v="439"/>
    <x v="257"/>
    <x v="19"/>
    <x v="2"/>
    <x v="19"/>
    <x v="1"/>
    <n v="1027"/>
    <n v="1027"/>
    <m/>
    <n v="0"/>
    <n v="0"/>
    <n v="0"/>
    <n v="1027"/>
    <n v="0"/>
    <n v="0"/>
    <n v="0"/>
    <n v="0"/>
    <n v="0"/>
    <n v="0"/>
    <n v="0"/>
    <n v="0"/>
    <n v="0"/>
    <n v="1027"/>
    <n v="0"/>
    <n v="1027"/>
    <n v="1027"/>
    <n v="132"/>
    <n v="305"/>
    <m/>
    <n v="0"/>
    <s v="03 de febrero de 2023"/>
    <s v="Adquisición de materiales de oficina (esferos, lápices, borradores, tinta, tijeras, resmas de papel, etc.) para el desarrollo de las actividades de la dirección de Pastaza"/>
  </r>
  <r>
    <x v="0"/>
    <s v="Fortalecer las capacidades institucionales"/>
    <x v="0"/>
    <n v="1"/>
    <x v="2"/>
    <x v="10"/>
    <n v="16"/>
    <x v="439"/>
    <x v="258"/>
    <x v="20"/>
    <x v="2"/>
    <x v="20"/>
    <x v="1"/>
    <n v="4219"/>
    <n v="2219"/>
    <m/>
    <n v="2000"/>
    <n v="0"/>
    <n v="0"/>
    <n v="2219"/>
    <n v="0"/>
    <n v="0"/>
    <n v="0"/>
    <n v="0"/>
    <n v="0"/>
    <n v="0"/>
    <n v="0"/>
    <n v="0"/>
    <n v="0"/>
    <n v="2219"/>
    <n v="0"/>
    <n v="2219"/>
    <n v="2219"/>
    <n v="132"/>
    <n v="307"/>
    <m/>
    <n v="0"/>
    <s v="03 de febrero de 2023"/>
    <s v="Adquisición de materiales de aseo para actividades de limpieza de las áreas administrativas de la dirección distrital de Pastaza"/>
  </r>
  <r>
    <x v="0"/>
    <s v="Fortalecer las capacidades institucionales"/>
    <x v="0"/>
    <n v="1"/>
    <x v="2"/>
    <x v="10"/>
    <n v="16"/>
    <x v="440"/>
    <x v="259"/>
    <x v="31"/>
    <x v="2"/>
    <x v="31"/>
    <x v="1"/>
    <n v="3589"/>
    <n v="3589"/>
    <m/>
    <n v="0"/>
    <n v="0"/>
    <n v="0"/>
    <n v="3589"/>
    <n v="0"/>
    <n v="0"/>
    <n v="0"/>
    <n v="0"/>
    <n v="0"/>
    <n v="0"/>
    <n v="0"/>
    <n v="0"/>
    <n v="0"/>
    <n v="3589"/>
    <n v="0"/>
    <n v="3589"/>
    <n v="3589"/>
    <n v="132"/>
    <n v="303"/>
    <m/>
    <n v="0"/>
    <s v="03 de febrero de 2023"/>
    <s v="Por optimizaciòn se liquida 1795"/>
  </r>
  <r>
    <x v="0"/>
    <s v="Fortalecer las capacidades institucionales"/>
    <x v="0"/>
    <n v="1"/>
    <x v="2"/>
    <x v="10"/>
    <n v="16"/>
    <x v="441"/>
    <x v="96"/>
    <x v="18"/>
    <x v="3"/>
    <x v="18"/>
    <x v="1"/>
    <n v="1340.15"/>
    <n v="1759.95"/>
    <n v="419.8"/>
    <m/>
    <n v="0"/>
    <m/>
    <n v="1759.95"/>
    <n v="0"/>
    <n v="0"/>
    <n v="0"/>
    <n v="0"/>
    <n v="0"/>
    <n v="0"/>
    <n v="0"/>
    <n v="0"/>
    <n v="0"/>
    <n v="1759.95"/>
    <n v="1340.15"/>
    <n v="0"/>
    <m/>
    <m/>
    <n v="305"/>
    <m/>
    <n v="0"/>
    <s v="03 de febrero de 2023"/>
    <s v="Pago de matriculación vehicular"/>
  </r>
  <r>
    <x v="0"/>
    <s v="Fortalecer las capacidades institucionales"/>
    <x v="0"/>
    <n v="1"/>
    <x v="2"/>
    <x v="10"/>
    <n v="16"/>
    <x v="441"/>
    <x v="96"/>
    <x v="18"/>
    <x v="3"/>
    <x v="18"/>
    <x v="1"/>
    <m/>
    <m/>
    <m/>
    <m/>
    <m/>
    <m/>
    <m/>
    <m/>
    <m/>
    <m/>
    <m/>
    <m/>
    <m/>
    <m/>
    <m/>
    <m/>
    <m/>
    <n v="419.8"/>
    <m/>
    <m/>
    <m/>
    <n v="450"/>
    <m/>
    <n v="0"/>
    <s v="15 de marzo de 2023"/>
    <m/>
  </r>
  <r>
    <x v="0"/>
    <s v="Fortalecer las capacidades institucionales"/>
    <x v="0"/>
    <n v="1"/>
    <x v="2"/>
    <x v="10"/>
    <n v="16"/>
    <x v="442"/>
    <x v="260"/>
    <x v="18"/>
    <x v="3"/>
    <x v="18"/>
    <x v="1"/>
    <n v="3494.49"/>
    <n v="3064.39"/>
    <m/>
    <n v="430.1"/>
    <n v="0"/>
    <m/>
    <n v="3064.39"/>
    <n v="0"/>
    <n v="0"/>
    <n v="0"/>
    <n v="0"/>
    <n v="0"/>
    <n v="0"/>
    <n v="0"/>
    <n v="0"/>
    <n v="0"/>
    <n v="3064.39"/>
    <n v="1819.47"/>
    <n v="1244.9199999999998"/>
    <n v="506"/>
    <n v="132"/>
    <n v="306"/>
    <m/>
    <n v="738.91999999999985"/>
    <s v="03 de febrero de 2023"/>
    <s v="Con Memorando Nro. MTOP-SUBZ3-2023-0317-ME de 02 de marzo de 2023 la Subsecretaria zonal 3 solicita  la Liquidación de la Certificación POA Nro.306 emitida con memorando No. MTOP-CGPGE-2023-446-ME del 3 de febrero de 2023 por el valor de USD 3.494,49; en "/>
  </r>
  <r>
    <x v="0"/>
    <s v="Fortalecer las capacidades institucionales"/>
    <x v="0"/>
    <n v="1"/>
    <x v="2"/>
    <x v="10"/>
    <n v="16"/>
    <x v="443"/>
    <x v="261"/>
    <x v="25"/>
    <x v="3"/>
    <x v="25"/>
    <x v="1"/>
    <n v="1000"/>
    <n v="1000"/>
    <m/>
    <m/>
    <n v="0"/>
    <n v="0"/>
    <n v="0"/>
    <n v="0"/>
    <n v="0"/>
    <n v="0"/>
    <n v="0"/>
    <n v="0"/>
    <n v="0"/>
    <n v="0"/>
    <n v="1000"/>
    <n v="0"/>
    <n v="1000"/>
    <n v="1000"/>
    <n v="0"/>
    <m/>
    <m/>
    <n v="322"/>
    <m/>
    <n v="0"/>
    <s v="09 de febrero de 2023"/>
    <s v="Contratación de póliza de fidelidad para personal de la dirección distrital, se ejecuta en el mes de noviembre ya que vence en diciembre"/>
  </r>
  <r>
    <x v="0"/>
    <s v="Fortalecer las capacidades institucionales"/>
    <x v="0"/>
    <n v="1"/>
    <x v="2"/>
    <x v="10"/>
    <n v="16"/>
    <x v="373"/>
    <x v="262"/>
    <x v="25"/>
    <x v="3"/>
    <x v="25"/>
    <x v="1"/>
    <n v="1504.12"/>
    <n v="1504.12"/>
    <m/>
    <m/>
    <n v="0"/>
    <n v="0"/>
    <n v="0"/>
    <n v="0"/>
    <n v="1504.12"/>
    <n v="0"/>
    <n v="0"/>
    <n v="0"/>
    <n v="0"/>
    <n v="0"/>
    <n v="0"/>
    <n v="0"/>
    <n v="1504.12"/>
    <m/>
    <n v="1504.12"/>
    <m/>
    <m/>
    <n v="573"/>
    <m/>
    <n v="1504.12"/>
    <s v="03 de febrero de 2023"/>
    <s v="Certificación 309 Insubsistente"/>
  </r>
  <r>
    <x v="0"/>
    <s v="Fortalecer las capacidades institucionales"/>
    <x v="0"/>
    <n v="1"/>
    <x v="2"/>
    <x v="10"/>
    <n v="16"/>
    <x v="444"/>
    <x v="263"/>
    <x v="10"/>
    <x v="1"/>
    <x v="10"/>
    <x v="0"/>
    <n v="149975"/>
    <n v="149975"/>
    <m/>
    <m/>
    <n v="10795.87"/>
    <n v="0"/>
    <n v="13917.91"/>
    <n v="13917.91"/>
    <n v="13917.91"/>
    <n v="13917.91"/>
    <n v="13917.91"/>
    <n v="13917.91"/>
    <n v="13917.91"/>
    <n v="13917.91"/>
    <n v="13917.91"/>
    <n v="13917.94"/>
    <n v="149975.00000000003"/>
    <m/>
    <n v="149975"/>
    <m/>
    <m/>
    <m/>
    <m/>
    <n v="149975"/>
    <m/>
    <s v="Pago de pensiones jubilares"/>
  </r>
  <r>
    <x v="0"/>
    <s v="Fortalecer las capacidades institucionales"/>
    <x v="0"/>
    <n v="1"/>
    <x v="2"/>
    <x v="10"/>
    <n v="16"/>
    <x v="445"/>
    <x v="264"/>
    <x v="31"/>
    <x v="2"/>
    <x v="31"/>
    <x v="1"/>
    <m/>
    <n v="0"/>
    <m/>
    <m/>
    <n v="0"/>
    <n v="0"/>
    <n v="0"/>
    <n v="0"/>
    <n v="0"/>
    <n v="0"/>
    <n v="0"/>
    <n v="0"/>
    <n v="0"/>
    <n v="0"/>
    <n v="0"/>
    <n v="0"/>
    <n v="0"/>
    <m/>
    <n v="0"/>
    <m/>
    <m/>
    <m/>
    <m/>
    <n v="0"/>
    <m/>
    <s v="Adquisición de Libretines de control de la Dirección Distrital de Pastaza"/>
  </r>
  <r>
    <x v="0"/>
    <s v="Fortalecer las capacidades institucionales"/>
    <x v="0"/>
    <n v="1"/>
    <x v="2"/>
    <x v="10"/>
    <n v="16"/>
    <x v="373"/>
    <x v="265"/>
    <x v="39"/>
    <x v="2"/>
    <x v="39"/>
    <x v="1"/>
    <m/>
    <n v="0"/>
    <m/>
    <m/>
    <n v="0"/>
    <n v="0"/>
    <n v="0"/>
    <n v="0"/>
    <n v="0"/>
    <n v="0"/>
    <n v="0"/>
    <n v="0"/>
    <n v="0"/>
    <n v="0"/>
    <n v="0"/>
    <n v="0"/>
    <n v="0"/>
    <m/>
    <n v="0"/>
    <m/>
    <m/>
    <m/>
    <m/>
    <n v="0"/>
    <m/>
    <s v="Adquisión de luminarias para las oficinas de la Dirección Distrital Pastaza"/>
  </r>
  <r>
    <x v="0"/>
    <s v="Fortalecer las capacidades institucionales"/>
    <x v="0"/>
    <n v="1"/>
    <x v="2"/>
    <x v="10"/>
    <n v="16"/>
    <x v="446"/>
    <x v="56"/>
    <x v="32"/>
    <x v="5"/>
    <x v="32"/>
    <x v="1"/>
    <n v="2546"/>
    <n v="0"/>
    <m/>
    <n v="2546"/>
    <n v="0"/>
    <n v="0"/>
    <n v="0"/>
    <n v="0"/>
    <n v="0"/>
    <n v="0"/>
    <n v="0"/>
    <n v="0"/>
    <n v="0"/>
    <n v="0"/>
    <n v="0"/>
    <n v="0"/>
    <n v="0"/>
    <m/>
    <n v="0"/>
    <m/>
    <m/>
    <m/>
    <m/>
    <n v="0"/>
    <m/>
    <m/>
  </r>
  <r>
    <x v="0"/>
    <s v="Fortalecer las capacidades institucionales"/>
    <x v="0"/>
    <n v="1"/>
    <x v="3"/>
    <x v="11"/>
    <n v="13"/>
    <x v="447"/>
    <x v="121"/>
    <x v="0"/>
    <x v="0"/>
    <x v="0"/>
    <x v="0"/>
    <n v="828708"/>
    <n v="821547.38"/>
    <m/>
    <n v="7160.62"/>
    <n v="65610"/>
    <n v="66460.56"/>
    <n v="68947.679999999993"/>
    <n v="68947.679999999993"/>
    <n v="68947.679999999993"/>
    <n v="68947.679999999993"/>
    <n v="68947.679999999993"/>
    <n v="68947.679999999993"/>
    <n v="68947.679999999993"/>
    <n v="68947.679999999993"/>
    <n v="68947.679999999993"/>
    <n v="68947.7"/>
    <n v="821547.37999999966"/>
    <m/>
    <n v="821547.38"/>
    <m/>
    <m/>
    <m/>
    <m/>
    <n v="821547.38"/>
    <m/>
    <s v="Se realiza programación de acuerdo al distributivo vigente al 31-12-2022"/>
  </r>
  <r>
    <x v="0"/>
    <s v="Fortalecer las capacidades institucionales"/>
    <x v="0"/>
    <n v="1"/>
    <x v="3"/>
    <x v="11"/>
    <n v="13"/>
    <x v="373"/>
    <x v="121"/>
    <x v="5"/>
    <x v="0"/>
    <x v="5"/>
    <x v="0"/>
    <n v="437868"/>
    <n v="437868"/>
    <m/>
    <m/>
    <n v="36489"/>
    <n v="36489"/>
    <n v="36489"/>
    <n v="36489"/>
    <n v="36489"/>
    <n v="36489"/>
    <n v="36489"/>
    <n v="36489"/>
    <n v="36489"/>
    <n v="36489"/>
    <n v="36489"/>
    <n v="36489"/>
    <n v="437868"/>
    <m/>
    <n v="437868"/>
    <m/>
    <m/>
    <m/>
    <m/>
    <n v="437868"/>
    <m/>
    <s v="Se realiza programación de acuerdo al distributivo vigente al 31-12-2022"/>
  </r>
  <r>
    <x v="0"/>
    <s v="Fortalecer las capacidades institucionales"/>
    <x v="0"/>
    <n v="1"/>
    <x v="3"/>
    <x v="11"/>
    <n v="13"/>
    <x v="448"/>
    <x v="121"/>
    <x v="1"/>
    <x v="7"/>
    <x v="1"/>
    <x v="0"/>
    <n v="106634"/>
    <n v="106634"/>
    <m/>
    <m/>
    <n v="1207"/>
    <n v="1207"/>
    <n v="1207"/>
    <n v="1207"/>
    <n v="1207"/>
    <n v="1207"/>
    <n v="1207"/>
    <n v="1207"/>
    <n v="1207"/>
    <n v="1207"/>
    <n v="1207"/>
    <n v="93357"/>
    <n v="106634"/>
    <m/>
    <n v="106634"/>
    <m/>
    <m/>
    <m/>
    <m/>
    <n v="106634"/>
    <m/>
    <s v="Se realiza programación de acuerdo al distributivo vigente al 31-12-2022"/>
  </r>
  <r>
    <x v="0"/>
    <s v="Fortalecer las capacidades institucionales"/>
    <x v="0"/>
    <n v="1"/>
    <x v="3"/>
    <x v="11"/>
    <n v="13"/>
    <x v="449"/>
    <x v="121"/>
    <x v="2"/>
    <x v="7"/>
    <x v="2"/>
    <x v="0"/>
    <n v="53125"/>
    <n v="55501"/>
    <n v="2376"/>
    <m/>
    <n v="262.5"/>
    <n v="262.5"/>
    <n v="5497.6"/>
    <n v="5497.6"/>
    <n v="5497.6"/>
    <n v="5497.6"/>
    <n v="5497.6"/>
    <n v="5497.6"/>
    <n v="5497.6"/>
    <n v="5497.6"/>
    <n v="5497.6"/>
    <n v="5497.6"/>
    <n v="55500.999999999993"/>
    <m/>
    <n v="55501"/>
    <m/>
    <m/>
    <m/>
    <m/>
    <n v="55501"/>
    <m/>
    <s v="Se realiza programación de acuerdo al distributivo vigente al 31-12-2022"/>
  </r>
  <r>
    <x v="0"/>
    <s v="Fortalecer las capacidades institucionales"/>
    <x v="0"/>
    <n v="1"/>
    <x v="3"/>
    <x v="11"/>
    <n v="13"/>
    <x v="373"/>
    <x v="121"/>
    <x v="6"/>
    <x v="7"/>
    <x v="6"/>
    <x v="0"/>
    <n v="7640"/>
    <n v="7640"/>
    <m/>
    <m/>
    <n v="660"/>
    <n v="660"/>
    <n v="660"/>
    <n v="660"/>
    <n v="660"/>
    <n v="660"/>
    <n v="660"/>
    <n v="660"/>
    <n v="660"/>
    <n v="660"/>
    <n v="660"/>
    <n v="380"/>
    <n v="7640"/>
    <m/>
    <n v="7640"/>
    <m/>
    <m/>
    <m/>
    <m/>
    <n v="7640"/>
    <m/>
    <s v="Se realiza programación de acuerdo al distributivo vigente al 31-12-2022"/>
  </r>
  <r>
    <x v="0"/>
    <s v="Fortalecer las capacidades institucionales"/>
    <x v="0"/>
    <n v="1"/>
    <x v="3"/>
    <x v="11"/>
    <n v="13"/>
    <x v="450"/>
    <x v="121"/>
    <x v="7"/>
    <x v="7"/>
    <x v="7"/>
    <x v="0"/>
    <n v="58916"/>
    <n v="58916"/>
    <m/>
    <m/>
    <n v="5280"/>
    <n v="5156"/>
    <n v="5040"/>
    <n v="5040"/>
    <n v="4800"/>
    <n v="4800"/>
    <n v="4800"/>
    <n v="4800"/>
    <n v="4800"/>
    <n v="4800"/>
    <n v="4800"/>
    <n v="4800"/>
    <n v="58916"/>
    <m/>
    <n v="58916"/>
    <m/>
    <m/>
    <m/>
    <m/>
    <n v="58916"/>
    <m/>
    <s v="Se realiza programación de acuerdo al distributivo vigente al 31-12-2022"/>
  </r>
  <r>
    <x v="0"/>
    <s v="Fortalecer las capacidades institucionales"/>
    <x v="0"/>
    <n v="1"/>
    <x v="3"/>
    <x v="11"/>
    <n v="13"/>
    <x v="451"/>
    <x v="121"/>
    <x v="8"/>
    <x v="7"/>
    <x v="8"/>
    <x v="0"/>
    <n v="4176"/>
    <n v="4176"/>
    <m/>
    <m/>
    <n v="348"/>
    <n v="348"/>
    <n v="348"/>
    <n v="348"/>
    <n v="348"/>
    <n v="348"/>
    <n v="348"/>
    <n v="348"/>
    <n v="348"/>
    <n v="348"/>
    <n v="348"/>
    <n v="348"/>
    <n v="4176"/>
    <m/>
    <n v="4176"/>
    <m/>
    <m/>
    <m/>
    <m/>
    <n v="4176"/>
    <m/>
    <s v="Se realiza programación de acuerdo al distributivo vigente al 31-12-2022"/>
  </r>
  <r>
    <x v="0"/>
    <s v="Fortalecer las capacidades institucionales"/>
    <x v="0"/>
    <n v="1"/>
    <x v="3"/>
    <x v="11"/>
    <n v="13"/>
    <x v="373"/>
    <x v="121"/>
    <x v="9"/>
    <x v="7"/>
    <x v="9"/>
    <x v="0"/>
    <n v="12671"/>
    <n v="12671"/>
    <m/>
    <m/>
    <n v="1055.9000000000001"/>
    <n v="1055.9000000000001"/>
    <n v="1055.92"/>
    <n v="1055.92"/>
    <n v="1055.92"/>
    <n v="1055.92"/>
    <n v="1055.92"/>
    <n v="1055.92"/>
    <n v="1055.92"/>
    <n v="1055.92"/>
    <n v="1055.92"/>
    <n v="1055.92"/>
    <n v="12671"/>
    <m/>
    <n v="12671"/>
    <m/>
    <m/>
    <m/>
    <m/>
    <n v="12671"/>
    <m/>
    <s v="Se realiza programación de acuerdo al distributivo vigente al 31-12-2022"/>
  </r>
  <r>
    <x v="0"/>
    <s v="Fortalecer las capacidades institucionales"/>
    <x v="0"/>
    <n v="1"/>
    <x v="3"/>
    <x v="11"/>
    <n v="13"/>
    <x v="452"/>
    <x v="121"/>
    <x v="26"/>
    <x v="7"/>
    <x v="26"/>
    <x v="0"/>
    <n v="13032"/>
    <n v="13032"/>
    <m/>
    <m/>
    <n v="1086"/>
    <n v="1086"/>
    <n v="1086"/>
    <n v="1086"/>
    <n v="1086"/>
    <n v="1086"/>
    <n v="1086"/>
    <n v="1086"/>
    <n v="1086"/>
    <n v="1086"/>
    <n v="1086"/>
    <n v="1086"/>
    <n v="13032"/>
    <m/>
    <n v="13032"/>
    <m/>
    <m/>
    <m/>
    <m/>
    <n v="13032"/>
    <m/>
    <s v="Se realiza programación de acuerdo al distributivo vigente al 31-12-2022"/>
  </r>
  <r>
    <x v="0"/>
    <s v="Fortalecer las capacidades institucionales"/>
    <x v="0"/>
    <n v="1"/>
    <x v="3"/>
    <x v="11"/>
    <n v="13"/>
    <x v="453"/>
    <x v="121"/>
    <x v="3"/>
    <x v="7"/>
    <x v="3"/>
    <x v="0"/>
    <n v="134429"/>
    <n v="134523.4"/>
    <n v="94.4"/>
    <m/>
    <n v="10869.96"/>
    <n v="11010.58"/>
    <n v="11264.29"/>
    <n v="11264.29"/>
    <n v="11264.29"/>
    <n v="11264.29"/>
    <n v="11264.29"/>
    <n v="11264.29"/>
    <n v="11264.29"/>
    <n v="11264.29"/>
    <n v="11264.29"/>
    <n v="11264.25"/>
    <n v="134523.40000000005"/>
    <m/>
    <n v="134523.4"/>
    <m/>
    <m/>
    <m/>
    <m/>
    <n v="134523.4"/>
    <m/>
    <s v="Se realiza programación de acuerdo al distributivo vigente al 31-12-2022"/>
  </r>
  <r>
    <x v="0"/>
    <s v="Fortalecer las capacidades institucionales"/>
    <x v="0"/>
    <n v="1"/>
    <x v="3"/>
    <x v="11"/>
    <n v="13"/>
    <x v="373"/>
    <x v="121"/>
    <x v="4"/>
    <x v="7"/>
    <x v="4"/>
    <x v="0"/>
    <n v="106634"/>
    <n v="106825.92"/>
    <n v="191.92"/>
    <m/>
    <n v="0"/>
    <n v="8790.24"/>
    <n v="9803.57"/>
    <n v="9803.57"/>
    <n v="9803.57"/>
    <n v="9803.57"/>
    <n v="9803.57"/>
    <n v="9803.57"/>
    <n v="9803.57"/>
    <n v="9803.57"/>
    <n v="9803.57"/>
    <n v="9803.5499999999993"/>
    <n v="106825.92000000003"/>
    <m/>
    <n v="106825.92"/>
    <m/>
    <m/>
    <m/>
    <m/>
    <n v="106825.92"/>
    <m/>
    <s v="Se realiza programación de acuerdo al distributivo vigente al 31-12-2022"/>
  </r>
  <r>
    <x v="0"/>
    <s v="Fortalecer las capacidades institucionales"/>
    <x v="0"/>
    <n v="1"/>
    <x v="3"/>
    <x v="11"/>
    <n v="13"/>
    <x v="454"/>
    <x v="121"/>
    <x v="1"/>
    <x v="7"/>
    <x v="1"/>
    <x v="1"/>
    <n v="1086"/>
    <n v="1086"/>
    <m/>
    <m/>
    <n v="0"/>
    <n v="0"/>
    <n v="0"/>
    <n v="0"/>
    <n v="0"/>
    <n v="0"/>
    <n v="0"/>
    <n v="0"/>
    <n v="0"/>
    <n v="0"/>
    <n v="0"/>
    <n v="1086"/>
    <n v="1086"/>
    <m/>
    <n v="1086"/>
    <m/>
    <m/>
    <m/>
    <m/>
    <n v="1086"/>
    <m/>
    <s v="Se realiza programación de acuerdo al distributivo vigente al 31-12-2022"/>
  </r>
  <r>
    <x v="0"/>
    <s v="Fortalecer las capacidades institucionales"/>
    <x v="0"/>
    <n v="1"/>
    <x v="3"/>
    <x v="11"/>
    <n v="13"/>
    <x v="455"/>
    <x v="121"/>
    <x v="2"/>
    <x v="7"/>
    <x v="2"/>
    <x v="1"/>
    <n v="709"/>
    <n v="709"/>
    <m/>
    <m/>
    <n v="0"/>
    <n v="0"/>
    <n v="709"/>
    <n v="0"/>
    <n v="0"/>
    <n v="0"/>
    <n v="0"/>
    <n v="0"/>
    <n v="0"/>
    <n v="0"/>
    <n v="0"/>
    <n v="0"/>
    <n v="709"/>
    <m/>
    <n v="709"/>
    <m/>
    <m/>
    <m/>
    <m/>
    <n v="709"/>
    <m/>
    <s v="Se realiza programación de acuerdo al distributivo vigente al 31-12-2022"/>
  </r>
  <r>
    <x v="0"/>
    <s v="Fortalecer las capacidades institucionales"/>
    <x v="0"/>
    <n v="1"/>
    <x v="3"/>
    <x v="11"/>
    <n v="13"/>
    <x v="373"/>
    <x v="121"/>
    <x v="26"/>
    <x v="7"/>
    <x v="26"/>
    <x v="1"/>
    <n v="11193"/>
    <n v="11193"/>
    <m/>
    <m/>
    <n v="1086"/>
    <n v="1086"/>
    <n v="1086"/>
    <n v="1086"/>
    <n v="1086"/>
    <n v="1086"/>
    <n v="1086"/>
    <n v="1086"/>
    <n v="1086"/>
    <n v="1086"/>
    <n v="333"/>
    <m/>
    <n v="11193"/>
    <m/>
    <n v="11193"/>
    <m/>
    <m/>
    <m/>
    <m/>
    <n v="11193"/>
    <m/>
    <s v="Se realiza programación de acuerdo al distributivo vigente al 31-12-2022"/>
  </r>
  <r>
    <x v="0"/>
    <s v="Fortalecer las capacidades institucionales"/>
    <x v="0"/>
    <n v="1"/>
    <x v="3"/>
    <x v="11"/>
    <n v="13"/>
    <x v="456"/>
    <x v="121"/>
    <x v="3"/>
    <x v="7"/>
    <x v="3"/>
    <x v="1"/>
    <n v="1258"/>
    <n v="1258"/>
    <m/>
    <m/>
    <n v="105.8"/>
    <n v="105.8"/>
    <n v="105.8"/>
    <n v="105.8"/>
    <n v="105.8"/>
    <n v="105.8"/>
    <n v="105.8"/>
    <n v="105.8"/>
    <n v="105.8"/>
    <n v="105.8"/>
    <n v="105.8"/>
    <n v="94.2"/>
    <n v="1257.9999999999998"/>
    <m/>
    <n v="1258"/>
    <m/>
    <m/>
    <m/>
    <m/>
    <n v="1258"/>
    <m/>
    <s v="Se realiza programación de acuerdo al distributivo vigente al 31-12-2022"/>
  </r>
  <r>
    <x v="3"/>
    <s v="Fortalecer las capacidades institucionales"/>
    <x v="2"/>
    <n v="1"/>
    <x v="3"/>
    <x v="11"/>
    <n v="13"/>
    <x v="457"/>
    <x v="266"/>
    <x v="40"/>
    <x v="7"/>
    <x v="40"/>
    <x v="0"/>
    <n v="0"/>
    <n v="5428.15"/>
    <n v="5428.15"/>
    <n v="0"/>
    <n v="0"/>
    <n v="0"/>
    <n v="1008.25"/>
    <n v="1008.25"/>
    <n v="1008.25"/>
    <n v="1008.25"/>
    <n v="1008.25"/>
    <n v="386.9"/>
    <m/>
    <m/>
    <m/>
    <m/>
    <n v="5428.15"/>
    <m/>
    <n v="5428.15"/>
    <m/>
    <m/>
    <m/>
    <m/>
    <n v="5428.15"/>
    <m/>
    <m/>
  </r>
  <r>
    <x v="3"/>
    <s v="Fortalecer las capacidades institucionales"/>
    <x v="2"/>
    <n v="1"/>
    <x v="3"/>
    <x v="11"/>
    <n v="13"/>
    <x v="373"/>
    <x v="266"/>
    <x v="42"/>
    <x v="7"/>
    <x v="43"/>
    <x v="0"/>
    <n v="0"/>
    <n v="878"/>
    <n v="878"/>
    <n v="0"/>
    <n v="0"/>
    <n v="439"/>
    <n v="379.17"/>
    <n v="59.83"/>
    <m/>
    <m/>
    <m/>
    <m/>
    <m/>
    <m/>
    <m/>
    <m/>
    <n v="878.00000000000011"/>
    <m/>
    <n v="878"/>
    <m/>
    <m/>
    <m/>
    <m/>
    <n v="878"/>
    <m/>
    <m/>
  </r>
  <r>
    <x v="3"/>
    <s v="Fortalecer las capacidades institucionales"/>
    <x v="2"/>
    <n v="1"/>
    <x v="3"/>
    <x v="11"/>
    <n v="13"/>
    <x v="458"/>
    <x v="266"/>
    <x v="27"/>
    <x v="7"/>
    <x v="27"/>
    <x v="0"/>
    <n v="0"/>
    <n v="506"/>
    <n v="506"/>
    <n v="0"/>
    <n v="0"/>
    <n v="253"/>
    <n v="179.67"/>
    <n v="73.33"/>
    <m/>
    <m/>
    <m/>
    <m/>
    <m/>
    <m/>
    <m/>
    <m/>
    <n v="505.99999999999994"/>
    <m/>
    <n v="506"/>
    <m/>
    <m/>
    <m/>
    <m/>
    <n v="506"/>
    <m/>
    <m/>
  </r>
  <r>
    <x v="0"/>
    <s v="Fortalecer las capacidades institucionales"/>
    <x v="0"/>
    <n v="1"/>
    <x v="3"/>
    <x v="11"/>
    <n v="13"/>
    <x v="459"/>
    <x v="121"/>
    <x v="4"/>
    <x v="7"/>
    <x v="4"/>
    <x v="1"/>
    <n v="3750"/>
    <n v="3750"/>
    <m/>
    <m/>
    <n v="312.5"/>
    <n v="312.5"/>
    <n v="312.5"/>
    <n v="312.5"/>
    <n v="312.5"/>
    <n v="312.5"/>
    <n v="312.5"/>
    <n v="312.5"/>
    <n v="312.5"/>
    <n v="312.5"/>
    <n v="312.5"/>
    <n v="312.5"/>
    <n v="3750"/>
    <m/>
    <n v="3750"/>
    <m/>
    <m/>
    <m/>
    <m/>
    <n v="3750"/>
    <m/>
    <s v="Se realiza programación de acuerdo al distributivo vigente al 31-12-2022"/>
  </r>
  <r>
    <x v="0"/>
    <s v="Fortalecer las capacidades institucionales"/>
    <x v="0"/>
    <n v="1"/>
    <x v="3"/>
    <x v="11"/>
    <n v="13"/>
    <x v="460"/>
    <x v="267"/>
    <x v="19"/>
    <x v="5"/>
    <x v="19"/>
    <x v="0"/>
    <n v="0"/>
    <n v="534"/>
    <n v="534"/>
    <m/>
    <n v="0"/>
    <n v="534"/>
    <n v="0"/>
    <n v="0"/>
    <n v="0"/>
    <n v="0"/>
    <n v="0"/>
    <n v="0"/>
    <n v="0"/>
    <n v="0"/>
    <n v="0"/>
    <n v="0"/>
    <n v="534"/>
    <n v="534"/>
    <n v="0"/>
    <m/>
    <m/>
    <n v="314"/>
    <m/>
    <n v="0"/>
    <s v="03 de febrero de 2023"/>
    <s v="Con la finalidad de adquirir resmas de papel para la Dirección Distrital de Manabí y Subsecretaría Zonal 4"/>
  </r>
  <r>
    <x v="0"/>
    <s v="Fortalecer las capacidades institucionales"/>
    <x v="0"/>
    <n v="1"/>
    <x v="3"/>
    <x v="11"/>
    <n v="13"/>
    <x v="461"/>
    <x v="268"/>
    <x v="11"/>
    <x v="5"/>
    <x v="11"/>
    <x v="1"/>
    <n v="4082"/>
    <n v="4082"/>
    <m/>
    <m/>
    <n v="340.16666666666669"/>
    <n v="340.16666666666669"/>
    <n v="340.16666666666669"/>
    <n v="340.16666666666669"/>
    <n v="340.16666666666669"/>
    <n v="340.16666666666669"/>
    <n v="340.16666666666669"/>
    <n v="340.16666666666669"/>
    <n v="340.16666666666669"/>
    <n v="340.16666666666669"/>
    <n v="340.16666666666669"/>
    <n v="340.16666666666669"/>
    <n v="4081.9999999999995"/>
    <n v="4082"/>
    <n v="0"/>
    <m/>
    <m/>
    <n v="157"/>
    <m/>
    <n v="0"/>
    <s v="27 de enero de 2023"/>
    <s v="Pago mensual de servicio básico de la Dirección Distrital de Manabí, Subsecretaría Zonal 4 y Campamento de San Alejo"/>
  </r>
  <r>
    <x v="0"/>
    <s v="Fortalecer las capacidades institucionales"/>
    <x v="0"/>
    <n v="1"/>
    <x v="3"/>
    <x v="11"/>
    <n v="13"/>
    <x v="462"/>
    <x v="269"/>
    <x v="12"/>
    <x v="5"/>
    <x v="12"/>
    <x v="1"/>
    <n v="28346"/>
    <n v="28346"/>
    <m/>
    <m/>
    <n v="2362.1666666666665"/>
    <n v="2362.1666666666665"/>
    <n v="2362.1666666666665"/>
    <n v="2362.1666666666665"/>
    <n v="2362.1666666666665"/>
    <n v="2362.1666666666665"/>
    <n v="2362.1666666666665"/>
    <n v="2362.1666666666665"/>
    <n v="2362.1666666666665"/>
    <n v="2362.1666666666665"/>
    <n v="2362.1666666666665"/>
    <n v="2362.1666666666665"/>
    <n v="28346.000000000004"/>
    <n v="28346"/>
    <n v="0"/>
    <m/>
    <m/>
    <n v="158"/>
    <m/>
    <n v="0"/>
    <s v="27 de enero de 2023"/>
    <s v="Pago mensual de servicio básico de la Dirección Distrital de Manabí, Subsecretaría Zonal 4, Campamento de San Alejo y Estación de Pesaje Ricaurte"/>
  </r>
  <r>
    <x v="0"/>
    <s v="Fortalecer las capacidades institucionales"/>
    <x v="0"/>
    <n v="1"/>
    <x v="3"/>
    <x v="11"/>
    <n v="13"/>
    <x v="463"/>
    <x v="270"/>
    <x v="13"/>
    <x v="5"/>
    <x v="13"/>
    <x v="1"/>
    <n v="1358"/>
    <n v="1358"/>
    <m/>
    <m/>
    <n v="113.16666666666667"/>
    <n v="113.16666666666667"/>
    <n v="113.16666666666667"/>
    <n v="113.16666666666667"/>
    <n v="113.16666666666667"/>
    <n v="113.16666666666667"/>
    <n v="113.16666666666667"/>
    <n v="113.16666666666667"/>
    <n v="113.16666666666667"/>
    <n v="113.16666666666667"/>
    <n v="113.16666666666667"/>
    <n v="113.16666666666667"/>
    <n v="1358"/>
    <n v="1358"/>
    <n v="0"/>
    <m/>
    <m/>
    <n v="159"/>
    <m/>
    <n v="0"/>
    <s v="27 de enero de 2023"/>
    <s v="Pago mensual de servicio básico de la Dirección Distrital de Manabí, Subsecretaría Zonal 4 y Campamento de San Alejo"/>
  </r>
  <r>
    <x v="0"/>
    <s v="Fortalecer las capacidades institucionales"/>
    <x v="0"/>
    <n v="1"/>
    <x v="3"/>
    <x v="11"/>
    <n v="13"/>
    <x v="464"/>
    <x v="271"/>
    <x v="33"/>
    <x v="5"/>
    <x v="33"/>
    <x v="1"/>
    <n v="14244"/>
    <n v="23220"/>
    <n v="8976"/>
    <m/>
    <n v="0"/>
    <n v="2902.5"/>
    <n v="2902.5"/>
    <n v="2902.5"/>
    <n v="2902.5"/>
    <n v="2902.5"/>
    <n v="2902.5"/>
    <n v="2902.5"/>
    <n v="2902.5"/>
    <n v="0"/>
    <n v="0"/>
    <n v="0"/>
    <n v="23220"/>
    <n v="23220"/>
    <n v="0"/>
    <m/>
    <m/>
    <n v="222"/>
    <m/>
    <n v="0"/>
    <s v="30 de enero de 2023"/>
    <s v="Con la finalidad de contratar servicio de Aseo y limpieza para la Dirección Distrital de Manabí , Subsecretaría Zonal 4 y Campamento San Alejo. "/>
  </r>
  <r>
    <x v="0"/>
    <s v="Fortalecer las capacidades institucionales"/>
    <x v="0"/>
    <n v="1"/>
    <x v="3"/>
    <x v="11"/>
    <n v="13"/>
    <x v="465"/>
    <x v="272"/>
    <x v="43"/>
    <x v="5"/>
    <x v="44"/>
    <x v="2"/>
    <n v="0"/>
    <n v="200"/>
    <n v="200"/>
    <m/>
    <n v="200"/>
    <n v="0"/>
    <n v="0"/>
    <n v="0"/>
    <n v="0"/>
    <n v="0"/>
    <n v="0"/>
    <n v="0"/>
    <n v="0"/>
    <n v="0"/>
    <n v="0"/>
    <n v="0"/>
    <n v="200"/>
    <n v="200"/>
    <n v="0"/>
    <m/>
    <m/>
    <n v="318"/>
    <m/>
    <n v="0"/>
    <s v="03 de febrero de 2023"/>
    <s v="Con la finalidad de cancelar pasaje aéreo"/>
  </r>
  <r>
    <x v="0"/>
    <s v="Fortalecer las capacidades institucionales"/>
    <x v="0"/>
    <n v="1"/>
    <x v="3"/>
    <x v="11"/>
    <n v="13"/>
    <x v="466"/>
    <x v="273"/>
    <x v="16"/>
    <x v="5"/>
    <x v="16"/>
    <x v="2"/>
    <n v="3994"/>
    <n v="3794"/>
    <m/>
    <n v="200"/>
    <n v="0"/>
    <n v="500"/>
    <n v="400"/>
    <n v="400"/>
    <n v="400"/>
    <n v="400"/>
    <n v="400"/>
    <n v="400"/>
    <n v="400"/>
    <n v="494"/>
    <n v="0"/>
    <n v="0"/>
    <n v="3794"/>
    <n v="3794"/>
    <n v="0"/>
    <m/>
    <m/>
    <n v="311"/>
    <m/>
    <n v="0"/>
    <s v="03 de febrero de 2023"/>
    <s v="Con la finalidad de cancelar viáticos al personal de la Dirección Distrital de Manabí y Subsecretaría Zonal 4"/>
  </r>
  <r>
    <x v="0"/>
    <s v="Fortalecer las capacidades institucionales"/>
    <x v="0"/>
    <n v="1"/>
    <x v="3"/>
    <x v="11"/>
    <n v="13"/>
    <x v="467"/>
    <x v="274"/>
    <x v="22"/>
    <x v="5"/>
    <x v="22"/>
    <x v="2"/>
    <n v="7116"/>
    <n v="938"/>
    <m/>
    <n v="6178"/>
    <n v="0"/>
    <n v="0"/>
    <n v="938"/>
    <n v="0"/>
    <n v="0"/>
    <n v="0"/>
    <n v="0"/>
    <n v="0"/>
    <n v="0"/>
    <n v="0"/>
    <n v="0"/>
    <n v="0"/>
    <n v="938"/>
    <m/>
    <n v="938"/>
    <m/>
    <m/>
    <n v="310"/>
    <m/>
    <n v="938"/>
    <s v="03 de febrero de 2023"/>
    <s v="Certificación insubsistente de acuerdo al Memorando Nro. MTOP-SUBZ4-2023-0762-ME de 19 de mayo 2023"/>
  </r>
  <r>
    <x v="0"/>
    <s v="Fortalecer las capacidades institucionales"/>
    <x v="0"/>
    <n v="1"/>
    <x v="3"/>
    <x v="11"/>
    <n v="13"/>
    <x v="468"/>
    <x v="275"/>
    <x v="35"/>
    <x v="5"/>
    <x v="35"/>
    <x v="2"/>
    <n v="2300"/>
    <n v="2300"/>
    <m/>
    <m/>
    <n v="0"/>
    <n v="0"/>
    <n v="2300"/>
    <n v="0"/>
    <n v="0"/>
    <n v="0"/>
    <n v="0"/>
    <n v="0"/>
    <n v="0"/>
    <n v="0"/>
    <n v="0"/>
    <n v="0"/>
    <n v="2300"/>
    <n v="2300"/>
    <n v="0"/>
    <m/>
    <m/>
    <n v="291"/>
    <m/>
    <n v="0"/>
    <s v="03 de febrero de 2023"/>
    <s v="Con la finalidad de mantenimiento y reparación de los equipos de Climatización de la Dirección Distrital de Manabí y Subsecretaría Zonal 4"/>
  </r>
  <r>
    <x v="0"/>
    <s v="Fortalecer las capacidades institucionales"/>
    <x v="0"/>
    <n v="1"/>
    <x v="3"/>
    <x v="11"/>
    <n v="13"/>
    <x v="469"/>
    <x v="276"/>
    <x v="17"/>
    <x v="5"/>
    <x v="17"/>
    <x v="2"/>
    <n v="10140"/>
    <n v="10140"/>
    <m/>
    <m/>
    <n v="0"/>
    <n v="0"/>
    <n v="0"/>
    <n v="10140"/>
    <n v="0"/>
    <n v="0"/>
    <n v="0"/>
    <n v="0"/>
    <n v="0"/>
    <n v="0"/>
    <n v="0"/>
    <n v="0"/>
    <n v="10140"/>
    <m/>
    <n v="10140"/>
    <m/>
    <m/>
    <n v="580"/>
    <m/>
    <n v="10140"/>
    <m/>
    <s v="Anulación de Certificación 580 con Memorando Nro. MTOP-SUBZ4-2023-0910-ME de 19 de junio de 2023"/>
  </r>
  <r>
    <x v="0"/>
    <s v="Fortalecer las capacidades institucionales"/>
    <x v="0"/>
    <n v="1"/>
    <x v="3"/>
    <x v="11"/>
    <n v="13"/>
    <x v="470"/>
    <x v="277"/>
    <x v="17"/>
    <x v="5"/>
    <x v="17"/>
    <x v="2"/>
    <n v="13416"/>
    <n v="11132"/>
    <m/>
    <n v="2284"/>
    <n v="0"/>
    <n v="0"/>
    <n v="0"/>
    <n v="11132"/>
    <n v="0"/>
    <n v="0"/>
    <n v="0"/>
    <n v="0"/>
    <n v="0"/>
    <n v="0"/>
    <n v="0"/>
    <n v="0"/>
    <n v="11132"/>
    <n v="9922.66"/>
    <n v="1209.3400000000001"/>
    <m/>
    <m/>
    <n v="566"/>
    <m/>
    <n v="1209.3400000000001"/>
    <m/>
    <s v="Con la finalidad de adquirir equipo de protección para el personal de la Dirección Distrital de Manabí y Subsecretaría Zonal 4"/>
  </r>
  <r>
    <x v="0"/>
    <s v="Fortalecer las capacidades institucionales"/>
    <x v="0"/>
    <n v="1"/>
    <x v="3"/>
    <x v="11"/>
    <n v="13"/>
    <x v="471"/>
    <x v="278"/>
    <x v="32"/>
    <x v="5"/>
    <x v="32"/>
    <x v="2"/>
    <n v="6514"/>
    <n v="0"/>
    <m/>
    <n v="6514"/>
    <m/>
    <m/>
    <n v="0"/>
    <n v="0"/>
    <n v="0"/>
    <n v="0"/>
    <n v="0"/>
    <n v="0"/>
    <n v="0"/>
    <n v="0"/>
    <n v="0"/>
    <n v="0"/>
    <n v="0"/>
    <m/>
    <n v="0"/>
    <m/>
    <m/>
    <m/>
    <m/>
    <n v="0"/>
    <m/>
    <s v="Con la finalidad de abastecer de combustible a vehículos y maquinarias de la Subsecretaría Zonal 4 y Dirección Distrital de Manabí."/>
  </r>
  <r>
    <x v="0"/>
    <s v="Fortalecer las capacidades institucionales"/>
    <x v="0"/>
    <n v="1"/>
    <x v="3"/>
    <x v="11"/>
    <n v="13"/>
    <x v="472"/>
    <x v="279"/>
    <x v="19"/>
    <x v="5"/>
    <x v="19"/>
    <x v="2"/>
    <n v="707"/>
    <n v="707"/>
    <m/>
    <m/>
    <n v="0"/>
    <n v="707"/>
    <n v="0"/>
    <n v="0"/>
    <n v="0"/>
    <n v="0"/>
    <n v="0"/>
    <n v="0"/>
    <n v="0"/>
    <n v="0"/>
    <n v="0"/>
    <n v="0"/>
    <n v="707"/>
    <n v="707"/>
    <n v="0"/>
    <m/>
    <m/>
    <n v="294"/>
    <m/>
    <n v="0"/>
    <s v="03 de febrero de 2023"/>
    <s v="Con la finalidad de adquirir resmas de papel para la Dirección Distrital de Manabí y Subsecretaría Zonal 4"/>
  </r>
  <r>
    <x v="0"/>
    <s v="Fortalecer las capacidades institucionales"/>
    <x v="0"/>
    <n v="1"/>
    <x v="3"/>
    <x v="11"/>
    <n v="13"/>
    <x v="473"/>
    <x v="280"/>
    <x v="31"/>
    <x v="5"/>
    <x v="31"/>
    <x v="2"/>
    <n v="3800"/>
    <n v="1843.55"/>
    <m/>
    <n v="1956.45"/>
    <n v="0"/>
    <n v="0"/>
    <n v="1843.5500000000002"/>
    <n v="0"/>
    <n v="0"/>
    <n v="0"/>
    <n v="0"/>
    <n v="0"/>
    <n v="0"/>
    <n v="0"/>
    <n v="0"/>
    <n v="0"/>
    <n v="1843.5500000000002"/>
    <m/>
    <n v="1843.55"/>
    <n v="0"/>
    <n v="0"/>
    <n v="313"/>
    <m/>
    <n v="1843.55"/>
    <s v="03 de febrero de 2023"/>
    <s v="Certificación insubsistente de acuerdo al Memorando Nro. MTOP-SUBZ4-2023-0762-ME de 19 de mayo 2023._x000a_Optimización de acuerdo al Memorando Nro. MTOP-DSPPP-23-0236-ME de 20 de junio de 2023 (1800)"/>
  </r>
  <r>
    <x v="0"/>
    <s v="Fortalecer las capacidades institucionales"/>
    <x v="0"/>
    <n v="1"/>
    <x v="3"/>
    <x v="11"/>
    <n v="13"/>
    <x v="474"/>
    <x v="281"/>
    <x v="18"/>
    <x v="6"/>
    <x v="18"/>
    <x v="2"/>
    <n v="4011.28"/>
    <n v="4061.98"/>
    <n v="50.7"/>
    <m/>
    <n v="0"/>
    <m/>
    <n v="0"/>
    <n v="0"/>
    <n v="0"/>
    <n v="4061.98"/>
    <n v="0"/>
    <n v="0"/>
    <n v="0"/>
    <n v="0"/>
    <n v="0"/>
    <n v="0"/>
    <n v="4061.98"/>
    <m/>
    <n v="0"/>
    <m/>
    <m/>
    <n v="298"/>
    <m/>
    <n v="0"/>
    <s v="03 de febrero de 2023"/>
    <s v="Certificación insubsistente de acuerdo al Memorando Nro. MTOP-SUBZ4-2023-0762-ME de 19 de mayo 2023"/>
  </r>
  <r>
    <x v="0"/>
    <s v="Fortalecer las capacidades institucionales"/>
    <x v="0"/>
    <n v="1"/>
    <x v="3"/>
    <x v="11"/>
    <n v="13"/>
    <x v="474"/>
    <x v="281"/>
    <x v="18"/>
    <x v="6"/>
    <x v="18"/>
    <x v="2"/>
    <m/>
    <m/>
    <m/>
    <m/>
    <m/>
    <m/>
    <m/>
    <m/>
    <m/>
    <m/>
    <m/>
    <m/>
    <m/>
    <m/>
    <m/>
    <m/>
    <m/>
    <n v="4061.98"/>
    <m/>
    <m/>
    <m/>
    <n v="613"/>
    <m/>
    <n v="0"/>
    <m/>
    <m/>
  </r>
  <r>
    <x v="0"/>
    <s v="Fortalecer las capacidades institucionales"/>
    <x v="0"/>
    <n v="1"/>
    <x v="3"/>
    <x v="11"/>
    <n v="13"/>
    <x v="475"/>
    <x v="282"/>
    <x v="18"/>
    <x v="6"/>
    <x v="18"/>
    <x v="2"/>
    <n v="416.21"/>
    <n v="416.96"/>
    <n v="0.75"/>
    <m/>
    <n v="0"/>
    <n v="0"/>
    <n v="0"/>
    <n v="0"/>
    <n v="0"/>
    <n v="416.96"/>
    <n v="0"/>
    <n v="0"/>
    <n v="0"/>
    <n v="0"/>
    <n v="0"/>
    <n v="0"/>
    <n v="416.96"/>
    <m/>
    <n v="0"/>
    <m/>
    <m/>
    <n v="319"/>
    <m/>
    <n v="0"/>
    <s v="03 de febrero de 2023"/>
    <s v="Certificación insubsistente de acuerdo al Memorando Nro. MTOP-SUBZ4-2023-0762-ME de 19 de mayo 2023"/>
  </r>
  <r>
    <x v="0"/>
    <s v="Fortalecer las capacidades institucionales"/>
    <x v="0"/>
    <n v="1"/>
    <x v="3"/>
    <x v="11"/>
    <n v="13"/>
    <x v="475"/>
    <x v="282"/>
    <x v="18"/>
    <x v="6"/>
    <x v="18"/>
    <x v="2"/>
    <m/>
    <m/>
    <m/>
    <m/>
    <m/>
    <m/>
    <m/>
    <m/>
    <m/>
    <m/>
    <m/>
    <m/>
    <m/>
    <m/>
    <m/>
    <m/>
    <m/>
    <n v="416.96"/>
    <m/>
    <m/>
    <m/>
    <n v="614"/>
    <m/>
    <n v="0"/>
    <m/>
    <m/>
  </r>
  <r>
    <x v="0"/>
    <s v="Fortalecer las capacidades institucionales"/>
    <x v="0"/>
    <n v="1"/>
    <x v="3"/>
    <x v="11"/>
    <n v="13"/>
    <x v="476"/>
    <x v="283"/>
    <x v="18"/>
    <x v="6"/>
    <x v="18"/>
    <x v="2"/>
    <n v="1468.34"/>
    <n v="1473.34"/>
    <n v="5"/>
    <m/>
    <n v="0"/>
    <n v="0"/>
    <n v="0"/>
    <n v="0"/>
    <n v="0"/>
    <n v="1473.34"/>
    <n v="0"/>
    <n v="0"/>
    <n v="0"/>
    <n v="0"/>
    <n v="0"/>
    <n v="0"/>
    <n v="1473.34"/>
    <m/>
    <n v="0"/>
    <m/>
    <m/>
    <n v="313"/>
    <m/>
    <n v="0"/>
    <s v="03 de febrero de 2023"/>
    <s v="Certificación insubsistente de acuerdo al Memorando Nro. MTOP-SUBZ4-2023-0762-ME de 19 de mayo 2023"/>
  </r>
  <r>
    <x v="0"/>
    <s v="Fortalecer las capacidades institucionales"/>
    <x v="0"/>
    <n v="1"/>
    <x v="3"/>
    <x v="11"/>
    <n v="13"/>
    <x v="476"/>
    <x v="283"/>
    <x v="18"/>
    <x v="6"/>
    <x v="18"/>
    <x v="2"/>
    <m/>
    <m/>
    <m/>
    <m/>
    <m/>
    <m/>
    <m/>
    <m/>
    <m/>
    <m/>
    <m/>
    <m/>
    <m/>
    <m/>
    <m/>
    <m/>
    <m/>
    <n v="1473.34"/>
    <m/>
    <m/>
    <m/>
    <n v="615"/>
    <m/>
    <n v="0"/>
    <m/>
    <m/>
  </r>
  <r>
    <x v="0"/>
    <s v="Fortalecer las capacidades institucionales"/>
    <x v="0"/>
    <n v="1"/>
    <x v="3"/>
    <x v="11"/>
    <n v="13"/>
    <x v="477"/>
    <x v="284"/>
    <x v="18"/>
    <x v="6"/>
    <x v="18"/>
    <x v="2"/>
    <n v="1500.89"/>
    <n v="1500.89"/>
    <m/>
    <m/>
    <n v="0"/>
    <n v="1500.89"/>
    <n v="0"/>
    <n v="0"/>
    <n v="0"/>
    <n v="0"/>
    <n v="0"/>
    <n v="0"/>
    <n v="0"/>
    <n v="0"/>
    <n v="0"/>
    <n v="0"/>
    <n v="1500.89"/>
    <n v="1500.89"/>
    <n v="0"/>
    <m/>
    <m/>
    <n v="296"/>
    <m/>
    <n v="0"/>
    <s v="03 de febrero de 2023"/>
    <s v="Con la finalidad de matricular vehículos pesados"/>
  </r>
  <r>
    <x v="0"/>
    <s v="Fortalecer las capacidades institucionales"/>
    <x v="0"/>
    <n v="1"/>
    <x v="3"/>
    <x v="11"/>
    <n v="13"/>
    <x v="478"/>
    <x v="285"/>
    <x v="18"/>
    <x v="6"/>
    <x v="18"/>
    <x v="2"/>
    <n v="157.87"/>
    <n v="157.87"/>
    <m/>
    <m/>
    <n v="0"/>
    <n v="157.87"/>
    <n v="0"/>
    <n v="0"/>
    <n v="0"/>
    <n v="0"/>
    <n v="0"/>
    <n v="0"/>
    <n v="0"/>
    <n v="0"/>
    <n v="0"/>
    <n v="0"/>
    <n v="157.87"/>
    <m/>
    <n v="157.87"/>
    <m/>
    <m/>
    <n v="316"/>
    <m/>
    <n v="157.87"/>
    <s v="03 de febrero de 2023"/>
    <s v="Certificación insubsistente de acuerdo al Memorando Nro. MTOP-SUBZ4-2023-0762-ME de 19 de mayo 2023"/>
  </r>
  <r>
    <x v="0"/>
    <s v="Fortalecer las capacidades institucionales"/>
    <x v="0"/>
    <n v="1"/>
    <x v="3"/>
    <x v="11"/>
    <n v="13"/>
    <x v="479"/>
    <x v="286"/>
    <x v="18"/>
    <x v="6"/>
    <x v="18"/>
    <x v="2"/>
    <n v="837.15"/>
    <n v="937.15"/>
    <n v="100"/>
    <m/>
    <n v="0"/>
    <n v="0"/>
    <n v="0"/>
    <n v="0"/>
    <n v="0"/>
    <n v="937.15"/>
    <n v="0"/>
    <n v="0"/>
    <n v="0"/>
    <n v="0"/>
    <n v="0"/>
    <n v="0"/>
    <n v="937.15"/>
    <m/>
    <n v="0"/>
    <m/>
    <m/>
    <n v="308"/>
    <m/>
    <n v="0"/>
    <s v="03 de febrero de 2023"/>
    <s v="Certificación insubsistente de acuerdo al Memorando Nro. MTOP-SUBZ4-2023-0762-ME de 19 de mayo 2023"/>
  </r>
  <r>
    <x v="0"/>
    <s v="Fortalecer las capacidades institucionales"/>
    <x v="0"/>
    <n v="1"/>
    <x v="3"/>
    <x v="11"/>
    <n v="13"/>
    <x v="479"/>
    <x v="286"/>
    <x v="18"/>
    <x v="6"/>
    <x v="18"/>
    <x v="2"/>
    <m/>
    <m/>
    <m/>
    <m/>
    <m/>
    <m/>
    <m/>
    <m/>
    <m/>
    <m/>
    <m/>
    <m/>
    <m/>
    <m/>
    <m/>
    <m/>
    <m/>
    <n v="937.15"/>
    <m/>
    <m/>
    <m/>
    <n v="616"/>
    <m/>
    <n v="0"/>
    <m/>
    <m/>
  </r>
  <r>
    <x v="0"/>
    <s v="Fortalecer las capacidades institucionales"/>
    <x v="0"/>
    <n v="1"/>
    <x v="3"/>
    <x v="11"/>
    <n v="13"/>
    <x v="480"/>
    <x v="287"/>
    <x v="18"/>
    <x v="6"/>
    <x v="18"/>
    <x v="2"/>
    <n v="7980.630000000001"/>
    <n v="7980.630000000001"/>
    <m/>
    <m/>
    <n v="0"/>
    <n v="7980.630000000001"/>
    <n v="0"/>
    <n v="0"/>
    <n v="0"/>
    <n v="0"/>
    <n v="0"/>
    <n v="0"/>
    <n v="0"/>
    <n v="0"/>
    <n v="0"/>
    <n v="0"/>
    <n v="7980.630000000001"/>
    <m/>
    <n v="7980.630000000001"/>
    <m/>
    <m/>
    <n v="300"/>
    <m/>
    <n v="7980.630000000001"/>
    <s v="03 de febrero de 2023"/>
    <s v="Certificación insubsistente de acuerdo al Memorando Nro. MTOP-SUBZ4-2023-0762-ME de 19 de mayo 2023"/>
  </r>
  <r>
    <x v="0"/>
    <s v="Fortalecer las capacidades institucionales"/>
    <x v="0"/>
    <n v="1"/>
    <x v="3"/>
    <x v="11"/>
    <n v="13"/>
    <x v="481"/>
    <x v="288"/>
    <x v="25"/>
    <x v="6"/>
    <x v="25"/>
    <x v="2"/>
    <n v="876.96"/>
    <n v="876.96"/>
    <m/>
    <m/>
    <n v="0"/>
    <n v="0"/>
    <n v="0"/>
    <n v="0"/>
    <n v="0"/>
    <n v="0"/>
    <n v="0"/>
    <n v="876.96"/>
    <n v="0"/>
    <n v="0"/>
    <n v="0"/>
    <n v="0"/>
    <n v="876.96"/>
    <m/>
    <n v="876.96"/>
    <m/>
    <m/>
    <m/>
    <m/>
    <n v="876.96"/>
    <m/>
    <s v="Renovación de Póliza"/>
  </r>
  <r>
    <x v="0"/>
    <s v="Fortalecer las capacidades institucionales"/>
    <x v="0"/>
    <n v="1"/>
    <x v="3"/>
    <x v="11"/>
    <n v="13"/>
    <x v="482"/>
    <x v="289"/>
    <x v="25"/>
    <x v="6"/>
    <x v="25"/>
    <x v="2"/>
    <n v="3628.1"/>
    <n v="3628.1"/>
    <m/>
    <m/>
    <n v="0"/>
    <n v="0"/>
    <n v="0"/>
    <n v="0"/>
    <n v="0"/>
    <n v="0"/>
    <n v="0"/>
    <n v="3628.1"/>
    <n v="0"/>
    <n v="0"/>
    <n v="0"/>
    <n v="0"/>
    <n v="3628.1"/>
    <m/>
    <n v="3628.1"/>
    <m/>
    <m/>
    <m/>
    <m/>
    <n v="3628.1"/>
    <m/>
    <s v="Renovación de Póliza"/>
  </r>
  <r>
    <x v="0"/>
    <s v="Fortalecer las capacidades institucionales"/>
    <x v="0"/>
    <n v="1"/>
    <x v="3"/>
    <x v="11"/>
    <n v="13"/>
    <x v="483"/>
    <x v="121"/>
    <x v="10"/>
    <x v="9"/>
    <x v="10"/>
    <x v="2"/>
    <n v="663547"/>
    <n v="652180.19999999995"/>
    <m/>
    <n v="11366.8"/>
    <n v="42971.89"/>
    <n v="42971.89"/>
    <n v="56623.64"/>
    <n v="56623.64"/>
    <n v="56623.64"/>
    <n v="56623.64"/>
    <n v="56623.64"/>
    <n v="56623.64"/>
    <n v="56623.64"/>
    <n v="56623.64"/>
    <n v="56623.64"/>
    <n v="56623.659999999996"/>
    <n v="652180.20000000007"/>
    <m/>
    <n v="652180.19999999995"/>
    <m/>
    <m/>
    <m/>
    <m/>
    <n v="652180.19999999995"/>
    <m/>
    <s v="Pago nómina mensual"/>
  </r>
  <r>
    <x v="0"/>
    <s v="Fortalecer las capacidades institucionales"/>
    <x v="0"/>
    <n v="1"/>
    <x v="3"/>
    <x v="11"/>
    <n v="13"/>
    <x v="484"/>
    <x v="56"/>
    <x v="20"/>
    <x v="5"/>
    <x v="20"/>
    <x v="0"/>
    <n v="534"/>
    <n v="0"/>
    <m/>
    <n v="534"/>
    <n v="0"/>
    <n v="0"/>
    <n v="0"/>
    <n v="0"/>
    <n v="0"/>
    <n v="0"/>
    <n v="0"/>
    <n v="0"/>
    <n v="0"/>
    <n v="0"/>
    <n v="0"/>
    <n v="0"/>
    <n v="0"/>
    <m/>
    <n v="0"/>
    <m/>
    <m/>
    <m/>
    <m/>
    <n v="0"/>
    <m/>
    <m/>
  </r>
  <r>
    <x v="0"/>
    <s v="Fortalecer las capacidades institucionales"/>
    <x v="0"/>
    <n v="1"/>
    <x v="3"/>
    <x v="12"/>
    <n v="23"/>
    <x v="485"/>
    <x v="121"/>
    <x v="0"/>
    <x v="7"/>
    <x v="0"/>
    <x v="0"/>
    <n v="67632"/>
    <n v="67632"/>
    <m/>
    <m/>
    <n v="5636"/>
    <n v="5636"/>
    <n v="5636"/>
    <n v="5636"/>
    <n v="5636"/>
    <n v="5636"/>
    <n v="5636"/>
    <n v="5636"/>
    <n v="5636"/>
    <n v="5636"/>
    <n v="5636"/>
    <n v="5636"/>
    <n v="67632"/>
    <m/>
    <n v="67632"/>
    <m/>
    <m/>
    <m/>
    <m/>
    <n v="67632"/>
    <m/>
    <s v="Se realiza programación de acuerdo al distributivo vigente al 31-12-2022"/>
  </r>
  <r>
    <x v="0"/>
    <s v="Fortalecer las capacidades institucionales"/>
    <x v="0"/>
    <n v="1"/>
    <x v="3"/>
    <x v="12"/>
    <n v="23"/>
    <x v="486"/>
    <x v="121"/>
    <x v="5"/>
    <x v="0"/>
    <x v="5"/>
    <x v="0"/>
    <n v="15576"/>
    <n v="15576"/>
    <m/>
    <m/>
    <n v="1298"/>
    <n v="1298"/>
    <n v="1298"/>
    <n v="1298"/>
    <n v="1298"/>
    <n v="1298"/>
    <n v="1298"/>
    <n v="1298"/>
    <n v="1298"/>
    <n v="1298"/>
    <n v="1298"/>
    <n v="1298"/>
    <n v="15576"/>
    <m/>
    <n v="15576"/>
    <m/>
    <m/>
    <m/>
    <m/>
    <n v="15576"/>
    <m/>
    <s v="Se realiza programación de acuerdo al distributivo vigente al 31-12-2022"/>
  </r>
  <r>
    <x v="0"/>
    <s v="Fortalecer las capacidades institucionales"/>
    <x v="0"/>
    <n v="1"/>
    <x v="3"/>
    <x v="12"/>
    <n v="23"/>
    <x v="487"/>
    <x v="121"/>
    <x v="1"/>
    <x v="7"/>
    <x v="1"/>
    <x v="0"/>
    <n v="6934"/>
    <n v="6934"/>
    <m/>
    <m/>
    <n v="176.25"/>
    <n v="176.25"/>
    <n v="176.25"/>
    <n v="176.25"/>
    <n v="176.25"/>
    <n v="176.25"/>
    <n v="176.25"/>
    <n v="176.25"/>
    <n v="176.25"/>
    <n v="176.25"/>
    <n v="176.25"/>
    <n v="4995.25"/>
    <n v="6934"/>
    <m/>
    <n v="6934"/>
    <m/>
    <m/>
    <m/>
    <m/>
    <n v="6934"/>
    <m/>
    <s v="Se realiza programación de acuerdo al distributivo vigente al 31-12-2022"/>
  </r>
  <r>
    <x v="0"/>
    <s v="Fortalecer las capacidades institucionales"/>
    <x v="0"/>
    <n v="1"/>
    <x v="3"/>
    <x v="12"/>
    <n v="23"/>
    <x v="488"/>
    <x v="121"/>
    <x v="2"/>
    <x v="0"/>
    <x v="2"/>
    <x v="0"/>
    <n v="2975"/>
    <n v="2975"/>
    <m/>
    <m/>
    <n v="35.42"/>
    <n v="35.42"/>
    <n v="2585.42"/>
    <n v="35.409999999999997"/>
    <n v="35.42"/>
    <n v="35.42"/>
    <n v="35.42"/>
    <n v="35.42"/>
    <n v="35.409999999999997"/>
    <n v="35.409999999999997"/>
    <n v="35.409999999999997"/>
    <n v="35.42"/>
    <n v="2975"/>
    <m/>
    <n v="2975"/>
    <m/>
    <m/>
    <m/>
    <m/>
    <n v="2975"/>
    <m/>
    <s v="Se realiza programación de acuerdo al distributivo vigente al 31-12-2022"/>
  </r>
  <r>
    <x v="0"/>
    <s v="Fortalecer las capacidades institucionales"/>
    <x v="0"/>
    <n v="1"/>
    <x v="3"/>
    <x v="12"/>
    <n v="23"/>
    <x v="489"/>
    <x v="121"/>
    <x v="6"/>
    <x v="7"/>
    <x v="6"/>
    <x v="0"/>
    <n v="302"/>
    <n v="302"/>
    <m/>
    <m/>
    <n v="25.17"/>
    <n v="25.17"/>
    <n v="25.17"/>
    <n v="25.17"/>
    <n v="25.17"/>
    <n v="25.17"/>
    <n v="25.17"/>
    <n v="25.17"/>
    <n v="25.16"/>
    <n v="25.16"/>
    <n v="25.16"/>
    <n v="25.16"/>
    <n v="302.00000000000006"/>
    <m/>
    <n v="302"/>
    <m/>
    <m/>
    <m/>
    <m/>
    <n v="302"/>
    <m/>
    <s v="Se realiza programación de acuerdo al distributivo vigente al 31-12-2022"/>
  </r>
  <r>
    <x v="0"/>
    <s v="Fortalecer las capacidades institucionales"/>
    <x v="0"/>
    <n v="1"/>
    <x v="3"/>
    <x v="12"/>
    <n v="23"/>
    <x v="490"/>
    <x v="121"/>
    <x v="7"/>
    <x v="0"/>
    <x v="7"/>
    <x v="0"/>
    <n v="1963"/>
    <n v="1963"/>
    <m/>
    <m/>
    <n v="163.58000000000001"/>
    <n v="163.58000000000001"/>
    <n v="163.58000000000001"/>
    <n v="163.58000000000001"/>
    <n v="163.58000000000001"/>
    <n v="163.58000000000001"/>
    <n v="163.58000000000001"/>
    <n v="163.58000000000001"/>
    <n v="163.59"/>
    <n v="163.59"/>
    <n v="163.59"/>
    <n v="163.59"/>
    <n v="1962.9999999999998"/>
    <m/>
    <n v="1963"/>
    <m/>
    <m/>
    <m/>
    <m/>
    <n v="1963"/>
    <m/>
    <s v="Se realiza programación de acuerdo al distributivo vigente al 31-12-2022"/>
  </r>
  <r>
    <x v="0"/>
    <s v="Fortalecer las capacidades institucionales"/>
    <x v="0"/>
    <n v="1"/>
    <x v="3"/>
    <x v="12"/>
    <n v="23"/>
    <x v="491"/>
    <x v="121"/>
    <x v="9"/>
    <x v="7"/>
    <x v="9"/>
    <x v="0"/>
    <n v="271"/>
    <n v="271"/>
    <m/>
    <m/>
    <n v="22.58"/>
    <n v="22.58"/>
    <n v="22.58"/>
    <n v="22.58"/>
    <n v="22.58"/>
    <n v="22.58"/>
    <n v="22.58"/>
    <n v="22.58"/>
    <n v="22.59"/>
    <n v="22.59"/>
    <n v="22.59"/>
    <n v="22.59"/>
    <n v="271"/>
    <m/>
    <n v="271"/>
    <m/>
    <m/>
    <m/>
    <m/>
    <n v="271"/>
    <m/>
    <s v="Se realiza programación de acuerdo al distributivo vigente al 31-12-2022"/>
  </r>
  <r>
    <x v="0"/>
    <s v="Fortalecer las capacidades institucionales"/>
    <x v="0"/>
    <n v="1"/>
    <x v="3"/>
    <x v="12"/>
    <n v="23"/>
    <x v="492"/>
    <x v="121"/>
    <x v="3"/>
    <x v="0"/>
    <x v="3"/>
    <x v="0"/>
    <n v="8595"/>
    <n v="8595"/>
    <m/>
    <m/>
    <n v="716.25"/>
    <n v="716.25"/>
    <n v="716.25"/>
    <n v="716.25"/>
    <n v="716.25"/>
    <n v="716.25"/>
    <n v="716.25"/>
    <n v="716.25"/>
    <n v="716.25"/>
    <n v="716.25"/>
    <n v="716.25"/>
    <n v="716.25"/>
    <n v="8595"/>
    <m/>
    <n v="8595"/>
    <m/>
    <m/>
    <m/>
    <m/>
    <n v="8595"/>
    <m/>
    <s v="Se realiza programación de acuerdo al distributivo vigente al 31-12-2022"/>
  </r>
  <r>
    <x v="0"/>
    <s v="Fortalecer las capacidades institucionales"/>
    <x v="0"/>
    <n v="1"/>
    <x v="3"/>
    <x v="12"/>
    <n v="23"/>
    <x v="493"/>
    <x v="121"/>
    <x v="4"/>
    <x v="7"/>
    <x v="4"/>
    <x v="0"/>
    <n v="7106"/>
    <n v="7106"/>
    <m/>
    <m/>
    <n v="592.16999999999996"/>
    <n v="592.16999999999996"/>
    <n v="592.16999999999996"/>
    <n v="592.16999999999996"/>
    <n v="592.16999999999996"/>
    <n v="592.16999999999996"/>
    <n v="592.16999999999996"/>
    <n v="592.16999999999996"/>
    <n v="592.16"/>
    <n v="592.16"/>
    <n v="592.16"/>
    <n v="592.16"/>
    <n v="7105.9999999999991"/>
    <m/>
    <n v="7106"/>
    <m/>
    <m/>
    <m/>
    <m/>
    <n v="7106"/>
    <m/>
    <s v="Se realiza programación de acuerdo al distributivo vigente al 31-12-2022"/>
  </r>
  <r>
    <x v="0"/>
    <s v="Fortalecer las capacidades institucionales"/>
    <x v="0"/>
    <n v="1"/>
    <x v="3"/>
    <x v="12"/>
    <n v="23"/>
    <x v="494"/>
    <x v="121"/>
    <x v="5"/>
    <x v="7"/>
    <x v="5"/>
    <x v="0"/>
    <n v="8856"/>
    <n v="8856"/>
    <m/>
    <m/>
    <n v="738"/>
    <n v="738"/>
    <n v="738"/>
    <n v="738"/>
    <n v="738"/>
    <n v="738"/>
    <n v="738"/>
    <n v="738"/>
    <n v="738"/>
    <n v="738"/>
    <n v="738"/>
    <n v="738"/>
    <n v="8856"/>
    <m/>
    <n v="8856"/>
    <m/>
    <m/>
    <m/>
    <m/>
    <n v="8856"/>
    <m/>
    <s v="Se realiza programación de acuerdo al distributivo vigente al 31-12-2022"/>
  </r>
  <r>
    <x v="0"/>
    <s v="Fortalecer las capacidades institucionales"/>
    <x v="0"/>
    <n v="1"/>
    <x v="3"/>
    <x v="12"/>
    <n v="23"/>
    <x v="495"/>
    <x v="121"/>
    <x v="1"/>
    <x v="0"/>
    <x v="1"/>
    <x v="0"/>
    <n v="738"/>
    <n v="738"/>
    <m/>
    <m/>
    <n v="0"/>
    <n v="0"/>
    <n v="0"/>
    <n v="0"/>
    <n v="0"/>
    <n v="0"/>
    <n v="0"/>
    <n v="0"/>
    <n v="0"/>
    <n v="0"/>
    <n v="0"/>
    <n v="738"/>
    <n v="738"/>
    <m/>
    <n v="738"/>
    <m/>
    <m/>
    <m/>
    <m/>
    <n v="738"/>
    <m/>
    <s v="Se realiza programación de acuerdo al distributivo vigente al 31-12-2022"/>
  </r>
  <r>
    <x v="0"/>
    <s v="Fortalecer las capacidades institucionales"/>
    <x v="0"/>
    <n v="1"/>
    <x v="3"/>
    <x v="12"/>
    <n v="23"/>
    <x v="496"/>
    <x v="121"/>
    <x v="2"/>
    <x v="0"/>
    <x v="2"/>
    <x v="0"/>
    <n v="425"/>
    <n v="425"/>
    <m/>
    <m/>
    <n v="0"/>
    <n v="0"/>
    <n v="425"/>
    <n v="0"/>
    <n v="0"/>
    <n v="0"/>
    <n v="0"/>
    <n v="0"/>
    <n v="0"/>
    <n v="0"/>
    <n v="0"/>
    <n v="0"/>
    <n v="425"/>
    <m/>
    <n v="425"/>
    <m/>
    <m/>
    <m/>
    <m/>
    <n v="425"/>
    <m/>
    <s v="Se realiza programación de acuerdo al distributivo vigente al 31-12-2022"/>
  </r>
  <r>
    <x v="0"/>
    <s v="Fortalecer las capacidades institucionales"/>
    <x v="0"/>
    <n v="1"/>
    <x v="3"/>
    <x v="12"/>
    <n v="23"/>
    <x v="497"/>
    <x v="121"/>
    <x v="6"/>
    <x v="7"/>
    <x v="6"/>
    <x v="0"/>
    <n v="101"/>
    <n v="101"/>
    <m/>
    <m/>
    <n v="8.42"/>
    <n v="8.42"/>
    <n v="8.42"/>
    <n v="8.42"/>
    <n v="8.42"/>
    <n v="8.42"/>
    <n v="8.42"/>
    <n v="8.42"/>
    <n v="8.42"/>
    <n v="8.41"/>
    <n v="8.41"/>
    <n v="8.4"/>
    <n v="101"/>
    <m/>
    <n v="101"/>
    <m/>
    <m/>
    <m/>
    <m/>
    <n v="101"/>
    <m/>
    <s v="Se realiza programación de acuerdo al distributivo vigente al 31-12-2022"/>
  </r>
  <r>
    <x v="0"/>
    <s v="Fortalecer las capacidades institucionales"/>
    <x v="0"/>
    <n v="1"/>
    <x v="3"/>
    <x v="12"/>
    <n v="23"/>
    <x v="498"/>
    <x v="121"/>
    <x v="7"/>
    <x v="7"/>
    <x v="7"/>
    <x v="0"/>
    <n v="982"/>
    <n v="982"/>
    <m/>
    <m/>
    <n v="81.83"/>
    <n v="81.83"/>
    <n v="81.83"/>
    <n v="81.83"/>
    <n v="81.83"/>
    <n v="81.83"/>
    <n v="81.83"/>
    <n v="81.83"/>
    <n v="81.84"/>
    <n v="81.84"/>
    <n v="81.84"/>
    <n v="81.84"/>
    <n v="982.00000000000011"/>
    <m/>
    <n v="982"/>
    <m/>
    <m/>
    <m/>
    <m/>
    <n v="982"/>
    <m/>
    <s v="Se realiza programación de acuerdo al distributivo vigente al 31-12-2022"/>
  </r>
  <r>
    <x v="0"/>
    <s v="Fortalecer las capacidades institucionales"/>
    <x v="0"/>
    <n v="1"/>
    <x v="3"/>
    <x v="12"/>
    <n v="23"/>
    <x v="499"/>
    <x v="121"/>
    <x v="9"/>
    <x v="7"/>
    <x v="9"/>
    <x v="0"/>
    <n v="136"/>
    <n v="136"/>
    <m/>
    <m/>
    <n v="11.33"/>
    <n v="11.33"/>
    <n v="11.33"/>
    <n v="11.33"/>
    <n v="11.33"/>
    <n v="11.33"/>
    <n v="11.33"/>
    <n v="11.33"/>
    <n v="11.34"/>
    <n v="11.34"/>
    <n v="11.34"/>
    <n v="11.34"/>
    <n v="136"/>
    <m/>
    <n v="136"/>
    <m/>
    <m/>
    <m/>
    <m/>
    <n v="136"/>
    <m/>
    <s v="Se realiza programación de acuerdo al distributivo vigente al 31-12-2022"/>
  </r>
  <r>
    <x v="0"/>
    <s v="Fortalecer las capacidades institucionales"/>
    <x v="0"/>
    <n v="1"/>
    <x v="3"/>
    <x v="12"/>
    <n v="23"/>
    <x v="500"/>
    <x v="121"/>
    <x v="3"/>
    <x v="0"/>
    <x v="3"/>
    <x v="0"/>
    <n v="1024"/>
    <n v="1024"/>
    <m/>
    <m/>
    <n v="85.33"/>
    <n v="85.33"/>
    <n v="85.33"/>
    <n v="85.33"/>
    <n v="85.33"/>
    <n v="85.33"/>
    <n v="85.33"/>
    <n v="85.33"/>
    <n v="85.33"/>
    <n v="85.34"/>
    <n v="85.34"/>
    <n v="85.35"/>
    <n v="1024"/>
    <m/>
    <n v="1024"/>
    <m/>
    <m/>
    <m/>
    <m/>
    <n v="1024"/>
    <m/>
    <s v="Se realiza programación de acuerdo al distributivo vigente al 31-12-2022"/>
  </r>
  <r>
    <x v="0"/>
    <s v="Fortalecer las capacidades institucionales"/>
    <x v="0"/>
    <n v="1"/>
    <x v="3"/>
    <x v="12"/>
    <n v="23"/>
    <x v="501"/>
    <x v="121"/>
    <x v="4"/>
    <x v="0"/>
    <x v="4"/>
    <x v="0"/>
    <n v="694"/>
    <n v="694"/>
    <m/>
    <m/>
    <n v="57.83"/>
    <n v="57.83"/>
    <n v="57.83"/>
    <n v="57.83"/>
    <n v="57.83"/>
    <n v="57.83"/>
    <n v="57.83"/>
    <n v="57.83"/>
    <n v="57.85"/>
    <n v="57.84"/>
    <n v="57.84"/>
    <n v="57.83"/>
    <n v="694"/>
    <m/>
    <n v="694"/>
    <m/>
    <m/>
    <m/>
    <m/>
    <n v="694"/>
    <m/>
    <s v="Se realiza programación de acuerdo al distributivo vigente al 31-12-2022"/>
  </r>
  <r>
    <x v="0"/>
    <s v="Fortalecer las capacidades institucionales"/>
    <x v="0"/>
    <n v="1"/>
    <x v="3"/>
    <x v="12"/>
    <n v="23"/>
    <x v="502"/>
    <x v="121"/>
    <x v="0"/>
    <x v="0"/>
    <x v="0"/>
    <x v="0"/>
    <n v="26064"/>
    <n v="26064"/>
    <m/>
    <m/>
    <n v="2172"/>
    <n v="2172"/>
    <n v="2172"/>
    <n v="2172"/>
    <n v="2172"/>
    <n v="2172"/>
    <n v="2172"/>
    <n v="2172"/>
    <n v="2172"/>
    <n v="2172"/>
    <n v="2172"/>
    <n v="2172"/>
    <n v="26064"/>
    <m/>
    <n v="26064"/>
    <m/>
    <m/>
    <m/>
    <m/>
    <n v="26064"/>
    <m/>
    <s v="Se realiza programación de acuerdo al distributivo vigente al 31-12-2022"/>
  </r>
  <r>
    <x v="0"/>
    <s v="Fortalecer las capacidades institucionales"/>
    <x v="0"/>
    <n v="1"/>
    <x v="3"/>
    <x v="12"/>
    <n v="23"/>
    <x v="503"/>
    <x v="121"/>
    <x v="1"/>
    <x v="7"/>
    <x v="1"/>
    <x v="0"/>
    <n v="2172"/>
    <n v="2172"/>
    <m/>
    <m/>
    <n v="0"/>
    <n v="0"/>
    <n v="0"/>
    <n v="0"/>
    <n v="0"/>
    <n v="0"/>
    <n v="0"/>
    <n v="0"/>
    <n v="0"/>
    <n v="0"/>
    <n v="0"/>
    <n v="2172"/>
    <n v="2172"/>
    <m/>
    <n v="2172"/>
    <m/>
    <m/>
    <m/>
    <m/>
    <n v="2172"/>
    <m/>
    <s v="Se realiza programación de acuerdo al distributivo vigente al 31-12-2022"/>
  </r>
  <r>
    <x v="0"/>
    <s v="Fortalecer las capacidades institucionales"/>
    <x v="0"/>
    <n v="1"/>
    <x v="3"/>
    <x v="12"/>
    <n v="23"/>
    <x v="504"/>
    <x v="121"/>
    <x v="2"/>
    <x v="0"/>
    <x v="2"/>
    <x v="0"/>
    <n v="850"/>
    <n v="850"/>
    <m/>
    <m/>
    <n v="0"/>
    <n v="0"/>
    <n v="850"/>
    <n v="0"/>
    <n v="0"/>
    <n v="0"/>
    <n v="0"/>
    <n v="0"/>
    <n v="0"/>
    <n v="0"/>
    <n v="0"/>
    <n v="0"/>
    <n v="850"/>
    <m/>
    <n v="850"/>
    <m/>
    <m/>
    <m/>
    <m/>
    <n v="850"/>
    <m/>
    <s v="Se realiza programación de acuerdo al distributivo vigente al 31-12-2022"/>
  </r>
  <r>
    <x v="0"/>
    <s v="Fortalecer las capacidades institucionales"/>
    <x v="0"/>
    <n v="1"/>
    <x v="3"/>
    <x v="12"/>
    <n v="23"/>
    <x v="505"/>
    <x v="121"/>
    <x v="3"/>
    <x v="0"/>
    <x v="3"/>
    <x v="0"/>
    <n v="2392"/>
    <n v="2392"/>
    <m/>
    <m/>
    <n v="199.33"/>
    <n v="199.33"/>
    <n v="199.33"/>
    <n v="199.33"/>
    <n v="199.33"/>
    <n v="199.33"/>
    <n v="199.33"/>
    <n v="199.33"/>
    <n v="199.34"/>
    <n v="199.34"/>
    <n v="199.34"/>
    <n v="199.34"/>
    <n v="2392"/>
    <m/>
    <n v="2392"/>
    <m/>
    <m/>
    <m/>
    <m/>
    <n v="2392"/>
    <m/>
    <s v="Se realiza programación de acuerdo al distributivo vigente al 31-12-2022"/>
  </r>
  <r>
    <x v="0"/>
    <s v="Fortalecer las capacidades institucionales"/>
    <x v="0"/>
    <n v="1"/>
    <x v="3"/>
    <x v="12"/>
    <n v="23"/>
    <x v="506"/>
    <x v="121"/>
    <x v="4"/>
    <x v="7"/>
    <x v="4"/>
    <x v="0"/>
    <n v="2045"/>
    <n v="2045"/>
    <m/>
    <m/>
    <n v="170.42"/>
    <n v="170.42"/>
    <n v="170.42"/>
    <n v="170.42"/>
    <n v="170.42"/>
    <n v="170.42"/>
    <n v="170.42"/>
    <n v="170.42"/>
    <n v="170.41"/>
    <n v="170.41"/>
    <n v="170.41"/>
    <n v="170.41"/>
    <n v="2045.0000000000002"/>
    <m/>
    <n v="2045"/>
    <m/>
    <m/>
    <m/>
    <m/>
    <n v="2045"/>
    <m/>
    <s v="Se realiza programación de acuerdo al distributivo vigente al 31-12-2022"/>
  </r>
  <r>
    <x v="0"/>
    <s v="Fortalecer las capacidades institucionales"/>
    <x v="0"/>
    <n v="1"/>
    <x v="3"/>
    <x v="12"/>
    <n v="23"/>
    <x v="507"/>
    <x v="268"/>
    <x v="11"/>
    <x v="5"/>
    <x v="11"/>
    <x v="2"/>
    <n v="599"/>
    <n v="734.55"/>
    <n v="135.55000000000001"/>
    <m/>
    <n v="61.21"/>
    <n v="61.21"/>
    <n v="61.21"/>
    <n v="61.21"/>
    <n v="61.21"/>
    <n v="61.21"/>
    <n v="61.21"/>
    <n v="61.21"/>
    <n v="61.21"/>
    <n v="61.22"/>
    <n v="61.22"/>
    <n v="61.22"/>
    <n v="734.55000000000007"/>
    <n v="734.55"/>
    <n v="0"/>
    <m/>
    <m/>
    <n v="326"/>
    <m/>
    <n v="0"/>
    <s v="09 de febrero de 2023"/>
    <s v="Pago mensual de servicio básico de la Dirección Distrital de Santo Domingo y Campamento de la Y"/>
  </r>
  <r>
    <x v="0"/>
    <s v="Fortalecer las capacidades institucionales"/>
    <x v="0"/>
    <n v="1"/>
    <x v="3"/>
    <x v="12"/>
    <n v="23"/>
    <x v="508"/>
    <x v="269"/>
    <x v="12"/>
    <x v="5"/>
    <x v="12"/>
    <x v="2"/>
    <n v="3569"/>
    <n v="3433.45"/>
    <m/>
    <n v="135.55000000000001"/>
    <n v="286.12"/>
    <n v="286.12"/>
    <n v="286.12"/>
    <n v="286.12"/>
    <n v="286.12"/>
    <n v="286.12"/>
    <n v="286.12"/>
    <n v="286.12"/>
    <n v="286.12"/>
    <n v="286.12"/>
    <n v="286.12"/>
    <n v="286.13"/>
    <n v="3433.4499999999994"/>
    <n v="3433.45"/>
    <n v="0"/>
    <m/>
    <m/>
    <n v="317"/>
    <m/>
    <n v="0"/>
    <s v="03 de febrero de 2023"/>
    <s v="Pago mensual de servicio básico de la Dirección Distrital de Santo Domingo y Campamento de la Y"/>
  </r>
  <r>
    <x v="0"/>
    <s v="Fortalecer las capacidades institucionales"/>
    <x v="0"/>
    <n v="1"/>
    <x v="3"/>
    <x v="12"/>
    <n v="23"/>
    <x v="509"/>
    <x v="270"/>
    <x v="13"/>
    <x v="5"/>
    <x v="13"/>
    <x v="2"/>
    <n v="421"/>
    <n v="421"/>
    <m/>
    <m/>
    <n v="35.08"/>
    <n v="35.08"/>
    <n v="35.08"/>
    <n v="35.08"/>
    <n v="35.08"/>
    <n v="35.08"/>
    <n v="35.08"/>
    <n v="35.08"/>
    <n v="35.090000000000003"/>
    <n v="35.090000000000003"/>
    <n v="35.090000000000003"/>
    <n v="35.090000000000003"/>
    <n v="421"/>
    <m/>
    <n v="421"/>
    <m/>
    <m/>
    <m/>
    <m/>
    <n v="421"/>
    <m/>
    <s v="Pago mensual de servicio básico de la Dirección Distrital de Santo Domingo y Campamento de la Y"/>
  </r>
  <r>
    <x v="0"/>
    <s v="Fortalecer las capacidades institucionales"/>
    <x v="0"/>
    <n v="1"/>
    <x v="3"/>
    <x v="12"/>
    <n v="23"/>
    <x v="510"/>
    <x v="290"/>
    <x v="30"/>
    <x v="5"/>
    <x v="30"/>
    <x v="2"/>
    <n v="5400"/>
    <n v="3500"/>
    <m/>
    <n v="1900"/>
    <n v="0"/>
    <n v="0"/>
    <n v="0"/>
    <n v="3500"/>
    <n v="0"/>
    <n v="0"/>
    <n v="0"/>
    <n v="0"/>
    <n v="0"/>
    <n v="0"/>
    <n v="0"/>
    <n v="0"/>
    <n v="3500"/>
    <m/>
    <n v="3500"/>
    <m/>
    <m/>
    <n v="177"/>
    <m/>
    <n v="3500"/>
    <s v="27 de enero de 2023"/>
    <s v="Se realiza la liquidación de la certificación 177 con Memorando Nro. MTOP-SUBZ4-2023-0751-ME de 8 de mayo de 2023_x000a_"/>
  </r>
  <r>
    <x v="0"/>
    <s v="Fortalecer las capacidades institucionales"/>
    <x v="0"/>
    <n v="1"/>
    <x v="3"/>
    <x v="12"/>
    <n v="23"/>
    <x v="511"/>
    <x v="291"/>
    <x v="17"/>
    <x v="5"/>
    <x v="17"/>
    <x v="2"/>
    <n v="900"/>
    <n v="900"/>
    <m/>
    <m/>
    <n v="0"/>
    <n v="0"/>
    <n v="900"/>
    <n v="0"/>
    <n v="0"/>
    <n v="0"/>
    <n v="0"/>
    <n v="0"/>
    <n v="0"/>
    <n v="0"/>
    <n v="0"/>
    <n v="0"/>
    <n v="900"/>
    <m/>
    <n v="900"/>
    <m/>
    <m/>
    <m/>
    <m/>
    <n v="900"/>
    <m/>
    <s v="Con la finalidad de adquirir ropa de trabajo para el personal amparado por el Código del Trabajo de la Dirección Distrital de Santa Domingo"/>
  </r>
  <r>
    <x v="0"/>
    <s v="Fortalecer las capacidades institucionales"/>
    <x v="0"/>
    <n v="1"/>
    <x v="3"/>
    <x v="12"/>
    <n v="23"/>
    <x v="512"/>
    <x v="292"/>
    <x v="17"/>
    <x v="5"/>
    <x v="17"/>
    <x v="2"/>
    <n v="2060"/>
    <n v="2060"/>
    <m/>
    <m/>
    <n v="0"/>
    <n v="0"/>
    <n v="2060"/>
    <n v="0"/>
    <n v="0"/>
    <n v="0"/>
    <n v="0"/>
    <n v="0"/>
    <n v="0"/>
    <n v="0"/>
    <n v="0"/>
    <n v="0"/>
    <n v="2060"/>
    <m/>
    <n v="2060"/>
    <m/>
    <m/>
    <m/>
    <m/>
    <n v="2060"/>
    <m/>
    <s v="Con la finalidad de adquirir equipo de protección para el personal de la Dirección Distrital de Santo Domingo"/>
  </r>
  <r>
    <x v="0"/>
    <s v="Fortalecer las capacidades institucionales"/>
    <x v="0"/>
    <n v="1"/>
    <x v="3"/>
    <x v="12"/>
    <n v="23"/>
    <x v="513"/>
    <x v="293"/>
    <x v="18"/>
    <x v="6"/>
    <x v="18"/>
    <x v="2"/>
    <n v="745.99"/>
    <n v="745.99"/>
    <m/>
    <m/>
    <n v="0"/>
    <n v="0"/>
    <n v="745.99"/>
    <n v="0"/>
    <n v="0"/>
    <n v="0"/>
    <n v="0"/>
    <n v="0"/>
    <n v="0"/>
    <n v="0"/>
    <n v="0"/>
    <n v="0"/>
    <n v="745.99"/>
    <m/>
    <n v="745.99"/>
    <m/>
    <m/>
    <m/>
    <m/>
    <n v="745.99"/>
    <m/>
    <s v="Con la finalidad de matricular los vehículos de la Dirección Distrital de Santo Domingo"/>
  </r>
  <r>
    <x v="0"/>
    <s v="Fortalecer las capacidades institucionales"/>
    <x v="0"/>
    <n v="1"/>
    <x v="3"/>
    <x v="12"/>
    <n v="23"/>
    <x v="514"/>
    <x v="294"/>
    <x v="18"/>
    <x v="6"/>
    <x v="18"/>
    <x v="2"/>
    <n v="745.98"/>
    <n v="745.98"/>
    <m/>
    <m/>
    <n v="0"/>
    <n v="0"/>
    <n v="745.98"/>
    <n v="0"/>
    <n v="0"/>
    <n v="0"/>
    <n v="0"/>
    <n v="0"/>
    <n v="0"/>
    <n v="0"/>
    <n v="0"/>
    <n v="0"/>
    <n v="745.98"/>
    <m/>
    <n v="745.98"/>
    <m/>
    <m/>
    <m/>
    <m/>
    <n v="745.98"/>
    <m/>
    <s v="Con la finalidad de matricular los vehículos de la Dirección Distrital de Santo Domingo"/>
  </r>
  <r>
    <x v="0"/>
    <s v="Fortalecer las capacidades institucionales"/>
    <x v="0"/>
    <n v="1"/>
    <x v="3"/>
    <x v="12"/>
    <n v="23"/>
    <x v="515"/>
    <x v="295"/>
    <x v="18"/>
    <x v="6"/>
    <x v="18"/>
    <x v="2"/>
    <n v="200"/>
    <n v="200"/>
    <m/>
    <m/>
    <n v="0"/>
    <n v="0"/>
    <n v="200"/>
    <n v="0"/>
    <n v="0"/>
    <n v="0"/>
    <n v="0"/>
    <n v="0"/>
    <n v="0"/>
    <n v="0"/>
    <n v="0"/>
    <n v="0"/>
    <n v="200"/>
    <m/>
    <n v="200"/>
    <m/>
    <m/>
    <m/>
    <m/>
    <n v="200"/>
    <m/>
    <s v="Con la finalidad de matricular los vehículos de la Dirección Distrital de Santo Domingo"/>
  </r>
  <r>
    <x v="0"/>
    <s v="Fortalecer las capacidades institucionales"/>
    <x v="0"/>
    <n v="1"/>
    <x v="3"/>
    <x v="12"/>
    <n v="23"/>
    <x v="516"/>
    <x v="296"/>
    <x v="18"/>
    <x v="6"/>
    <x v="18"/>
    <x v="2"/>
    <n v="200"/>
    <n v="200"/>
    <m/>
    <m/>
    <n v="0"/>
    <n v="0"/>
    <n v="200"/>
    <n v="0"/>
    <n v="0"/>
    <n v="0"/>
    <n v="0"/>
    <n v="0"/>
    <n v="0"/>
    <n v="0"/>
    <n v="0"/>
    <n v="0"/>
    <n v="200"/>
    <m/>
    <n v="200"/>
    <m/>
    <m/>
    <m/>
    <m/>
    <n v="200"/>
    <m/>
    <s v="Con la finalidad de matricular los vehículos de la Dirección Distrital de Santo Domingo"/>
  </r>
  <r>
    <x v="0"/>
    <s v="Fortalecer las capacidades institucionales"/>
    <x v="0"/>
    <n v="1"/>
    <x v="3"/>
    <x v="12"/>
    <n v="23"/>
    <x v="517"/>
    <x v="297"/>
    <x v="18"/>
    <x v="6"/>
    <x v="18"/>
    <x v="2"/>
    <n v="800"/>
    <n v="800"/>
    <m/>
    <m/>
    <n v="0"/>
    <n v="800"/>
    <n v="0"/>
    <n v="0"/>
    <n v="0"/>
    <n v="0"/>
    <n v="0"/>
    <n v="0"/>
    <n v="0"/>
    <n v="0"/>
    <n v="0"/>
    <n v="0"/>
    <n v="800"/>
    <n v="800"/>
    <n v="0"/>
    <m/>
    <m/>
    <n v="603"/>
    <m/>
    <n v="0"/>
    <m/>
    <s v="Pago predios urbanos"/>
  </r>
  <r>
    <x v="0"/>
    <s v="Fortalecer las capacidades institucionales"/>
    <x v="0"/>
    <n v="1"/>
    <x v="3"/>
    <x v="12"/>
    <n v="23"/>
    <x v="518"/>
    <x v="298"/>
    <x v="25"/>
    <x v="6"/>
    <x v="25"/>
    <x v="2"/>
    <n v="475.72"/>
    <n v="417"/>
    <m/>
    <n v="58.72"/>
    <n v="0"/>
    <n v="0"/>
    <n v="0"/>
    <n v="0"/>
    <n v="0"/>
    <n v="417"/>
    <n v="0"/>
    <n v="0"/>
    <n v="0"/>
    <n v="0"/>
    <n v="0"/>
    <n v="0"/>
    <n v="417"/>
    <n v="475.72"/>
    <n v="-58.720000000000027"/>
    <m/>
    <m/>
    <n v="556"/>
    <m/>
    <n v="-58.720000000000027"/>
    <m/>
    <s v="Renovación de Póliza"/>
  </r>
  <r>
    <x v="0"/>
    <s v="Fortalecer las capacidades institucionales"/>
    <x v="0"/>
    <n v="1"/>
    <x v="3"/>
    <x v="12"/>
    <n v="23"/>
    <x v="519"/>
    <x v="299"/>
    <x v="25"/>
    <x v="6"/>
    <x v="25"/>
    <x v="2"/>
    <n v="300"/>
    <n v="358.72"/>
    <n v="58.72"/>
    <m/>
    <n v="0"/>
    <n v="0"/>
    <n v="0"/>
    <n v="0"/>
    <n v="0"/>
    <n v="0"/>
    <n v="358.72"/>
    <n v="0"/>
    <n v="0"/>
    <n v="0"/>
    <n v="0"/>
    <n v="0"/>
    <n v="358.72"/>
    <m/>
    <n v="0"/>
    <m/>
    <m/>
    <n v="557"/>
    <m/>
    <n v="0"/>
    <m/>
    <s v="Insubsistente certificación 557"/>
  </r>
  <r>
    <x v="0"/>
    <s v="Fortalecer las capacidades institucionales"/>
    <x v="0"/>
    <n v="1"/>
    <x v="3"/>
    <x v="12"/>
    <n v="23"/>
    <x v="519"/>
    <x v="299"/>
    <x v="25"/>
    <x v="6"/>
    <x v="25"/>
    <x v="2"/>
    <m/>
    <m/>
    <m/>
    <m/>
    <m/>
    <m/>
    <m/>
    <m/>
    <m/>
    <m/>
    <m/>
    <m/>
    <m/>
    <m/>
    <m/>
    <m/>
    <m/>
    <n v="358.72"/>
    <m/>
    <m/>
    <m/>
    <n v="631"/>
    <m/>
    <n v="0"/>
    <m/>
    <m/>
  </r>
  <r>
    <x v="0"/>
    <s v="Fortalecer las capacidades institucionales"/>
    <x v="0"/>
    <n v="1"/>
    <x v="3"/>
    <x v="12"/>
    <n v="23"/>
    <x v="520"/>
    <x v="121"/>
    <x v="10"/>
    <x v="1"/>
    <x v="10"/>
    <x v="0"/>
    <n v="359975"/>
    <n v="359975"/>
    <m/>
    <m/>
    <n v="29997.919999999998"/>
    <n v="29997.919999999998"/>
    <n v="29997.919999999998"/>
    <n v="29997.919999999998"/>
    <n v="29997.919999999998"/>
    <n v="29997.919999999998"/>
    <n v="29997.919999999998"/>
    <n v="29997.919999999998"/>
    <n v="29997.91"/>
    <n v="29997.91"/>
    <n v="29997.91"/>
    <n v="29997.91"/>
    <n v="359974.99999999983"/>
    <m/>
    <n v="359975"/>
    <m/>
    <m/>
    <m/>
    <m/>
    <n v="359975"/>
    <m/>
    <s v="Se realiza programación de acuerdo al distributivo vigente al 31-12-2023"/>
  </r>
  <r>
    <x v="0"/>
    <s v="Fortalecer las capacidades institucionales"/>
    <x v="0"/>
    <n v="1"/>
    <x v="4"/>
    <x v="13"/>
    <n v="2"/>
    <x v="521"/>
    <x v="121"/>
    <x v="0"/>
    <x v="0"/>
    <x v="0"/>
    <x v="0"/>
    <n v="165843"/>
    <n v="149226.33000000002"/>
    <m/>
    <n v="16616.669999999998"/>
    <n v="11861"/>
    <n v="11861"/>
    <n v="12550.43"/>
    <n v="12550.43"/>
    <n v="12550.43"/>
    <n v="12550.43"/>
    <n v="12550.43"/>
    <n v="12550.43"/>
    <n v="12550.43"/>
    <n v="12550.43"/>
    <n v="12550.43"/>
    <n v="12550.460000000001"/>
    <n v="149226.32999999996"/>
    <m/>
    <n v="149226.33000000002"/>
    <m/>
    <m/>
    <m/>
    <m/>
    <n v="149226.33000000002"/>
    <m/>
    <s v="Se realiza programación de acuerdo al distributivo vigente al 01-01-2023"/>
  </r>
  <r>
    <x v="0"/>
    <s v="Fortalecer las capacidades institucionales"/>
    <x v="0"/>
    <n v="1"/>
    <x v="4"/>
    <x v="13"/>
    <n v="2"/>
    <x v="522"/>
    <x v="121"/>
    <x v="5"/>
    <x v="0"/>
    <x v="5"/>
    <x v="0"/>
    <n v="59237"/>
    <n v="65544"/>
    <n v="6307"/>
    <m/>
    <n v="5462"/>
    <n v="5462"/>
    <n v="5462"/>
    <n v="5462"/>
    <n v="5462"/>
    <n v="5462"/>
    <n v="5462"/>
    <n v="5462"/>
    <n v="5462"/>
    <n v="5462"/>
    <n v="5462"/>
    <n v="5462"/>
    <n v="65544"/>
    <m/>
    <n v="65544"/>
    <m/>
    <m/>
    <m/>
    <m/>
    <n v="65544"/>
    <m/>
    <s v="Se realiza programación de acuerdo al distributivo vigente al 01-01-2023"/>
  </r>
  <r>
    <x v="0"/>
    <s v="Fortalecer las capacidades institucionales"/>
    <x v="0"/>
    <n v="1"/>
    <x v="4"/>
    <x v="13"/>
    <n v="2"/>
    <x v="523"/>
    <x v="121"/>
    <x v="1"/>
    <x v="0"/>
    <x v="1"/>
    <x v="0"/>
    <n v="18169"/>
    <n v="18169"/>
    <m/>
    <m/>
    <n v="1514.08"/>
    <n v="1514.08"/>
    <n v="1514.08"/>
    <n v="1514.08"/>
    <n v="1514.08"/>
    <n v="1514.08"/>
    <n v="1514.08"/>
    <n v="1514.08"/>
    <n v="1514.09"/>
    <n v="1514.09"/>
    <n v="1514.09"/>
    <n v="1514.09"/>
    <n v="18169"/>
    <m/>
    <n v="18169"/>
    <m/>
    <m/>
    <m/>
    <m/>
    <n v="18169"/>
    <m/>
    <s v="Se realiza programación de acuerdo al distributivo vigente al 01-01-2023"/>
  </r>
  <r>
    <x v="0"/>
    <s v="Fortalecer las capacidades institucionales"/>
    <x v="0"/>
    <n v="1"/>
    <x v="4"/>
    <x v="13"/>
    <n v="2"/>
    <x v="524"/>
    <x v="121"/>
    <x v="2"/>
    <x v="0"/>
    <x v="2"/>
    <x v="0"/>
    <n v="9547"/>
    <n v="10350"/>
    <n v="803"/>
    <m/>
    <n v="375"/>
    <n v="375"/>
    <n v="960"/>
    <n v="960"/>
    <n v="960"/>
    <n v="960"/>
    <n v="960"/>
    <n v="960"/>
    <n v="960"/>
    <n v="960"/>
    <n v="960"/>
    <n v="960"/>
    <n v="10350"/>
    <m/>
    <n v="10350"/>
    <m/>
    <m/>
    <m/>
    <m/>
    <n v="10350"/>
    <m/>
    <s v="Se realiza programación de acuerdo al distributivo vigente al 01-01-2023"/>
  </r>
  <r>
    <x v="0"/>
    <s v="Fortalecer las capacidades institucionales"/>
    <x v="0"/>
    <n v="1"/>
    <x v="4"/>
    <x v="13"/>
    <n v="2"/>
    <x v="525"/>
    <x v="121"/>
    <x v="6"/>
    <x v="0"/>
    <x v="6"/>
    <x v="0"/>
    <n v="959"/>
    <n v="1764"/>
    <n v="805"/>
    <m/>
    <n v="0"/>
    <n v="86.5"/>
    <n v="167.75"/>
    <n v="167.75"/>
    <n v="167.75"/>
    <n v="167.75"/>
    <n v="167.75"/>
    <n v="167.75"/>
    <n v="167.75"/>
    <n v="167.75"/>
    <n v="167.75"/>
    <n v="167.75"/>
    <n v="1764"/>
    <m/>
    <n v="1764"/>
    <m/>
    <m/>
    <m/>
    <m/>
    <n v="1764"/>
    <m/>
    <s v="Se realiza programación de acuerdo al distributivo vigente al 01-01-2023"/>
  </r>
  <r>
    <x v="0"/>
    <s v="Fortalecer las capacidades institucionales"/>
    <x v="0"/>
    <n v="1"/>
    <x v="4"/>
    <x v="13"/>
    <n v="2"/>
    <x v="526"/>
    <x v="121"/>
    <x v="7"/>
    <x v="0"/>
    <x v="7"/>
    <x v="0"/>
    <n v="6803"/>
    <n v="9072"/>
    <n v="2269"/>
    <m/>
    <n v="0"/>
    <n v="692"/>
    <n v="838"/>
    <n v="838"/>
    <n v="838"/>
    <n v="838"/>
    <n v="838"/>
    <n v="838"/>
    <n v="838"/>
    <n v="838"/>
    <n v="838"/>
    <n v="838"/>
    <n v="9072"/>
    <m/>
    <n v="9072"/>
    <m/>
    <m/>
    <m/>
    <m/>
    <n v="9072"/>
    <m/>
    <s v="Se realiza programación de acuerdo al distributivo vigente al 01-01-2023"/>
  </r>
  <r>
    <x v="0"/>
    <s v="Fortalecer las capacidades institucionales"/>
    <x v="0"/>
    <n v="1"/>
    <x v="4"/>
    <x v="13"/>
    <n v="2"/>
    <x v="527"/>
    <x v="121"/>
    <x v="8"/>
    <x v="0"/>
    <x v="8"/>
    <x v="0"/>
    <n v="651"/>
    <n v="790.56"/>
    <n v="139.56"/>
    <m/>
    <n v="0"/>
    <n v="58.6"/>
    <n v="73.2"/>
    <n v="73.2"/>
    <n v="73.2"/>
    <n v="73.2"/>
    <n v="73.2"/>
    <n v="73.2"/>
    <n v="73.2"/>
    <n v="73.2"/>
    <n v="73.2"/>
    <n v="73.16"/>
    <n v="790.56000000000006"/>
    <m/>
    <n v="790.56"/>
    <m/>
    <m/>
    <m/>
    <m/>
    <n v="790.56"/>
    <m/>
    <s v="Se realiza programación de acuerdo al distributivo vigente al 01-01-2023"/>
  </r>
  <r>
    <x v="0"/>
    <s v="Fortalecer las capacidades institucionales"/>
    <x v="0"/>
    <n v="1"/>
    <x v="4"/>
    <x v="13"/>
    <n v="2"/>
    <x v="528"/>
    <x v="121"/>
    <x v="9"/>
    <x v="0"/>
    <x v="9"/>
    <x v="0"/>
    <n v="848"/>
    <n v="972.24"/>
    <n v="124.24"/>
    <m/>
    <n v="0"/>
    <n v="71.680000000000007"/>
    <n v="90.06"/>
    <n v="90.06"/>
    <n v="90.06"/>
    <n v="90.06"/>
    <n v="90.06"/>
    <n v="90.06"/>
    <n v="90.06"/>
    <n v="90.06"/>
    <n v="90.06"/>
    <n v="90.02"/>
    <n v="972.23999999999978"/>
    <m/>
    <n v="972.24"/>
    <m/>
    <m/>
    <m/>
    <m/>
    <n v="972.24"/>
    <m/>
    <s v="Se realiza programación de acuerdo al distributivo vigente al 01-01-2023"/>
  </r>
  <r>
    <x v="0"/>
    <s v="Fortalecer las capacidades institucionales"/>
    <x v="0"/>
    <n v="1"/>
    <x v="4"/>
    <x v="13"/>
    <n v="2"/>
    <x v="529"/>
    <x v="121"/>
    <x v="3"/>
    <x v="0"/>
    <x v="3"/>
    <x v="0"/>
    <n v="22011"/>
    <n v="21698.75"/>
    <m/>
    <n v="312.25"/>
    <n v="1808.31"/>
    <n v="1808.31"/>
    <n v="1808.21"/>
    <n v="1808.21"/>
    <n v="1808.21"/>
    <n v="1808.21"/>
    <n v="1808.21"/>
    <n v="1808.21"/>
    <n v="1808.21"/>
    <n v="1808.21"/>
    <n v="1808.21"/>
    <n v="1808.24"/>
    <n v="21698.749999999996"/>
    <m/>
    <n v="21698.75"/>
    <m/>
    <m/>
    <m/>
    <m/>
    <n v="21698.75"/>
    <m/>
    <s v="Se realiza programación de acuerdo al distributivo vigente al 01-01-2023"/>
  </r>
  <r>
    <x v="0"/>
    <s v="Fortalecer las capacidades institucionales"/>
    <x v="0"/>
    <n v="1"/>
    <x v="4"/>
    <x v="13"/>
    <n v="2"/>
    <x v="530"/>
    <x v="121"/>
    <x v="4"/>
    <x v="0"/>
    <x v="4"/>
    <x v="0"/>
    <n v="18921"/>
    <n v="17316.07"/>
    <m/>
    <n v="1604.93"/>
    <n v="0"/>
    <n v="1285.8399999999999"/>
    <n v="1603.02"/>
    <n v="1603.02"/>
    <n v="1603.02"/>
    <n v="1603.02"/>
    <n v="1603.02"/>
    <n v="1603.02"/>
    <n v="1603.02"/>
    <n v="1603.02"/>
    <n v="1603.02"/>
    <n v="1603.05"/>
    <n v="17316.070000000003"/>
    <m/>
    <n v="17316.07"/>
    <m/>
    <m/>
    <m/>
    <m/>
    <n v="17316.07"/>
    <m/>
    <s v="Se realiza programación de acuerdo al distributivo vigente al 01-01-2023"/>
  </r>
  <r>
    <x v="0"/>
    <s v="Fortalecer las capacidades institucionales"/>
    <x v="0"/>
    <n v="1"/>
    <x v="4"/>
    <x v="13"/>
    <n v="2"/>
    <x v="531"/>
    <x v="300"/>
    <x v="11"/>
    <x v="2"/>
    <x v="11"/>
    <x v="2"/>
    <n v="1083"/>
    <n v="1083"/>
    <m/>
    <m/>
    <n v="361"/>
    <n v="361"/>
    <n v="361"/>
    <n v="0"/>
    <n v="0"/>
    <n v="0"/>
    <n v="0"/>
    <n v="0"/>
    <n v="0"/>
    <n v="0"/>
    <n v="0"/>
    <n v="0"/>
    <n v="1083"/>
    <n v="1083"/>
    <n v="0"/>
    <m/>
    <m/>
    <n v="149"/>
    <m/>
    <n v="0"/>
    <s v="27 de enero de 2023"/>
    <s v="Se realiza programación de acuerdo al distributivo vigente al 01-01-2023"/>
  </r>
  <r>
    <x v="0"/>
    <s v="Fortalecer las capacidades institucionales"/>
    <x v="0"/>
    <n v="1"/>
    <x v="4"/>
    <x v="13"/>
    <n v="2"/>
    <x v="532"/>
    <x v="300"/>
    <x v="12"/>
    <x v="2"/>
    <x v="12"/>
    <x v="2"/>
    <n v="2732"/>
    <n v="2732"/>
    <m/>
    <m/>
    <n v="910.67"/>
    <n v="910.67"/>
    <n v="910.66"/>
    <n v="0"/>
    <n v="0"/>
    <n v="0"/>
    <n v="0"/>
    <n v="0"/>
    <n v="0"/>
    <n v="0"/>
    <n v="0"/>
    <n v="0"/>
    <n v="2732"/>
    <n v="2732"/>
    <n v="0"/>
    <m/>
    <m/>
    <n v="146"/>
    <m/>
    <n v="0"/>
    <s v="27 de enero de 2023"/>
    <s v="Se realiza programación de acuerdo al distributivo vigente al 01-01-2023"/>
  </r>
  <r>
    <x v="0"/>
    <s v="Fortalecer las capacidades institucionales"/>
    <x v="0"/>
    <n v="1"/>
    <x v="4"/>
    <x v="13"/>
    <n v="2"/>
    <x v="533"/>
    <x v="300"/>
    <x v="13"/>
    <x v="2"/>
    <x v="13"/>
    <x v="2"/>
    <n v="362"/>
    <n v="362"/>
    <m/>
    <m/>
    <n v="120.66"/>
    <n v="120.67"/>
    <n v="120.67"/>
    <n v="0"/>
    <n v="0"/>
    <n v="0"/>
    <n v="0"/>
    <n v="0"/>
    <n v="0"/>
    <n v="0"/>
    <n v="0"/>
    <n v="0"/>
    <n v="362"/>
    <n v="362"/>
    <n v="0"/>
    <m/>
    <m/>
    <n v="142"/>
    <m/>
    <n v="0"/>
    <s v="26 de enero de 2023"/>
    <s v="Se realiza programación de acuerdo al distributivo vigente al 01-01-2023"/>
  </r>
  <r>
    <x v="0"/>
    <s v="Fortalecer las capacidades institucionales"/>
    <x v="0"/>
    <n v="1"/>
    <x v="4"/>
    <x v="13"/>
    <n v="2"/>
    <x v="534"/>
    <x v="300"/>
    <x v="16"/>
    <x v="2"/>
    <x v="16"/>
    <x v="2"/>
    <n v="1593"/>
    <n v="1593"/>
    <m/>
    <m/>
    <n v="531"/>
    <n v="531"/>
    <n v="531"/>
    <n v="0"/>
    <n v="0"/>
    <n v="0"/>
    <n v="0"/>
    <n v="0"/>
    <n v="0"/>
    <n v="0"/>
    <n v="0"/>
    <n v="0"/>
    <n v="1593"/>
    <n v="1593"/>
    <n v="0"/>
    <m/>
    <m/>
    <n v="141"/>
    <m/>
    <n v="0"/>
    <s v="26 de enero de 2023"/>
    <s v="Se realiza programación de acuerdo al distributivo vigente al 01-01-2023"/>
  </r>
  <r>
    <x v="0"/>
    <s v="Fortalecer las capacidades institucionales"/>
    <x v="0"/>
    <n v="1"/>
    <x v="4"/>
    <x v="13"/>
    <n v="2"/>
    <x v="535"/>
    <x v="300"/>
    <x v="23"/>
    <x v="2"/>
    <x v="23"/>
    <x v="2"/>
    <n v="1900"/>
    <n v="1000"/>
    <m/>
    <n v="900"/>
    <n v="0"/>
    <n v="1000"/>
    <n v="0"/>
    <n v="0"/>
    <n v="0"/>
    <n v="0"/>
    <n v="0"/>
    <n v="0"/>
    <n v="0"/>
    <n v="0"/>
    <n v="0"/>
    <n v="0"/>
    <n v="1000"/>
    <n v="1000"/>
    <n v="0"/>
    <m/>
    <m/>
    <n v="152"/>
    <m/>
    <n v="0"/>
    <s v="27 de enero de 2023"/>
    <s v="Se realiza programación de acuerdo al distributivo vigente al 01-01-2023"/>
  </r>
  <r>
    <x v="0"/>
    <s v="Fortalecer las capacidades institucionales"/>
    <x v="0"/>
    <n v="1"/>
    <x v="4"/>
    <x v="13"/>
    <n v="2"/>
    <x v="536"/>
    <x v="300"/>
    <x v="17"/>
    <x v="2"/>
    <x v="17"/>
    <x v="2"/>
    <n v="9748"/>
    <n v="9748"/>
    <m/>
    <m/>
    <n v="0"/>
    <n v="9748"/>
    <n v="0"/>
    <n v="0"/>
    <n v="0"/>
    <n v="0"/>
    <n v="0"/>
    <n v="0"/>
    <n v="0"/>
    <n v="0"/>
    <n v="0"/>
    <n v="0"/>
    <n v="9748"/>
    <n v="9748"/>
    <n v="0"/>
    <m/>
    <m/>
    <n v="197"/>
    <m/>
    <n v="0"/>
    <s v="30 de enero de 2023"/>
    <s v="Se realiza programación de acuerdo al distributivo vigente al 01-01-2023"/>
  </r>
  <r>
    <x v="0"/>
    <s v="Fortalecer las capacidades institucionales"/>
    <x v="0"/>
    <n v="1"/>
    <x v="4"/>
    <x v="13"/>
    <n v="2"/>
    <x v="537"/>
    <x v="300"/>
    <x v="32"/>
    <x v="2"/>
    <x v="45"/>
    <x v="2"/>
    <n v="7157"/>
    <n v="857.18000000000029"/>
    <m/>
    <n v="6299.82"/>
    <n v="0"/>
    <n v="0"/>
    <n v="857.18"/>
    <n v="0"/>
    <n v="0"/>
    <n v="0"/>
    <n v="0"/>
    <n v="0"/>
    <n v="0"/>
    <n v="0"/>
    <n v="0"/>
    <n v="0"/>
    <n v="857.18"/>
    <n v="857.18000000000029"/>
    <n v="0"/>
    <m/>
    <m/>
    <n v="151"/>
    <m/>
    <n v="0"/>
    <s v="27 de enero de 2023"/>
    <s v="Liquidación Parcial con Memorando Nro. MTOP-SUBZ5-2023-474-ME por el valor de 6,299,82"/>
  </r>
  <r>
    <x v="0"/>
    <s v="Fortalecer las capacidades institucionales"/>
    <x v="0"/>
    <n v="1"/>
    <x v="4"/>
    <x v="13"/>
    <n v="2"/>
    <x v="538"/>
    <x v="300"/>
    <x v="19"/>
    <x v="2"/>
    <x v="19"/>
    <x v="0"/>
    <n v="1110"/>
    <n v="1110"/>
    <m/>
    <m/>
    <n v="0"/>
    <n v="1110"/>
    <n v="0"/>
    <n v="0"/>
    <n v="0"/>
    <n v="0"/>
    <n v="0"/>
    <n v="0"/>
    <n v="0"/>
    <n v="0"/>
    <n v="0"/>
    <n v="0"/>
    <n v="1110"/>
    <n v="1110"/>
    <n v="0"/>
    <m/>
    <m/>
    <n v="153"/>
    <m/>
    <n v="0"/>
    <s v="27 de enero de 2023"/>
    <s v="Se realiza programación de acuerdo al distributivo vigente al 01-01-2023"/>
  </r>
  <r>
    <x v="0"/>
    <s v="Fortalecer las capacidades institucionales"/>
    <x v="0"/>
    <n v="1"/>
    <x v="4"/>
    <x v="13"/>
    <n v="2"/>
    <x v="539"/>
    <x v="300"/>
    <x v="20"/>
    <x v="2"/>
    <x v="20"/>
    <x v="2"/>
    <n v="239"/>
    <n v="239"/>
    <m/>
    <m/>
    <n v="0"/>
    <n v="239"/>
    <n v="0"/>
    <n v="0"/>
    <n v="0"/>
    <n v="0"/>
    <n v="0"/>
    <n v="0"/>
    <n v="0"/>
    <n v="0"/>
    <n v="0"/>
    <n v="0"/>
    <n v="239"/>
    <n v="239"/>
    <n v="0"/>
    <m/>
    <m/>
    <n v="144"/>
    <m/>
    <n v="0"/>
    <s v="27 de enero de 2023"/>
    <s v="Se realiza programación de acuerdo al distributivo vigente al 01-01-2023"/>
  </r>
  <r>
    <x v="0"/>
    <s v="Fortalecer las capacidades institucionales"/>
    <x v="0"/>
    <n v="1"/>
    <x v="4"/>
    <x v="13"/>
    <n v="2"/>
    <x v="540"/>
    <x v="300"/>
    <x v="31"/>
    <x v="2"/>
    <x v="31"/>
    <x v="2"/>
    <n v="1898"/>
    <n v="1861"/>
    <m/>
    <n v="37"/>
    <n v="0"/>
    <n v="1861"/>
    <n v="0"/>
    <n v="0"/>
    <n v="0"/>
    <n v="0"/>
    <n v="0"/>
    <n v="0"/>
    <n v="0"/>
    <n v="0"/>
    <n v="0"/>
    <n v="0"/>
    <n v="1861"/>
    <n v="1861"/>
    <n v="0"/>
    <m/>
    <m/>
    <n v="154"/>
    <m/>
    <n v="0"/>
    <s v="27 de enero de 2023"/>
    <s v="Optimización Memorando Nro. MTOP-DSPPP-23-0227-ME"/>
  </r>
  <r>
    <x v="0"/>
    <s v="Fortalecer las capacidades institucionales"/>
    <x v="0"/>
    <n v="1"/>
    <x v="4"/>
    <x v="13"/>
    <n v="2"/>
    <x v="541"/>
    <x v="301"/>
    <x v="18"/>
    <x v="3"/>
    <x v="18"/>
    <x v="0"/>
    <n v="2274.34"/>
    <n v="2775.48"/>
    <n v="501.14"/>
    <m/>
    <n v="0"/>
    <n v="0"/>
    <n v="2775.48"/>
    <n v="0"/>
    <n v="0"/>
    <n v="0"/>
    <n v="0"/>
    <n v="0"/>
    <n v="0"/>
    <n v="0"/>
    <n v="0"/>
    <n v="0"/>
    <n v="2775.48"/>
    <n v="2274.34"/>
    <n v="501.13999999999987"/>
    <m/>
    <m/>
    <n v="145"/>
    <m/>
    <n v="501.13999999999987"/>
    <s v="27 de enero de 2023"/>
    <s v="Se realiza programación de acuerdo al distributivo vigente al 01-01-2023"/>
  </r>
  <r>
    <x v="0"/>
    <s v="Fortalecer las capacidades institucionales"/>
    <x v="0"/>
    <n v="1"/>
    <x v="4"/>
    <x v="13"/>
    <n v="2"/>
    <x v="542"/>
    <x v="301"/>
    <x v="18"/>
    <x v="3"/>
    <x v="18"/>
    <x v="2"/>
    <n v="395.83"/>
    <n v="371.83"/>
    <m/>
    <n v="24"/>
    <n v="0"/>
    <n v="371.83"/>
    <n v="0"/>
    <n v="0"/>
    <n v="0"/>
    <n v="0"/>
    <n v="0"/>
    <n v="0"/>
    <n v="0"/>
    <n v="0"/>
    <n v="0"/>
    <n v="0"/>
    <n v="371.83"/>
    <m/>
    <n v="371.83"/>
    <m/>
    <m/>
    <n v="150"/>
    <m/>
    <n v="371.83"/>
    <s v="27 de enero de 2023"/>
    <s v="Con Memorando Nro. MTOP-SUBZ5-2023-346-Se me solicita la liquidación de 4 dólares. Con Memorando Nro. MTOP-SUBZ5-2023-1299-ME solicitan la liquidación de 391,83"/>
  </r>
  <r>
    <x v="0"/>
    <s v="Fortalecer las capacidades institucionales"/>
    <x v="0"/>
    <n v="1"/>
    <x v="4"/>
    <x v="13"/>
    <n v="2"/>
    <x v="543"/>
    <x v="301"/>
    <x v="25"/>
    <x v="3"/>
    <x v="25"/>
    <x v="0"/>
    <n v="3254.68"/>
    <n v="2753.54"/>
    <m/>
    <n v="501.14"/>
    <n v="0"/>
    <n v="0"/>
    <n v="0"/>
    <n v="2753.54"/>
    <n v="0"/>
    <n v="0"/>
    <n v="0"/>
    <n v="0"/>
    <n v="0"/>
    <n v="0"/>
    <n v="0"/>
    <n v="0"/>
    <n v="2753.54"/>
    <n v="2753.54"/>
    <n v="0"/>
    <m/>
    <m/>
    <n v="155"/>
    <m/>
    <n v="0"/>
    <s v="27 de enero de 2023"/>
    <s v="Liquidación Parcial con Memorando Nro. MTOP-SUBZ5-2023-868-ME de 29 de marzo 2023 por el valor de 501,14"/>
  </r>
  <r>
    <x v="0"/>
    <s v="Fortalecer las capacidades institucionales"/>
    <x v="0"/>
    <n v="1"/>
    <x v="4"/>
    <x v="13"/>
    <n v="2"/>
    <x v="544"/>
    <x v="301"/>
    <x v="25"/>
    <x v="3"/>
    <x v="25"/>
    <x v="2"/>
    <n v="4910.96"/>
    <n v="4910.96"/>
    <m/>
    <m/>
    <n v="1636.99"/>
    <n v="1636.99"/>
    <n v="1636.98"/>
    <n v="0"/>
    <n v="0"/>
    <n v="0"/>
    <n v="0"/>
    <n v="0"/>
    <n v="0"/>
    <n v="0"/>
    <n v="0"/>
    <n v="0"/>
    <n v="4910.96"/>
    <n v="4910.96"/>
    <n v="0"/>
    <m/>
    <m/>
    <n v="148"/>
    <m/>
    <n v="0"/>
    <s v="27 de enero de 2023"/>
    <s v="Se realiza programación de acuerdo al distributivo vigente al 01-01-2023"/>
  </r>
  <r>
    <x v="0"/>
    <s v="Fortalecer las capacidades institucionales"/>
    <x v="0"/>
    <n v="1"/>
    <x v="4"/>
    <x v="13"/>
    <n v="2"/>
    <x v="545"/>
    <x v="302"/>
    <x v="10"/>
    <x v="1"/>
    <x v="10"/>
    <x v="0"/>
    <n v="148675"/>
    <n v="152450"/>
    <n v="3775"/>
    <m/>
    <n v="10450.040000000001"/>
    <n v="10704.21"/>
    <n v="13129.58"/>
    <n v="13129.58"/>
    <n v="13129.58"/>
    <n v="13129.58"/>
    <n v="13129.58"/>
    <n v="13129.58"/>
    <n v="13129.58"/>
    <n v="13129.58"/>
    <n v="13129.58"/>
    <n v="13129.53"/>
    <n v="152450"/>
    <m/>
    <n v="152450"/>
    <m/>
    <m/>
    <m/>
    <m/>
    <n v="152450"/>
    <m/>
    <s v="Se realiza programación de acuerdo al distributivo vigente al 01-01-2023"/>
  </r>
  <r>
    <x v="1"/>
    <s v="Fortalecer las capacidades institucionales"/>
    <x v="0"/>
    <n v="1"/>
    <x v="4"/>
    <x v="13"/>
    <n v="2"/>
    <x v="546"/>
    <x v="121"/>
    <x v="0"/>
    <x v="0"/>
    <x v="0"/>
    <x v="0"/>
    <n v="37623"/>
    <n v="35001"/>
    <m/>
    <n v="2622"/>
    <n v="2298"/>
    <n v="2860.5"/>
    <n v="2984.25"/>
    <n v="2984.25"/>
    <n v="2984.25"/>
    <n v="2984.25"/>
    <n v="2984.25"/>
    <n v="2984.25"/>
    <n v="2984.25"/>
    <n v="2984.25"/>
    <n v="2984.25"/>
    <n v="2984.25"/>
    <n v="35001"/>
    <m/>
    <n v="35001"/>
    <m/>
    <m/>
    <m/>
    <m/>
    <n v="35001"/>
    <m/>
    <s v="Se realiza programación de acuerdo al distributivo vigente al 01-01-2023"/>
  </r>
  <r>
    <x v="1"/>
    <s v="Fortalecer las capacidades institucionales"/>
    <x v="0"/>
    <n v="1"/>
    <x v="4"/>
    <x v="13"/>
    <n v="2"/>
    <x v="547"/>
    <x v="121"/>
    <x v="5"/>
    <x v="0"/>
    <x v="5"/>
    <x v="0"/>
    <n v="119558"/>
    <n v="105048"/>
    <m/>
    <n v="14510"/>
    <n v="8754"/>
    <n v="8754"/>
    <n v="8754"/>
    <n v="8754"/>
    <n v="8754"/>
    <n v="8754"/>
    <n v="8754"/>
    <n v="8754"/>
    <n v="8754"/>
    <n v="8754"/>
    <n v="8754"/>
    <n v="8754"/>
    <n v="105048"/>
    <m/>
    <n v="105048"/>
    <m/>
    <m/>
    <m/>
    <m/>
    <n v="105048"/>
    <m/>
    <s v="Se realiza programación de acuerdo al distributivo vigente al 01-01-2023"/>
  </r>
  <r>
    <x v="1"/>
    <s v="Fortalecer las capacidades institucionales"/>
    <x v="0"/>
    <n v="1"/>
    <x v="4"/>
    <x v="13"/>
    <n v="2"/>
    <x v="548"/>
    <x v="121"/>
    <x v="1"/>
    <x v="0"/>
    <x v="1"/>
    <x v="0"/>
    <n v="13858"/>
    <n v="11828"/>
    <m/>
    <n v="2030"/>
    <n v="101"/>
    <n v="101"/>
    <n v="1162.5999999999999"/>
    <n v="1162.5999999999999"/>
    <n v="1162.5999999999999"/>
    <n v="1162.5999999999999"/>
    <n v="1162.5999999999999"/>
    <n v="1162.5999999999999"/>
    <n v="1162.5999999999999"/>
    <n v="1162.5999999999999"/>
    <n v="1162.5999999999999"/>
    <n v="1162.5999999999999"/>
    <n v="11828.000000000002"/>
    <m/>
    <n v="11828"/>
    <m/>
    <m/>
    <m/>
    <m/>
    <n v="11828"/>
    <m/>
    <s v="Se realiza programación de acuerdo al distributivo vigente al 01-01-2023"/>
  </r>
  <r>
    <x v="1"/>
    <s v="Fortalecer las capacidades institucionales"/>
    <x v="0"/>
    <n v="1"/>
    <x v="4"/>
    <x v="13"/>
    <n v="2"/>
    <x v="549"/>
    <x v="121"/>
    <x v="2"/>
    <x v="0"/>
    <x v="2"/>
    <x v="0"/>
    <n v="8423"/>
    <n v="8062.5"/>
    <m/>
    <n v="360.5"/>
    <n v="37.5"/>
    <n v="37.5"/>
    <n v="798.75"/>
    <n v="798.75"/>
    <n v="798.75"/>
    <n v="798.75"/>
    <n v="798.75"/>
    <n v="798.75"/>
    <n v="798.75"/>
    <n v="798.75"/>
    <n v="798.75"/>
    <n v="798.75"/>
    <n v="8062.5"/>
    <m/>
    <n v="8062.5"/>
    <m/>
    <m/>
    <m/>
    <m/>
    <n v="8062.5"/>
    <m/>
    <s v="Se realiza programación de acuerdo al distributivo vigente al 01-01-2023"/>
  </r>
  <r>
    <x v="1"/>
    <s v="Fortalecer las capacidades institucionales"/>
    <x v="0"/>
    <n v="1"/>
    <x v="4"/>
    <x v="13"/>
    <n v="2"/>
    <x v="550"/>
    <x v="121"/>
    <x v="6"/>
    <x v="0"/>
    <x v="6"/>
    <x v="0"/>
    <n v="1799"/>
    <n v="1764"/>
    <m/>
    <n v="35"/>
    <n v="0"/>
    <n v="136.5"/>
    <n v="162.75"/>
    <n v="162.75"/>
    <n v="162.75"/>
    <n v="162.75"/>
    <n v="162.75"/>
    <n v="162.75"/>
    <n v="162.75"/>
    <n v="162.75"/>
    <n v="162.75"/>
    <n v="162.75"/>
    <n v="1764"/>
    <m/>
    <n v="1764"/>
    <m/>
    <m/>
    <m/>
    <m/>
    <n v="1764"/>
    <m/>
    <s v="Se realiza programación de acuerdo al distributivo vigente al 01-01-2023"/>
  </r>
  <r>
    <x v="1"/>
    <s v="Fortalecer las capacidades institucionales"/>
    <x v="0"/>
    <n v="1"/>
    <x v="4"/>
    <x v="13"/>
    <n v="2"/>
    <x v="551"/>
    <x v="121"/>
    <x v="7"/>
    <x v="0"/>
    <x v="7"/>
    <x v="0"/>
    <n v="14914"/>
    <n v="14112"/>
    <m/>
    <n v="802"/>
    <n v="0"/>
    <n v="1092"/>
    <n v="1302"/>
    <n v="1302"/>
    <n v="1302"/>
    <n v="1302"/>
    <n v="1302"/>
    <n v="1302"/>
    <n v="1302"/>
    <n v="1302"/>
    <n v="1302"/>
    <n v="1302"/>
    <n v="14112"/>
    <m/>
    <n v="14112"/>
    <m/>
    <m/>
    <m/>
    <m/>
    <n v="14112"/>
    <m/>
    <s v="Se realiza programación de acuerdo al distributivo vigente al 01-01-2023"/>
  </r>
  <r>
    <x v="1"/>
    <s v="Fortalecer las capacidades institucionales"/>
    <x v="0"/>
    <n v="1"/>
    <x v="4"/>
    <x v="13"/>
    <n v="2"/>
    <x v="552"/>
    <x v="121"/>
    <x v="8"/>
    <x v="0"/>
    <x v="8"/>
    <x v="0"/>
    <n v="1084"/>
    <n v="922.31999999999994"/>
    <m/>
    <n v="161.68"/>
    <n v="0"/>
    <n v="61.26"/>
    <n v="86.11"/>
    <n v="86.11"/>
    <n v="86.11"/>
    <n v="86.11"/>
    <n v="86.11"/>
    <n v="86.11"/>
    <n v="86.11"/>
    <n v="86.11"/>
    <n v="86.11"/>
    <n v="86.07"/>
    <n v="922.32000000000016"/>
    <m/>
    <n v="922.31999999999994"/>
    <m/>
    <m/>
    <m/>
    <m/>
    <n v="922.31999999999994"/>
    <m/>
    <s v="Se realiza programación de acuerdo al distributivo vigente al 01-01-2023"/>
  </r>
  <r>
    <x v="1"/>
    <s v="Fortalecer las capacidades institucionales"/>
    <x v="0"/>
    <n v="1"/>
    <x v="4"/>
    <x v="13"/>
    <n v="2"/>
    <x v="553"/>
    <x v="121"/>
    <x v="9"/>
    <x v="0"/>
    <x v="9"/>
    <x v="0"/>
    <n v="2976"/>
    <n v="2684.64"/>
    <m/>
    <n v="291.36"/>
    <n v="0"/>
    <n v="248.93"/>
    <n v="243.57"/>
    <n v="243.57"/>
    <n v="243.57"/>
    <n v="243.57"/>
    <n v="243.57"/>
    <n v="243.57"/>
    <n v="243.57"/>
    <n v="243.57"/>
    <n v="243.57"/>
    <n v="243.57999999999998"/>
    <n v="2684.64"/>
    <m/>
    <n v="2684.64"/>
    <m/>
    <m/>
    <m/>
    <m/>
    <n v="2684.64"/>
    <m/>
    <s v="Se realiza programación de acuerdo al distributivo vigente al 01-01-2023"/>
  </r>
  <r>
    <x v="1"/>
    <s v="Fortalecer las capacidades institucionales"/>
    <x v="0"/>
    <n v="1"/>
    <x v="4"/>
    <x v="13"/>
    <n v="2"/>
    <x v="554"/>
    <x v="121"/>
    <x v="3"/>
    <x v="0"/>
    <x v="3"/>
    <x v="0"/>
    <n v="19383"/>
    <n v="16141"/>
    <m/>
    <n v="3242"/>
    <n v="1285.4100000000001"/>
    <n v="1339.69"/>
    <n v="1351.59"/>
    <n v="1351.59"/>
    <n v="1351.59"/>
    <n v="1351.59"/>
    <n v="1351.59"/>
    <n v="1351.59"/>
    <n v="1351.59"/>
    <n v="1351.59"/>
    <n v="1351.59"/>
    <n v="1351.59"/>
    <n v="16141.000000000002"/>
    <m/>
    <n v="16141"/>
    <m/>
    <m/>
    <m/>
    <m/>
    <n v="16141"/>
    <m/>
    <s v="Se realiza programación de acuerdo al distributivo vigente al 01-01-2023"/>
  </r>
  <r>
    <x v="1"/>
    <s v="Fortalecer las capacidades institucionales"/>
    <x v="0"/>
    <n v="1"/>
    <x v="4"/>
    <x v="13"/>
    <n v="2"/>
    <x v="555"/>
    <x v="121"/>
    <x v="4"/>
    <x v="0"/>
    <x v="4"/>
    <x v="0"/>
    <n v="14430.999999999998"/>
    <n v="11722.999999999998"/>
    <m/>
    <n v="2708"/>
    <n v="0"/>
    <n v="920.66"/>
    <n v="1080.23"/>
    <n v="1080.23"/>
    <n v="1080.23"/>
    <n v="1080.23"/>
    <n v="1080.23"/>
    <n v="1080.23"/>
    <n v="1080.23"/>
    <n v="1080.23"/>
    <n v="1080.23"/>
    <n v="1080.27"/>
    <n v="11722.999999999998"/>
    <m/>
    <n v="11722.999999999998"/>
    <m/>
    <m/>
    <m/>
    <m/>
    <n v="11722.999999999998"/>
    <m/>
    <s v="Se realiza programación de acuerdo al distributivo vigente al 01-01-2023"/>
  </r>
  <r>
    <x v="2"/>
    <s v="Fortalecer las capacidades institucionales"/>
    <x v="0"/>
    <n v="1"/>
    <x v="4"/>
    <x v="13"/>
    <n v="2"/>
    <x v="556"/>
    <x v="121"/>
    <x v="0"/>
    <x v="0"/>
    <x v="0"/>
    <x v="0"/>
    <n v="37303"/>
    <n v="37380"/>
    <n v="77"/>
    <m/>
    <n v="3115"/>
    <n v="3115"/>
    <n v="3115"/>
    <n v="3115"/>
    <n v="3115"/>
    <n v="3115"/>
    <n v="3115"/>
    <n v="3115"/>
    <n v="3115"/>
    <n v="3115"/>
    <n v="3115"/>
    <n v="3115"/>
    <n v="37380"/>
    <m/>
    <n v="37380"/>
    <m/>
    <m/>
    <m/>
    <m/>
    <n v="37380"/>
    <m/>
    <s v="Se realiza programación de acuerdo al distributivo vigente al 01-01-2023"/>
  </r>
  <r>
    <x v="2"/>
    <s v="Fortalecer las capacidades institucionales"/>
    <x v="0"/>
    <n v="1"/>
    <x v="4"/>
    <x v="13"/>
    <n v="2"/>
    <x v="557"/>
    <x v="121"/>
    <x v="5"/>
    <x v="0"/>
    <x v="5"/>
    <x v="0"/>
    <n v="15173"/>
    <n v="14520"/>
    <m/>
    <n v="653"/>
    <n v="1210"/>
    <n v="1210"/>
    <n v="1210"/>
    <n v="1210"/>
    <n v="1210"/>
    <n v="1210"/>
    <n v="1210"/>
    <n v="1210"/>
    <n v="1210"/>
    <n v="1210"/>
    <n v="1210"/>
    <n v="1210"/>
    <n v="14520"/>
    <m/>
    <n v="14520"/>
    <m/>
    <m/>
    <m/>
    <m/>
    <n v="14520"/>
    <m/>
    <s v="Se realiza programación de acuerdo al distributivo vigente al 01-01-2023"/>
  </r>
  <r>
    <x v="2"/>
    <s v="Fortalecer las capacidades institucionales"/>
    <x v="0"/>
    <n v="1"/>
    <x v="4"/>
    <x v="13"/>
    <n v="2"/>
    <x v="558"/>
    <x v="121"/>
    <x v="1"/>
    <x v="0"/>
    <x v="1"/>
    <x v="0"/>
    <n v="4202"/>
    <n v="4577.5"/>
    <n v="375.5"/>
    <m/>
    <n v="101"/>
    <n v="176.25"/>
    <n v="430.03"/>
    <n v="430.03"/>
    <n v="430.03"/>
    <n v="430.03"/>
    <n v="430.03"/>
    <n v="430.03"/>
    <n v="430.03"/>
    <n v="430.03"/>
    <n v="430.03"/>
    <n v="429.97999999999996"/>
    <n v="4577.4999999999982"/>
    <m/>
    <n v="4577.5"/>
    <m/>
    <m/>
    <m/>
    <m/>
    <n v="4577.5"/>
    <m/>
    <s v="Se realiza programación de acuerdo al distributivo vigente al 01-01-2023"/>
  </r>
  <r>
    <x v="2"/>
    <s v="Fortalecer las capacidades institucionales"/>
    <x v="0"/>
    <n v="1"/>
    <x v="4"/>
    <x v="13"/>
    <n v="2"/>
    <x v="559"/>
    <x v="121"/>
    <x v="2"/>
    <x v="0"/>
    <x v="2"/>
    <x v="0"/>
    <n v="2006"/>
    <n v="2250"/>
    <n v="244"/>
    <m/>
    <n v="37.5"/>
    <n v="37.5"/>
    <n v="217.5"/>
    <n v="217.5"/>
    <n v="217.5"/>
    <n v="217.5"/>
    <n v="217.5"/>
    <n v="217.5"/>
    <n v="217.5"/>
    <n v="217.5"/>
    <n v="217.5"/>
    <n v="217.5"/>
    <n v="2250"/>
    <m/>
    <n v="2250"/>
    <m/>
    <m/>
    <m/>
    <m/>
    <n v="2250"/>
    <m/>
    <s v="Se realiza programación de acuerdo al distributivo vigente al 01-01-2023"/>
  </r>
  <r>
    <x v="2"/>
    <s v="Fortalecer las capacidades institucionales"/>
    <x v="0"/>
    <n v="1"/>
    <x v="4"/>
    <x v="13"/>
    <n v="2"/>
    <x v="560"/>
    <x v="121"/>
    <x v="6"/>
    <x v="0"/>
    <x v="6"/>
    <x v="0"/>
    <n v="240"/>
    <n v="252"/>
    <n v="12"/>
    <m/>
    <n v="0"/>
    <n v="21"/>
    <n v="23.1"/>
    <n v="23.1"/>
    <n v="23.1"/>
    <n v="23.1"/>
    <n v="23.1"/>
    <n v="23.1"/>
    <n v="23.1"/>
    <n v="23.1"/>
    <n v="23.1"/>
    <n v="23.1"/>
    <n v="251.99999999999997"/>
    <m/>
    <n v="252"/>
    <m/>
    <m/>
    <m/>
    <m/>
    <n v="252"/>
    <m/>
    <s v="Se realiza programación de acuerdo al distributivo vigente al 01-01-2023"/>
  </r>
  <r>
    <x v="2"/>
    <s v="Fortalecer las capacidades institucionales"/>
    <x v="0"/>
    <n v="1"/>
    <x v="4"/>
    <x v="13"/>
    <n v="2"/>
    <x v="561"/>
    <x v="121"/>
    <x v="7"/>
    <x v="0"/>
    <x v="7"/>
    <x v="0"/>
    <n v="2039"/>
    <n v="2016"/>
    <m/>
    <n v="23"/>
    <n v="0"/>
    <n v="168"/>
    <n v="184.8"/>
    <n v="184.8"/>
    <n v="184.8"/>
    <n v="184.8"/>
    <n v="184.8"/>
    <n v="184.8"/>
    <n v="184.8"/>
    <n v="184.8"/>
    <n v="184.8"/>
    <n v="184.8"/>
    <n v="2015.9999999999998"/>
    <m/>
    <n v="2016"/>
    <m/>
    <m/>
    <m/>
    <m/>
    <n v="2016"/>
    <m/>
    <s v="Se realiza programación de acuerdo al distributivo vigente al 01-01-2023"/>
  </r>
  <r>
    <x v="2"/>
    <s v="Fortalecer las capacidades institucionales"/>
    <x v="0"/>
    <n v="1"/>
    <x v="4"/>
    <x v="13"/>
    <n v="2"/>
    <x v="562"/>
    <x v="121"/>
    <x v="8"/>
    <x v="0"/>
    <x v="8"/>
    <x v="0"/>
    <n v="44"/>
    <n v="44"/>
    <m/>
    <m/>
    <n v="3.67"/>
    <n v="3.67"/>
    <n v="3.67"/>
    <n v="3.67"/>
    <n v="3.67"/>
    <n v="3.67"/>
    <n v="3.67"/>
    <n v="3.67"/>
    <n v="3.67"/>
    <n v="3.67"/>
    <n v="3.65"/>
    <n v="3.65"/>
    <n v="44.000000000000007"/>
    <m/>
    <n v="44"/>
    <m/>
    <m/>
    <m/>
    <m/>
    <n v="44"/>
    <m/>
    <s v="Se realiza programación de acuerdo al distributivo vigente al 01-01-2023"/>
  </r>
  <r>
    <x v="2"/>
    <s v="Fortalecer las capacidades institucionales"/>
    <x v="0"/>
    <n v="1"/>
    <x v="4"/>
    <x v="13"/>
    <n v="2"/>
    <x v="563"/>
    <x v="121"/>
    <x v="9"/>
    <x v="0"/>
    <x v="9"/>
    <x v="0"/>
    <n v="358"/>
    <n v="363"/>
    <n v="5"/>
    <m/>
    <n v="0"/>
    <n v="33.28"/>
    <n v="32.97"/>
    <n v="32.97"/>
    <n v="32.97"/>
    <n v="32.97"/>
    <n v="32.97"/>
    <n v="32.97"/>
    <n v="32.97"/>
    <n v="32.97"/>
    <n v="32.97"/>
    <n v="32.99"/>
    <n v="363"/>
    <m/>
    <n v="363"/>
    <m/>
    <m/>
    <m/>
    <m/>
    <n v="363"/>
    <m/>
    <s v="Se realiza programación de acuerdo al distributivo vigente al 01-01-2023"/>
  </r>
  <r>
    <x v="6"/>
    <s v="Fortalecer las capacidades institucionales"/>
    <x v="2"/>
    <n v="1"/>
    <x v="4"/>
    <x v="13"/>
    <n v="2"/>
    <x v="564"/>
    <x v="303"/>
    <x v="27"/>
    <x v="7"/>
    <x v="27"/>
    <x v="0"/>
    <n v="0"/>
    <n v="1818"/>
    <n v="1818"/>
    <n v="0"/>
    <n v="0"/>
    <m/>
    <m/>
    <n v="1818"/>
    <m/>
    <m/>
    <m/>
    <m/>
    <m/>
    <m/>
    <m/>
    <m/>
    <n v="1818"/>
    <m/>
    <n v="1818"/>
    <m/>
    <m/>
    <m/>
    <m/>
    <n v="1818"/>
    <m/>
    <m/>
  </r>
  <r>
    <x v="2"/>
    <s v="Fortalecer las capacidades institucionales"/>
    <x v="0"/>
    <n v="1"/>
    <x v="4"/>
    <x v="13"/>
    <n v="2"/>
    <x v="565"/>
    <x v="121"/>
    <x v="3"/>
    <x v="0"/>
    <x v="3"/>
    <x v="0"/>
    <n v="5409"/>
    <n v="5546.88"/>
    <n v="137.88"/>
    <m/>
    <n v="447.62"/>
    <n v="534.75"/>
    <n v="456.45"/>
    <n v="456.45"/>
    <n v="456.45"/>
    <n v="456.45"/>
    <n v="456.45"/>
    <n v="456.45"/>
    <n v="456.45"/>
    <n v="456.45"/>
    <n v="456.45"/>
    <n v="456.46"/>
    <n v="5546.8799999999992"/>
    <m/>
    <n v="5546.88"/>
    <m/>
    <m/>
    <m/>
    <m/>
    <n v="5546.88"/>
    <m/>
    <s v="Se realiza programación de acuerdo al distributivo vigente al 01-01-2023"/>
  </r>
  <r>
    <x v="2"/>
    <s v="Fortalecer las capacidades institucionales"/>
    <x v="0"/>
    <n v="1"/>
    <x v="4"/>
    <x v="13"/>
    <n v="2"/>
    <x v="566"/>
    <x v="121"/>
    <x v="4"/>
    <x v="0"/>
    <x v="4"/>
    <x v="0"/>
    <n v="4377"/>
    <n v="4474.71"/>
    <n v="97.71"/>
    <m/>
    <n v="0"/>
    <n v="435.53"/>
    <n v="403.92"/>
    <n v="403.92"/>
    <n v="403.92"/>
    <n v="403.92"/>
    <n v="403.92"/>
    <n v="403.92"/>
    <n v="403.92"/>
    <n v="403.92"/>
    <n v="403.92"/>
    <n v="403.90000000000003"/>
    <n v="4474.71"/>
    <m/>
    <n v="4474.71"/>
    <m/>
    <m/>
    <m/>
    <m/>
    <n v="4474.71"/>
    <m/>
    <s v="Se realiza programación de acuerdo al distributivo vigente al 01-01-2023"/>
  </r>
  <r>
    <x v="0"/>
    <s v="Fortalecer las capacidades institucionales"/>
    <x v="0"/>
    <n v="1"/>
    <x v="4"/>
    <x v="14"/>
    <n v="24"/>
    <x v="567"/>
    <x v="121"/>
    <x v="0"/>
    <x v="0"/>
    <x v="0"/>
    <x v="0"/>
    <n v="77815.000000000015"/>
    <n v="77815.000000000015"/>
    <m/>
    <m/>
    <n v="6484.58"/>
    <n v="6484.58"/>
    <n v="6484.58"/>
    <n v="6484.59"/>
    <n v="6484.58"/>
    <n v="6484.58"/>
    <n v="6484.58"/>
    <n v="6484.59"/>
    <n v="6484.58"/>
    <n v="6484.58"/>
    <n v="6484.58"/>
    <n v="6484.6"/>
    <n v="77815.000000000015"/>
    <m/>
    <n v="77815.000000000015"/>
    <m/>
    <m/>
    <m/>
    <m/>
    <n v="77815.000000000015"/>
    <m/>
    <s v="Se realiza programación de acuerdo al distributivo vigente al 01-01-2023"/>
  </r>
  <r>
    <x v="0"/>
    <s v="Fortalecer las capacidades institucionales"/>
    <x v="0"/>
    <n v="1"/>
    <x v="4"/>
    <x v="14"/>
    <n v="24"/>
    <x v="568"/>
    <x v="121"/>
    <x v="5"/>
    <x v="0"/>
    <x v="5"/>
    <x v="0"/>
    <n v="29389"/>
    <n v="29389"/>
    <m/>
    <m/>
    <n v="2449.08"/>
    <n v="2449.08"/>
    <n v="2449.08"/>
    <n v="2449.09"/>
    <n v="2449.08"/>
    <n v="2449.08"/>
    <n v="2449.08"/>
    <n v="2449.09"/>
    <n v="2449.08"/>
    <n v="2449.08"/>
    <n v="2449.1"/>
    <n v="2449.08"/>
    <n v="29389"/>
    <m/>
    <n v="29389"/>
    <m/>
    <m/>
    <m/>
    <m/>
    <n v="29389"/>
    <m/>
    <s v="Se realiza programación de acuerdo al distributivo vigente al 01-01-2023"/>
  </r>
  <r>
    <x v="0"/>
    <s v="Fortalecer las capacidades institucionales"/>
    <x v="0"/>
    <n v="1"/>
    <x v="4"/>
    <x v="14"/>
    <n v="24"/>
    <x v="569"/>
    <x v="121"/>
    <x v="1"/>
    <x v="0"/>
    <x v="1"/>
    <x v="0"/>
    <n v="9609"/>
    <n v="9609"/>
    <m/>
    <m/>
    <n v="177"/>
    <n v="177"/>
    <n v="177"/>
    <n v="177"/>
    <n v="177"/>
    <n v="177"/>
    <n v="177"/>
    <n v="177"/>
    <n v="177"/>
    <n v="177"/>
    <n v="177"/>
    <n v="7662"/>
    <n v="9609"/>
    <m/>
    <n v="9609"/>
    <m/>
    <m/>
    <m/>
    <m/>
    <n v="9609"/>
    <m/>
    <s v="Se realiza programación de acuerdo al distributivo vigente al 01-01-2023"/>
  </r>
  <r>
    <x v="0"/>
    <s v="Fortalecer las capacidades institucionales"/>
    <x v="0"/>
    <n v="1"/>
    <x v="4"/>
    <x v="14"/>
    <n v="24"/>
    <x v="570"/>
    <x v="121"/>
    <x v="2"/>
    <x v="0"/>
    <x v="2"/>
    <x v="0"/>
    <n v="4789"/>
    <n v="4589"/>
    <m/>
    <n v="200"/>
    <n v="37.5"/>
    <n v="37.5"/>
    <n v="451.4"/>
    <n v="451.4"/>
    <n v="451.4"/>
    <n v="451.4"/>
    <n v="451.4"/>
    <n v="451.4"/>
    <n v="451.4"/>
    <n v="451.4"/>
    <n v="451.4"/>
    <n v="451.4"/>
    <n v="4589"/>
    <m/>
    <n v="4589"/>
    <m/>
    <m/>
    <m/>
    <m/>
    <n v="4589"/>
    <m/>
    <s v="Se realiza programación de acuerdo al distributivo vigente al 01-01-2023"/>
  </r>
  <r>
    <x v="0"/>
    <s v="Fortalecer las capacidades institucionales"/>
    <x v="0"/>
    <n v="1"/>
    <x v="4"/>
    <x v="14"/>
    <n v="24"/>
    <x v="571"/>
    <x v="121"/>
    <x v="6"/>
    <x v="0"/>
    <x v="6"/>
    <x v="0"/>
    <n v="567"/>
    <n v="567"/>
    <m/>
    <m/>
    <n v="0"/>
    <n v="50"/>
    <n v="50"/>
    <n v="60"/>
    <n v="57"/>
    <n v="50"/>
    <n v="50"/>
    <n v="50"/>
    <n v="50"/>
    <n v="50"/>
    <n v="50"/>
    <n v="50"/>
    <n v="567"/>
    <m/>
    <n v="567"/>
    <m/>
    <m/>
    <m/>
    <m/>
    <n v="567"/>
    <m/>
    <s v="Se realiza programación de acuerdo al distributivo vigente al 01-01-2023"/>
  </r>
  <r>
    <x v="0"/>
    <s v="Fortalecer las capacidades institucionales"/>
    <x v="0"/>
    <n v="1"/>
    <x v="4"/>
    <x v="14"/>
    <n v="24"/>
    <x v="572"/>
    <x v="121"/>
    <x v="7"/>
    <x v="0"/>
    <x v="7"/>
    <x v="0"/>
    <n v="2870"/>
    <n v="2870"/>
    <m/>
    <m/>
    <n v="0"/>
    <n v="310"/>
    <n v="310"/>
    <n v="310"/>
    <n v="310"/>
    <n v="310"/>
    <n v="310"/>
    <n v="310"/>
    <n v="310"/>
    <n v="250"/>
    <n v="100"/>
    <n v="40"/>
    <n v="2870"/>
    <m/>
    <n v="2870"/>
    <m/>
    <m/>
    <m/>
    <m/>
    <n v="2870"/>
    <m/>
    <s v="Se realiza programación de acuerdo al distributivo vigente al 01-01-2023"/>
  </r>
  <r>
    <x v="0"/>
    <s v="Fortalecer las capacidades institucionales"/>
    <x v="0"/>
    <n v="1"/>
    <x v="4"/>
    <x v="14"/>
    <n v="24"/>
    <x v="573"/>
    <x v="121"/>
    <x v="8"/>
    <x v="0"/>
    <x v="8"/>
    <x v="0"/>
    <n v="293"/>
    <n v="293"/>
    <m/>
    <m/>
    <n v="0"/>
    <n v="24.42"/>
    <n v="24.42"/>
    <n v="24.42"/>
    <n v="24.41"/>
    <n v="24.42"/>
    <n v="24.42"/>
    <n v="24.42"/>
    <n v="24.41"/>
    <n v="24.42"/>
    <n v="24.42"/>
    <n v="48.82"/>
    <n v="293"/>
    <m/>
    <n v="293"/>
    <m/>
    <m/>
    <m/>
    <m/>
    <n v="293"/>
    <m/>
    <s v="Se realiza programación de acuerdo al distributivo vigente al 01-01-2023"/>
  </r>
  <r>
    <x v="0"/>
    <s v="Fortalecer las capacidades institucionales"/>
    <x v="0"/>
    <n v="1"/>
    <x v="4"/>
    <x v="14"/>
    <n v="24"/>
    <x v="574"/>
    <x v="121"/>
    <x v="9"/>
    <x v="0"/>
    <x v="9"/>
    <x v="0"/>
    <n v="681"/>
    <n v="681"/>
    <m/>
    <m/>
    <n v="0"/>
    <n v="61.75"/>
    <n v="61.75"/>
    <n v="61.75"/>
    <n v="61.75"/>
    <n v="61.75"/>
    <n v="61.75"/>
    <n v="63.5"/>
    <n v="61.75"/>
    <n v="61.75"/>
    <n v="61.75"/>
    <n v="61.75"/>
    <n v="681"/>
    <m/>
    <n v="681"/>
    <m/>
    <m/>
    <m/>
    <m/>
    <n v="681"/>
    <m/>
    <s v="Se realiza programación de acuerdo al distributivo vigente al 01-01-2023"/>
  </r>
  <r>
    <x v="0"/>
    <s v="Fortalecer las capacidades institucionales"/>
    <x v="0"/>
    <n v="1"/>
    <x v="4"/>
    <x v="14"/>
    <n v="24"/>
    <x v="575"/>
    <x v="121"/>
    <x v="3"/>
    <x v="0"/>
    <x v="3"/>
    <x v="0"/>
    <n v="11134.000000000002"/>
    <n v="11134.000000000002"/>
    <m/>
    <m/>
    <n v="927.83"/>
    <n v="927.83"/>
    <n v="927.83"/>
    <n v="927.84"/>
    <n v="927.83"/>
    <n v="927.83"/>
    <n v="927.83"/>
    <n v="927.84"/>
    <n v="927.82"/>
    <n v="927.84"/>
    <n v="927.84"/>
    <n v="927.84"/>
    <n v="11134.000000000002"/>
    <m/>
    <n v="11134.000000000002"/>
    <m/>
    <m/>
    <m/>
    <m/>
    <n v="11134.000000000002"/>
    <m/>
    <s v="Se realiza programación de acuerdo al distributivo vigente al 01-01-2023"/>
  </r>
  <r>
    <x v="0"/>
    <s v="Fortalecer las capacidades institucionales"/>
    <x v="0"/>
    <n v="1"/>
    <x v="4"/>
    <x v="14"/>
    <n v="24"/>
    <x v="576"/>
    <x v="121"/>
    <x v="4"/>
    <x v="0"/>
    <x v="4"/>
    <x v="0"/>
    <n v="7842"/>
    <n v="7842"/>
    <m/>
    <m/>
    <n v="0"/>
    <n v="545"/>
    <n v="545"/>
    <n v="545"/>
    <n v="545"/>
    <n v="545"/>
    <n v="545"/>
    <n v="545"/>
    <n v="545"/>
    <n v="545"/>
    <n v="545"/>
    <n v="2392"/>
    <n v="7842"/>
    <m/>
    <n v="7842"/>
    <m/>
    <m/>
    <m/>
    <m/>
    <n v="7842"/>
    <m/>
    <s v="Se realiza programación de acuerdo al distributivo vigente al 01-01-2023"/>
  </r>
  <r>
    <x v="1"/>
    <s v="Fortalecer las capacidades institucionales"/>
    <x v="0"/>
    <n v="1"/>
    <x v="4"/>
    <x v="14"/>
    <n v="24"/>
    <x v="577"/>
    <x v="121"/>
    <x v="0"/>
    <x v="0"/>
    <x v="0"/>
    <x v="0"/>
    <n v="28129"/>
    <n v="28129"/>
    <m/>
    <m/>
    <n v="2498"/>
    <n v="2498"/>
    <n v="2498"/>
    <n v="2498"/>
    <n v="2498"/>
    <n v="2498"/>
    <n v="2498"/>
    <n v="2498"/>
    <n v="2498"/>
    <n v="2498"/>
    <n v="2498"/>
    <n v="651"/>
    <n v="28129"/>
    <m/>
    <n v="28129"/>
    <m/>
    <m/>
    <m/>
    <m/>
    <n v="28129"/>
    <m/>
    <s v="Se realiza programación de acuerdo al distributivo vigente al 01-01-2023"/>
  </r>
  <r>
    <x v="1"/>
    <s v="Fortalecer las capacidades institucionales"/>
    <x v="0"/>
    <n v="1"/>
    <x v="4"/>
    <x v="14"/>
    <n v="24"/>
    <x v="578"/>
    <x v="121"/>
    <x v="1"/>
    <x v="0"/>
    <x v="1"/>
    <x v="0"/>
    <n v="2120"/>
    <n v="2120"/>
    <m/>
    <m/>
    <n v="118"/>
    <n v="118"/>
    <n v="118"/>
    <n v="118"/>
    <n v="118"/>
    <n v="118"/>
    <n v="118"/>
    <n v="118"/>
    <n v="118"/>
    <n v="118"/>
    <n v="118"/>
    <n v="822"/>
    <n v="2120"/>
    <m/>
    <n v="2120"/>
    <m/>
    <m/>
    <m/>
    <m/>
    <n v="2120"/>
    <m/>
    <s v="Se realiza programación de acuerdo al distributivo vigente al 01-01-2023"/>
  </r>
  <r>
    <x v="1"/>
    <s v="Fortalecer las capacidades institucionales"/>
    <x v="0"/>
    <n v="1"/>
    <x v="4"/>
    <x v="14"/>
    <n v="24"/>
    <x v="579"/>
    <x v="121"/>
    <x v="2"/>
    <x v="0"/>
    <x v="2"/>
    <x v="0"/>
    <n v="758"/>
    <n v="758"/>
    <m/>
    <m/>
    <n v="36"/>
    <n v="36"/>
    <n v="486"/>
    <n v="36"/>
    <n v="36"/>
    <n v="36"/>
    <n v="36"/>
    <n v="36"/>
    <n v="20"/>
    <n v="0"/>
    <n v="0"/>
    <n v="0"/>
    <n v="758"/>
    <m/>
    <n v="758"/>
    <m/>
    <m/>
    <m/>
    <m/>
    <n v="758"/>
    <m/>
    <s v="Se realiza programación de acuerdo al distributivo vigente al 01-01-2023"/>
  </r>
  <r>
    <x v="1"/>
    <s v="Fortalecer las capacidades institucionales"/>
    <x v="0"/>
    <n v="1"/>
    <x v="4"/>
    <x v="14"/>
    <n v="24"/>
    <x v="580"/>
    <x v="121"/>
    <x v="3"/>
    <x v="0"/>
    <x v="3"/>
    <x v="0"/>
    <n v="2543"/>
    <n v="2543"/>
    <m/>
    <m/>
    <n v="242"/>
    <n v="242"/>
    <n v="242"/>
    <n v="242"/>
    <n v="242"/>
    <n v="242"/>
    <n v="242"/>
    <n v="242"/>
    <n v="242"/>
    <n v="242"/>
    <n v="123"/>
    <n v="0"/>
    <n v="2543"/>
    <m/>
    <n v="2543"/>
    <m/>
    <m/>
    <m/>
    <m/>
    <n v="2543"/>
    <m/>
    <s v="Se realiza programación de acuerdo al distributivo vigente al 01-01-2023"/>
  </r>
  <r>
    <x v="1"/>
    <s v="Fortalecer las capacidades institucionales"/>
    <x v="0"/>
    <n v="1"/>
    <x v="4"/>
    <x v="14"/>
    <n v="24"/>
    <x v="581"/>
    <x v="121"/>
    <x v="4"/>
    <x v="0"/>
    <x v="4"/>
    <x v="0"/>
    <n v="2609"/>
    <n v="2609"/>
    <m/>
    <m/>
    <n v="0"/>
    <n v="217.41"/>
    <n v="217.42"/>
    <n v="217.42"/>
    <n v="217.41"/>
    <n v="217.42"/>
    <n v="217.42"/>
    <n v="217.42"/>
    <n v="217.41"/>
    <n v="217.42"/>
    <n v="217.42"/>
    <n v="434.83000000000004"/>
    <n v="2609"/>
    <m/>
    <n v="2609"/>
    <m/>
    <m/>
    <m/>
    <m/>
    <n v="2609"/>
    <m/>
    <s v="Se realiza programación de acuerdo al distributivo vigente al 01-01-2023"/>
  </r>
  <r>
    <x v="2"/>
    <s v="Fortalecer las capacidades institucionales"/>
    <x v="0"/>
    <n v="1"/>
    <x v="4"/>
    <x v="14"/>
    <n v="24"/>
    <x v="582"/>
    <x v="121"/>
    <x v="0"/>
    <x v="0"/>
    <x v="0"/>
    <x v="0"/>
    <n v="15893"/>
    <n v="15893"/>
    <m/>
    <m/>
    <n v="1412"/>
    <n v="1412"/>
    <n v="1412"/>
    <n v="1412"/>
    <n v="1412"/>
    <n v="1412"/>
    <n v="1412"/>
    <n v="1412"/>
    <n v="1412"/>
    <n v="1412"/>
    <n v="1412"/>
    <n v="361"/>
    <n v="15893"/>
    <m/>
    <n v="15893"/>
    <m/>
    <m/>
    <m/>
    <m/>
    <n v="15893"/>
    <m/>
    <s v="Se realiza programación de acuerdo al distributivo vigente al 01-01-2023"/>
  </r>
  <r>
    <x v="2"/>
    <s v="Fortalecer las capacidades institucionales"/>
    <x v="0"/>
    <n v="1"/>
    <x v="4"/>
    <x v="14"/>
    <n v="24"/>
    <x v="583"/>
    <x v="121"/>
    <x v="5"/>
    <x v="0"/>
    <x v="5"/>
    <x v="0"/>
    <n v="36912"/>
    <n v="36912"/>
    <m/>
    <m/>
    <n v="3140"/>
    <n v="3140"/>
    <n v="3140"/>
    <n v="3140"/>
    <n v="3140"/>
    <n v="3140"/>
    <n v="3140"/>
    <n v="3140"/>
    <n v="3140"/>
    <n v="3140"/>
    <n v="3140"/>
    <n v="2372"/>
    <n v="36912"/>
    <m/>
    <n v="36912"/>
    <m/>
    <m/>
    <m/>
    <m/>
    <n v="36912"/>
    <m/>
    <s v="Se realiza programación de acuerdo al distributivo vigente al 01-01-2023"/>
  </r>
  <r>
    <x v="2"/>
    <s v="Fortalecer las capacidades institucionales"/>
    <x v="0"/>
    <n v="1"/>
    <x v="4"/>
    <x v="14"/>
    <n v="24"/>
    <x v="584"/>
    <x v="121"/>
    <x v="1"/>
    <x v="0"/>
    <x v="1"/>
    <x v="0"/>
    <n v="3951"/>
    <n v="3951"/>
    <m/>
    <m/>
    <n v="0"/>
    <n v="0"/>
    <n v="0"/>
    <n v="0"/>
    <n v="0"/>
    <n v="0"/>
    <n v="0"/>
    <n v="0"/>
    <n v="0"/>
    <n v="0"/>
    <n v="0"/>
    <n v="3951"/>
    <n v="3951"/>
    <m/>
    <n v="3951"/>
    <m/>
    <m/>
    <m/>
    <m/>
    <n v="3951"/>
    <m/>
    <s v="Se realiza programación de acuerdo al distributivo vigente al 01-01-2023"/>
  </r>
  <r>
    <x v="2"/>
    <s v="Fortalecer las capacidades institucionales"/>
    <x v="0"/>
    <n v="1"/>
    <x v="4"/>
    <x v="14"/>
    <n v="24"/>
    <x v="585"/>
    <x v="121"/>
    <x v="2"/>
    <x v="0"/>
    <x v="2"/>
    <x v="0"/>
    <n v="2104"/>
    <n v="2304"/>
    <n v="200"/>
    <m/>
    <n v="0"/>
    <n v="0"/>
    <n v="230.4"/>
    <n v="230.4"/>
    <n v="230.4"/>
    <n v="230.4"/>
    <n v="230.4"/>
    <n v="230.4"/>
    <n v="230.4"/>
    <n v="230.4"/>
    <n v="230.4"/>
    <n v="230.4"/>
    <n v="2304.0000000000005"/>
    <m/>
    <n v="2304"/>
    <m/>
    <m/>
    <m/>
    <m/>
    <n v="2304"/>
    <m/>
    <s v="Se realiza programación de acuerdo al distributivo vigente al 01-01-2023"/>
  </r>
  <r>
    <x v="2"/>
    <s v="Fortalecer las capacidades institucionales"/>
    <x v="0"/>
    <n v="1"/>
    <x v="4"/>
    <x v="14"/>
    <n v="24"/>
    <x v="586"/>
    <x v="121"/>
    <x v="6"/>
    <x v="0"/>
    <x v="6"/>
    <x v="0"/>
    <n v="537"/>
    <n v="537"/>
    <m/>
    <m/>
    <n v="0"/>
    <n v="50"/>
    <n v="50"/>
    <n v="50"/>
    <n v="50"/>
    <n v="50"/>
    <n v="50"/>
    <n v="50"/>
    <n v="50"/>
    <n v="50"/>
    <n v="50"/>
    <n v="37"/>
    <n v="537"/>
    <m/>
    <n v="537"/>
    <m/>
    <m/>
    <m/>
    <m/>
    <n v="537"/>
    <m/>
    <s v="Se realiza programación de acuerdo al distributivo vigente al 01-01-2023"/>
  </r>
  <r>
    <x v="2"/>
    <s v="Fortalecer las capacidades institucionales"/>
    <x v="0"/>
    <n v="1"/>
    <x v="4"/>
    <x v="14"/>
    <n v="24"/>
    <x v="587"/>
    <x v="121"/>
    <x v="7"/>
    <x v="0"/>
    <x v="7"/>
    <x v="0"/>
    <n v="3589"/>
    <n v="3589"/>
    <m/>
    <m/>
    <n v="0"/>
    <n v="380"/>
    <n v="380"/>
    <n v="380"/>
    <n v="380"/>
    <n v="380"/>
    <n v="380"/>
    <n v="380"/>
    <n v="380"/>
    <n v="380"/>
    <n v="169"/>
    <n v="0"/>
    <n v="3589"/>
    <m/>
    <n v="3589"/>
    <m/>
    <m/>
    <m/>
    <m/>
    <n v="3589"/>
    <m/>
    <s v="Se realiza programación de acuerdo al distributivo vigente al 01-01-2023"/>
  </r>
  <r>
    <x v="2"/>
    <s v="Fortalecer las capacidades institucionales"/>
    <x v="0"/>
    <n v="1"/>
    <x v="4"/>
    <x v="14"/>
    <n v="24"/>
    <x v="588"/>
    <x v="121"/>
    <x v="8"/>
    <x v="0"/>
    <x v="8"/>
    <x v="0"/>
    <n v="188"/>
    <n v="188"/>
    <m/>
    <m/>
    <n v="0"/>
    <n v="17"/>
    <n v="17"/>
    <n v="18"/>
    <n v="17"/>
    <n v="17"/>
    <n v="17"/>
    <n v="17"/>
    <n v="17"/>
    <n v="17"/>
    <n v="17"/>
    <n v="17"/>
    <n v="188"/>
    <m/>
    <n v="188"/>
    <m/>
    <m/>
    <m/>
    <m/>
    <n v="188"/>
    <m/>
    <s v="Se realiza programación de acuerdo al distributivo vigente al 01-01-2023"/>
  </r>
  <r>
    <x v="2"/>
    <s v="Fortalecer las capacidades institucionales"/>
    <x v="0"/>
    <n v="1"/>
    <x v="4"/>
    <x v="14"/>
    <n v="24"/>
    <x v="589"/>
    <x v="121"/>
    <x v="9"/>
    <x v="0"/>
    <x v="9"/>
    <x v="0"/>
    <n v="681"/>
    <n v="681"/>
    <m/>
    <m/>
    <n v="0"/>
    <n v="76"/>
    <n v="76"/>
    <n v="76"/>
    <n v="76"/>
    <n v="76"/>
    <n v="76"/>
    <n v="76"/>
    <n v="76"/>
    <n v="73"/>
    <n v="0"/>
    <n v="0"/>
    <n v="681"/>
    <m/>
    <n v="681"/>
    <m/>
    <m/>
    <m/>
    <m/>
    <n v="681"/>
    <m/>
    <s v="Se realiza programación de acuerdo al distributivo vigente al 01-01-2023"/>
  </r>
  <r>
    <x v="2"/>
    <s v="Fortalecer las capacidades institucionales"/>
    <x v="0"/>
    <n v="1"/>
    <x v="4"/>
    <x v="14"/>
    <n v="24"/>
    <x v="590"/>
    <x v="121"/>
    <x v="3"/>
    <x v="0"/>
    <x v="3"/>
    <x v="0"/>
    <n v="6137"/>
    <n v="6137"/>
    <m/>
    <m/>
    <n v="518"/>
    <n v="518"/>
    <n v="518"/>
    <n v="518"/>
    <n v="518"/>
    <n v="518"/>
    <n v="518"/>
    <n v="518"/>
    <n v="518"/>
    <n v="518"/>
    <n v="518"/>
    <n v="439"/>
    <n v="6137"/>
    <m/>
    <n v="6137"/>
    <m/>
    <m/>
    <m/>
    <m/>
    <n v="6137"/>
    <m/>
    <s v="Se realiza programación de acuerdo al distributivo vigente al 01-01-2023"/>
  </r>
  <r>
    <x v="2"/>
    <s v="Fortalecer las capacidades institucionales"/>
    <x v="0"/>
    <n v="1"/>
    <x v="4"/>
    <x v="14"/>
    <n v="24"/>
    <x v="591"/>
    <x v="121"/>
    <x v="4"/>
    <x v="0"/>
    <x v="4"/>
    <x v="0"/>
    <n v="5228"/>
    <n v="5228"/>
    <m/>
    <m/>
    <n v="400"/>
    <n v="400"/>
    <n v="400"/>
    <n v="400"/>
    <n v="400"/>
    <n v="400"/>
    <n v="400"/>
    <n v="400"/>
    <n v="400"/>
    <n v="400"/>
    <n v="400"/>
    <n v="828"/>
    <n v="5228"/>
    <m/>
    <n v="5228"/>
    <m/>
    <m/>
    <m/>
    <m/>
    <n v="5228"/>
    <m/>
    <s v="Se realiza programación de acuerdo al distributivo vigente al 01-01-2023"/>
  </r>
  <r>
    <x v="0"/>
    <s v="Fortalecer las capacidades institucionales"/>
    <x v="0"/>
    <n v="1"/>
    <x v="4"/>
    <x v="14"/>
    <n v="24"/>
    <x v="592"/>
    <x v="304"/>
    <x v="17"/>
    <x v="5"/>
    <x v="17"/>
    <x v="2"/>
    <n v="4391"/>
    <n v="4391"/>
    <m/>
    <m/>
    <n v="0"/>
    <n v="0"/>
    <n v="4391"/>
    <n v="0"/>
    <n v="0"/>
    <n v="0"/>
    <n v="0"/>
    <n v="0"/>
    <n v="0"/>
    <n v="0"/>
    <n v="0"/>
    <n v="0"/>
    <n v="4391"/>
    <n v="4391"/>
    <n v="0"/>
    <m/>
    <m/>
    <n v="358"/>
    <m/>
    <n v="0"/>
    <s v="16 de febrero de 2023"/>
    <s v="Se realiza programación de acuerdo al distributivo vigente al 01-01-2023"/>
  </r>
  <r>
    <x v="0"/>
    <s v="Fortalecer las capacidades institucionales"/>
    <x v="0"/>
    <n v="1"/>
    <x v="4"/>
    <x v="14"/>
    <n v="24"/>
    <x v="593"/>
    <x v="305"/>
    <x v="13"/>
    <x v="5"/>
    <x v="13"/>
    <x v="2"/>
    <n v="247"/>
    <n v="247"/>
    <m/>
    <m/>
    <n v="20"/>
    <n v="20"/>
    <n v="20"/>
    <n v="21"/>
    <n v="21"/>
    <n v="21"/>
    <n v="21"/>
    <n v="21"/>
    <n v="21"/>
    <n v="20"/>
    <n v="20"/>
    <n v="21"/>
    <n v="247"/>
    <n v="247"/>
    <n v="0"/>
    <m/>
    <m/>
    <n v="358"/>
    <m/>
    <n v="0"/>
    <s v="16 de febrero de 2023"/>
    <s v="Se realiza programación de acuerdo al distributivo vigente al 01-01-2023"/>
  </r>
  <r>
    <x v="0"/>
    <s v="Fortalecer las capacidades institucionales"/>
    <x v="0"/>
    <n v="1"/>
    <x v="4"/>
    <x v="14"/>
    <n v="24"/>
    <x v="594"/>
    <x v="121"/>
    <x v="41"/>
    <x v="5"/>
    <x v="41"/>
    <x v="2"/>
    <n v="0"/>
    <n v="0"/>
    <m/>
    <m/>
    <n v="0"/>
    <n v="0"/>
    <n v="0"/>
    <n v="0"/>
    <n v="0"/>
    <n v="0"/>
    <n v="0"/>
    <n v="0"/>
    <n v="0"/>
    <n v="0"/>
    <n v="0"/>
    <n v="0"/>
    <n v="0"/>
    <m/>
    <n v="0"/>
    <m/>
    <m/>
    <m/>
    <m/>
    <n v="0"/>
    <m/>
    <s v="Se realiza programación de acuerdo al distributivo vigente al 01-01-2023"/>
  </r>
  <r>
    <x v="0"/>
    <s v="Fortalecer las capacidades institucionales"/>
    <x v="0"/>
    <n v="1"/>
    <x v="4"/>
    <x v="14"/>
    <n v="24"/>
    <x v="595"/>
    <x v="306"/>
    <x v="43"/>
    <x v="5"/>
    <x v="44"/>
    <x v="2"/>
    <n v="271"/>
    <n v="360"/>
    <n v="350"/>
    <n v="261"/>
    <n v="0"/>
    <n v="0"/>
    <n v="0"/>
    <n v="0"/>
    <n v="360"/>
    <n v="0"/>
    <n v="0"/>
    <n v="0"/>
    <n v="0"/>
    <n v="0"/>
    <n v="0"/>
    <n v="0"/>
    <n v="360"/>
    <n v="10"/>
    <n v="0"/>
    <m/>
    <m/>
    <n v="332"/>
    <m/>
    <n v="0"/>
    <s v="13 de febrero de 2023"/>
    <s v="Se realiza programación de acuerdo al distributivo vigente al 01-01-2023"/>
  </r>
  <r>
    <x v="0"/>
    <s v="Fortalecer las capacidades institucionales"/>
    <x v="0"/>
    <n v="1"/>
    <x v="4"/>
    <x v="14"/>
    <n v="24"/>
    <x v="595"/>
    <x v="306"/>
    <x v="43"/>
    <x v="5"/>
    <x v="44"/>
    <x v="2"/>
    <m/>
    <m/>
    <m/>
    <m/>
    <m/>
    <m/>
    <m/>
    <m/>
    <m/>
    <m/>
    <m/>
    <m/>
    <m/>
    <m/>
    <m/>
    <m/>
    <m/>
    <n v="350"/>
    <m/>
    <m/>
    <m/>
    <n v="543"/>
    <m/>
    <n v="0"/>
    <s v="26 de abril de 2023"/>
    <m/>
  </r>
  <r>
    <x v="0"/>
    <s v="Fortalecer las capacidades institucionales"/>
    <x v="0"/>
    <n v="1"/>
    <x v="4"/>
    <x v="14"/>
    <n v="24"/>
    <x v="596"/>
    <x v="307"/>
    <x v="16"/>
    <x v="5"/>
    <x v="16"/>
    <x v="2"/>
    <n v="857"/>
    <n v="557"/>
    <m/>
    <n v="300"/>
    <n v="0"/>
    <n v="557"/>
    <n v="0"/>
    <n v="0"/>
    <n v="0"/>
    <n v="0"/>
    <n v="0"/>
    <n v="0"/>
    <n v="0"/>
    <n v="0"/>
    <n v="0"/>
    <n v="0"/>
    <n v="557"/>
    <n v="557"/>
    <n v="0"/>
    <m/>
    <m/>
    <n v="361"/>
    <m/>
    <n v="0"/>
    <s v="17 de febrero de 2023"/>
    <s v="Se realiza programación de acuerdo al distributivo vigente al 01-01-2023"/>
  </r>
  <r>
    <x v="0"/>
    <s v="Fortalecer las capacidades institucionales"/>
    <x v="0"/>
    <n v="1"/>
    <x v="4"/>
    <x v="14"/>
    <n v="24"/>
    <x v="597"/>
    <x v="308"/>
    <x v="22"/>
    <x v="5"/>
    <x v="22"/>
    <x v="2"/>
    <n v="197"/>
    <n v="0"/>
    <m/>
    <n v="197"/>
    <n v="0"/>
    <n v="0"/>
    <n v="0"/>
    <n v="0"/>
    <n v="0"/>
    <n v="0"/>
    <n v="0"/>
    <n v="0"/>
    <n v="0"/>
    <n v="0"/>
    <n v="0"/>
    <n v="0"/>
    <n v="0"/>
    <m/>
    <n v="0"/>
    <m/>
    <m/>
    <m/>
    <m/>
    <n v="0"/>
    <m/>
    <s v="Se realiza programación de acuerdo al distributivo vigente al 01-01-2023"/>
  </r>
  <r>
    <x v="0"/>
    <s v="Fortalecer las capacidades institucionales"/>
    <x v="0"/>
    <n v="1"/>
    <x v="4"/>
    <x v="14"/>
    <n v="24"/>
    <x v="598"/>
    <x v="309"/>
    <x v="36"/>
    <x v="5"/>
    <x v="36"/>
    <x v="2"/>
    <n v="7636"/>
    <n v="3636"/>
    <m/>
    <n v="4000"/>
    <n v="0"/>
    <n v="0"/>
    <n v="3636"/>
    <n v="0"/>
    <n v="0"/>
    <n v="0"/>
    <n v="0"/>
    <n v="0"/>
    <n v="0"/>
    <n v="0"/>
    <n v="0"/>
    <n v="0"/>
    <n v="3636"/>
    <n v="3636"/>
    <n v="0"/>
    <m/>
    <m/>
    <n v="353"/>
    <m/>
    <n v="0"/>
    <s v="16 de febrero de 2023"/>
    <s v="Se realiza programación de acuerdo al distributivo vigente al 01-01-2023"/>
  </r>
  <r>
    <x v="0"/>
    <s v="Fortalecer las capacidades institucionales"/>
    <x v="0"/>
    <n v="1"/>
    <x v="4"/>
    <x v="14"/>
    <n v="24"/>
    <x v="599"/>
    <x v="121"/>
    <x v="44"/>
    <x v="5"/>
    <x v="46"/>
    <x v="2"/>
    <n v="0"/>
    <n v="0"/>
    <m/>
    <m/>
    <n v="0"/>
    <n v="0"/>
    <n v="0"/>
    <n v="0"/>
    <n v="0"/>
    <n v="0"/>
    <n v="0"/>
    <n v="0"/>
    <n v="0"/>
    <n v="0"/>
    <n v="0"/>
    <n v="0"/>
    <n v="0"/>
    <m/>
    <n v="0"/>
    <m/>
    <m/>
    <m/>
    <m/>
    <n v="0"/>
    <m/>
    <s v="Se realiza programación de acuerdo al distributivo vigente al 01-01-2023"/>
  </r>
  <r>
    <x v="0"/>
    <s v="Fortalecer las capacidades institucionales"/>
    <x v="0"/>
    <n v="1"/>
    <x v="4"/>
    <x v="14"/>
    <n v="24"/>
    <x v="600"/>
    <x v="310"/>
    <x v="23"/>
    <x v="5"/>
    <x v="23"/>
    <x v="2"/>
    <n v="580"/>
    <n v="230"/>
    <m/>
    <n v="350"/>
    <n v="0"/>
    <n v="0"/>
    <n v="0"/>
    <n v="0"/>
    <n v="230"/>
    <n v="0"/>
    <n v="0"/>
    <n v="0"/>
    <n v="0"/>
    <n v="0"/>
    <n v="0"/>
    <n v="0"/>
    <n v="230"/>
    <n v="230"/>
    <n v="0"/>
    <m/>
    <m/>
    <s v="357_x000a_"/>
    <m/>
    <n v="0"/>
    <s v="16 de febrero de 2023"/>
    <s v="Certificación Insubsistente"/>
  </r>
  <r>
    <x v="0"/>
    <s v="Fortalecer las capacidades institucionales"/>
    <x v="0"/>
    <n v="1"/>
    <x v="4"/>
    <x v="14"/>
    <n v="24"/>
    <x v="600"/>
    <x v="310"/>
    <x v="23"/>
    <x v="5"/>
    <x v="23"/>
    <x v="2"/>
    <m/>
    <m/>
    <m/>
    <m/>
    <m/>
    <m/>
    <m/>
    <m/>
    <m/>
    <m/>
    <m/>
    <m/>
    <m/>
    <m/>
    <m/>
    <m/>
    <m/>
    <m/>
    <m/>
    <m/>
    <m/>
    <n v="542"/>
    <m/>
    <n v="0"/>
    <s v="26 de abril de 2023"/>
    <m/>
  </r>
  <r>
    <x v="0"/>
    <s v="Fortalecer las capacidades institucionales"/>
    <x v="0"/>
    <n v="1"/>
    <x v="4"/>
    <x v="14"/>
    <n v="24"/>
    <x v="601"/>
    <x v="311"/>
    <x v="32"/>
    <x v="5"/>
    <x v="47"/>
    <x v="2"/>
    <n v="1000"/>
    <n v="1000"/>
    <m/>
    <m/>
    <n v="300"/>
    <n v="350"/>
    <n v="350"/>
    <n v="0"/>
    <n v="0"/>
    <n v="0"/>
    <n v="0"/>
    <n v="0"/>
    <n v="0"/>
    <n v="0"/>
    <n v="0"/>
    <n v="0"/>
    <n v="1000"/>
    <n v="1000"/>
    <n v="0"/>
    <m/>
    <m/>
    <n v="359"/>
    <m/>
    <n v="0"/>
    <s v="16 de febrero de 2023"/>
    <s v="Se realiza programación de acuerdo al distributivo vigente al 01-01-2023"/>
  </r>
  <r>
    <x v="0"/>
    <s v="Fortalecer las capacidades institucionales"/>
    <x v="0"/>
    <n v="1"/>
    <x v="4"/>
    <x v="14"/>
    <n v="24"/>
    <x v="602"/>
    <x v="312"/>
    <x v="19"/>
    <x v="5"/>
    <x v="19"/>
    <x v="2"/>
    <n v="1033"/>
    <n v="1033"/>
    <m/>
    <m/>
    <n v="0"/>
    <n v="1033"/>
    <n v="0"/>
    <n v="0"/>
    <n v="0"/>
    <n v="0"/>
    <n v="0"/>
    <n v="0"/>
    <n v="0"/>
    <n v="0"/>
    <n v="0"/>
    <n v="0"/>
    <n v="1033"/>
    <n v="1033"/>
    <n v="0"/>
    <m/>
    <m/>
    <n v="360"/>
    <m/>
    <n v="0"/>
    <s v="16 de febrero de 2023"/>
    <s v="Se realiza programación de acuerdo al distributivo vigente al 01-01-2023"/>
  </r>
  <r>
    <x v="0"/>
    <s v="Fortalecer las capacidades institucionales"/>
    <x v="0"/>
    <n v="1"/>
    <x v="4"/>
    <x v="14"/>
    <n v="24"/>
    <x v="603"/>
    <x v="313"/>
    <x v="20"/>
    <x v="5"/>
    <x v="20"/>
    <x v="2"/>
    <n v="241"/>
    <n v="438"/>
    <n v="197"/>
    <m/>
    <n v="0"/>
    <m/>
    <n v="438"/>
    <n v="0"/>
    <n v="0"/>
    <n v="0"/>
    <n v="0"/>
    <n v="0"/>
    <n v="0"/>
    <n v="0"/>
    <n v="0"/>
    <n v="0"/>
    <n v="438"/>
    <m/>
    <n v="438"/>
    <m/>
    <m/>
    <n v="356"/>
    <m/>
    <n v="438"/>
    <s v="16 de febrero de 2023"/>
    <s v="Se realiza programación de acuerdo al distributivo vigente al 01-01-2023"/>
  </r>
  <r>
    <x v="0"/>
    <s v="Fortalecer las capacidades institucionales"/>
    <x v="0"/>
    <n v="1"/>
    <x v="4"/>
    <x v="14"/>
    <n v="24"/>
    <x v="604"/>
    <x v="314"/>
    <x v="31"/>
    <x v="5"/>
    <x v="31"/>
    <x v="2"/>
    <n v="6337"/>
    <n v="3169"/>
    <m/>
    <n v="3168"/>
    <n v="0"/>
    <n v="3169"/>
    <n v="0"/>
    <n v="0"/>
    <n v="0"/>
    <n v="0"/>
    <n v="0"/>
    <n v="0"/>
    <n v="0"/>
    <n v="0"/>
    <n v="0"/>
    <n v="0"/>
    <n v="3169"/>
    <n v="2337"/>
    <n v="832"/>
    <m/>
    <m/>
    <n v="363"/>
    <m/>
    <n v="832"/>
    <s v="17 de febrero de 2023"/>
    <s v="Optimización de acuerdo al Memorando Nro. MTOP-DSPPP-23-0227-ME de 12 de junio 2023_x000a_"/>
  </r>
  <r>
    <x v="0"/>
    <s v="Fortalecer las capacidades institucionales"/>
    <x v="0"/>
    <n v="1"/>
    <x v="4"/>
    <x v="14"/>
    <n v="24"/>
    <x v="605"/>
    <x v="315"/>
    <x v="24"/>
    <x v="5"/>
    <x v="24"/>
    <x v="2"/>
    <n v="3000"/>
    <n v="4261"/>
    <n v="1261"/>
    <m/>
    <n v="0"/>
    <n v="3000"/>
    <n v="1261"/>
    <n v="0"/>
    <n v="0"/>
    <n v="0"/>
    <n v="0"/>
    <n v="0"/>
    <n v="0"/>
    <n v="0"/>
    <n v="0"/>
    <n v="0"/>
    <n v="4261"/>
    <n v="4261"/>
    <n v="0"/>
    <m/>
    <m/>
    <n v="355"/>
    <m/>
    <n v="0"/>
    <s v="16 de febrero de 2023"/>
    <s v="Se realiza programación de acuerdo al distributivo vigente al 01-01-2023"/>
  </r>
  <r>
    <x v="0"/>
    <s v="Fortalecer las capacidades institucionales"/>
    <x v="0"/>
    <n v="1"/>
    <x v="4"/>
    <x v="14"/>
    <n v="24"/>
    <x v="606"/>
    <x v="316"/>
    <x v="18"/>
    <x v="6"/>
    <x v="18"/>
    <x v="2"/>
    <n v="1984.17"/>
    <n v="1500"/>
    <n v="300"/>
    <n v="784.17000000000007"/>
    <n v="1000"/>
    <n v="100"/>
    <n v="100"/>
    <n v="100"/>
    <n v="100"/>
    <n v="100"/>
    <n v="0"/>
    <n v="0"/>
    <n v="0"/>
    <n v="0"/>
    <n v="0"/>
    <n v="0"/>
    <n v="1500"/>
    <n v="1500"/>
    <n v="0"/>
    <m/>
    <m/>
    <n v="362"/>
    <m/>
    <n v="0"/>
    <s v="17 de febrero de 2023"/>
    <s v="Se realiza programación de acuerdo al distributivo vigente al 01-01-2023"/>
  </r>
  <r>
    <x v="0"/>
    <s v="Fortalecer las capacidades institucionales"/>
    <x v="0"/>
    <n v="1"/>
    <x v="4"/>
    <x v="14"/>
    <n v="24"/>
    <x v="607"/>
    <x v="121"/>
    <x v="18"/>
    <x v="6"/>
    <x v="18"/>
    <x v="2"/>
    <n v="0"/>
    <m/>
    <m/>
    <m/>
    <n v="0"/>
    <m/>
    <m/>
    <n v="0"/>
    <n v="0"/>
    <n v="0"/>
    <n v="0"/>
    <n v="0"/>
    <n v="0"/>
    <n v="0"/>
    <n v="0"/>
    <n v="0"/>
    <n v="0"/>
    <m/>
    <n v="0"/>
    <m/>
    <m/>
    <m/>
    <m/>
    <n v="0"/>
    <m/>
    <s v="Se realiza programación de acuerdo al distributivo vigente al 01-01-2023"/>
  </r>
  <r>
    <x v="0"/>
    <s v="Fortalecer las capacidades institucionales"/>
    <x v="0"/>
    <n v="1"/>
    <x v="4"/>
    <x v="14"/>
    <n v="24"/>
    <x v="608"/>
    <x v="317"/>
    <x v="25"/>
    <x v="6"/>
    <x v="25"/>
    <x v="2"/>
    <n v="3309.19"/>
    <n v="4093.36"/>
    <n v="784.17"/>
    <m/>
    <n v="0"/>
    <n v="0"/>
    <n v="400"/>
    <n v="0"/>
    <n v="700"/>
    <n v="0"/>
    <n v="0"/>
    <n v="0"/>
    <n v="2500"/>
    <n v="0"/>
    <n v="0"/>
    <n v="493.36"/>
    <n v="4093.36"/>
    <n v="4093.36"/>
    <n v="0"/>
    <m/>
    <m/>
    <n v="409"/>
    <m/>
    <n v="0"/>
    <s v="01 de marzo de 2023"/>
    <m/>
  </r>
  <r>
    <x v="0"/>
    <s v="Fortalecer las capacidades institucionales"/>
    <x v="0"/>
    <n v="1"/>
    <x v="4"/>
    <x v="15"/>
    <n v="12"/>
    <x v="609"/>
    <x v="121"/>
    <x v="0"/>
    <x v="0"/>
    <x v="0"/>
    <x v="0"/>
    <n v="97232"/>
    <n v="97232"/>
    <m/>
    <m/>
    <n v="8773"/>
    <n v="8773"/>
    <n v="8773"/>
    <n v="8773"/>
    <n v="8773"/>
    <n v="8773"/>
    <n v="8773"/>
    <n v="8773"/>
    <n v="8773"/>
    <n v="8773"/>
    <n v="8773"/>
    <n v="729"/>
    <n v="97232"/>
    <m/>
    <n v="97232"/>
    <m/>
    <m/>
    <m/>
    <m/>
    <n v="97232"/>
    <m/>
    <s v="Se realiza programación de acuerdo a valor asignado por el Ministerio de Finanzas y disposición en memorando Nro. MTOP-CGPGE-2023-9-ME"/>
  </r>
  <r>
    <x v="0"/>
    <s v="Fortalecer las capacidades institucionales"/>
    <x v="0"/>
    <n v="1"/>
    <x v="4"/>
    <x v="15"/>
    <n v="12"/>
    <x v="610"/>
    <x v="121"/>
    <x v="5"/>
    <x v="7"/>
    <x v="5"/>
    <x v="0"/>
    <n v="19161"/>
    <n v="19161"/>
    <m/>
    <m/>
    <n v="1656"/>
    <n v="1656"/>
    <n v="1656"/>
    <n v="1656"/>
    <n v="1656"/>
    <n v="1656"/>
    <n v="1656"/>
    <n v="1656"/>
    <n v="1656"/>
    <n v="1656"/>
    <n v="1656"/>
    <n v="945"/>
    <n v="19161"/>
    <m/>
    <n v="19161"/>
    <m/>
    <m/>
    <m/>
    <m/>
    <n v="19161"/>
    <m/>
    <s v="Se realiza programación de acuerdo a valor asignado por el Ministerio de Finanzas y disposición en memorando Nro. MTOP-CGPGE-2023-9-ME"/>
  </r>
  <r>
    <x v="0"/>
    <s v="Fortalecer las capacidades institucionales"/>
    <x v="0"/>
    <n v="1"/>
    <x v="4"/>
    <x v="15"/>
    <n v="12"/>
    <x v="611"/>
    <x v="121"/>
    <x v="1"/>
    <x v="7"/>
    <x v="1"/>
    <x v="0"/>
    <n v="9827"/>
    <n v="9827"/>
    <m/>
    <m/>
    <n v="400"/>
    <n v="400"/>
    <n v="400"/>
    <n v="400"/>
    <n v="400"/>
    <n v="400"/>
    <n v="400"/>
    <n v="400"/>
    <n v="400"/>
    <n v="400"/>
    <n v="400"/>
    <n v="5427"/>
    <n v="9827"/>
    <m/>
    <n v="9827"/>
    <m/>
    <m/>
    <m/>
    <m/>
    <n v="9827"/>
    <m/>
    <s v="Se realiza programación de acuerdo a valor asignado por el Ministerio de Finanzas y disposición en memorando Nro. MTOP-CGPGE-2023-9-ME"/>
  </r>
  <r>
    <x v="0"/>
    <s v="Fortalecer las capacidades institucionales"/>
    <x v="0"/>
    <n v="1"/>
    <x v="4"/>
    <x v="15"/>
    <n v="12"/>
    <x v="612"/>
    <x v="121"/>
    <x v="2"/>
    <x v="7"/>
    <x v="2"/>
    <x v="0"/>
    <n v="4858"/>
    <n v="4858"/>
    <m/>
    <m/>
    <n v="225"/>
    <n v="225"/>
    <n v="2925"/>
    <n v="225"/>
    <n v="225"/>
    <n v="225"/>
    <n v="225"/>
    <n v="225"/>
    <n v="225"/>
    <n v="133"/>
    <n v="0"/>
    <n v="0"/>
    <n v="4858"/>
    <m/>
    <n v="4858"/>
    <m/>
    <m/>
    <m/>
    <m/>
    <n v="4858"/>
    <m/>
    <s v="Se realiza programación de acuerdo a valor asignado por el Ministerio de Finanzas y disposición en memorando Nro. MTOP-CGPGE-2023-9-ME"/>
  </r>
  <r>
    <x v="0"/>
    <s v="Fortalecer las capacidades institucionales"/>
    <x v="0"/>
    <n v="1"/>
    <x v="4"/>
    <x v="15"/>
    <n v="12"/>
    <x v="613"/>
    <x v="121"/>
    <x v="6"/>
    <x v="7"/>
    <x v="6"/>
    <x v="0"/>
    <n v="374"/>
    <n v="374"/>
    <m/>
    <m/>
    <n v="31.5"/>
    <n v="27"/>
    <n v="34.5"/>
    <n v="30"/>
    <n v="33"/>
    <n v="33"/>
    <n v="31.5"/>
    <n v="33"/>
    <n v="31.5"/>
    <n v="31.5"/>
    <n v="30"/>
    <n v="27.5"/>
    <n v="374"/>
    <m/>
    <n v="374"/>
    <m/>
    <m/>
    <m/>
    <m/>
    <n v="374"/>
    <m/>
    <s v="Se realiza programación de acuerdo a valor asignado por el Ministerio de Finanzas y disposición en memorando Nro. MTOP-CGPGE-2023-9-ME"/>
  </r>
  <r>
    <x v="0"/>
    <s v="Fortalecer las capacidades institucionales"/>
    <x v="0"/>
    <n v="1"/>
    <x v="4"/>
    <x v="15"/>
    <n v="12"/>
    <x v="614"/>
    <x v="121"/>
    <x v="7"/>
    <x v="7"/>
    <x v="7"/>
    <x v="0"/>
    <n v="3069"/>
    <n v="3069"/>
    <m/>
    <m/>
    <n v="309"/>
    <n v="216"/>
    <n v="276"/>
    <n v="240"/>
    <n v="264"/>
    <n v="264"/>
    <n v="252"/>
    <n v="264"/>
    <n v="252"/>
    <n v="252"/>
    <n v="240"/>
    <n v="240"/>
    <n v="3069"/>
    <m/>
    <n v="3069"/>
    <m/>
    <m/>
    <m/>
    <m/>
    <n v="3069"/>
    <m/>
    <s v="Se realiza programación de acuerdo a valor asignado por el Ministerio de Finanzas y disposición en memorando Nro. MTOP-CGPGE-2023-9-ME"/>
  </r>
  <r>
    <x v="0"/>
    <s v="Fortalecer las capacidades institucionales"/>
    <x v="0"/>
    <n v="1"/>
    <x v="4"/>
    <x v="15"/>
    <n v="12"/>
    <x v="615"/>
    <x v="121"/>
    <x v="8"/>
    <x v="7"/>
    <x v="8"/>
    <x v="0"/>
    <n v="412"/>
    <n v="412"/>
    <m/>
    <m/>
    <n v="38"/>
    <n v="34"/>
    <n v="34"/>
    <n v="34"/>
    <n v="34"/>
    <n v="34"/>
    <n v="34"/>
    <n v="34"/>
    <n v="34"/>
    <n v="34"/>
    <n v="34"/>
    <n v="34"/>
    <n v="412"/>
    <m/>
    <n v="412"/>
    <m/>
    <m/>
    <m/>
    <m/>
    <n v="412"/>
    <m/>
    <s v="Se realiza programación de acuerdo a valor asignado por el Ministerio de Finanzas y disposición en memorando Nro. MTOP-CGPGE-2023-9-ME"/>
  </r>
  <r>
    <x v="0"/>
    <s v="Fortalecer las capacidades institucionales"/>
    <x v="0"/>
    <n v="1"/>
    <x v="4"/>
    <x v="15"/>
    <n v="12"/>
    <x v="616"/>
    <x v="121"/>
    <x v="9"/>
    <x v="7"/>
    <x v="9"/>
    <x v="0"/>
    <n v="593"/>
    <n v="593"/>
    <m/>
    <m/>
    <n v="50"/>
    <n v="50"/>
    <n v="50"/>
    <n v="50"/>
    <n v="50"/>
    <n v="50"/>
    <n v="50"/>
    <n v="50"/>
    <n v="50"/>
    <n v="50"/>
    <n v="50"/>
    <n v="43"/>
    <n v="593"/>
    <m/>
    <n v="593"/>
    <m/>
    <m/>
    <m/>
    <m/>
    <n v="593"/>
    <m/>
    <s v="Se realiza programación de acuerdo a valor asignado por el Ministerio de Finanzas y disposición en memorando Nro. MTOP-CGPGE-2023-9-ME"/>
  </r>
  <r>
    <x v="0"/>
    <s v="Fortalecer las capacidades institucionales"/>
    <x v="0"/>
    <n v="1"/>
    <x v="4"/>
    <x v="15"/>
    <n v="12"/>
    <x v="617"/>
    <x v="121"/>
    <x v="27"/>
    <x v="7"/>
    <x v="27"/>
    <x v="0"/>
    <n v="329"/>
    <n v="329"/>
    <m/>
    <m/>
    <n v="0"/>
    <n v="164.5"/>
    <n v="164.5"/>
    <n v="0"/>
    <n v="0"/>
    <n v="0"/>
    <n v="0"/>
    <n v="0"/>
    <n v="0"/>
    <n v="0"/>
    <n v="0"/>
    <n v="0"/>
    <n v="329"/>
    <m/>
    <n v="329"/>
    <m/>
    <m/>
    <m/>
    <m/>
    <n v="329"/>
    <m/>
    <s v="Se realiza programación de acuerdo a valor asignado por el Ministerio de Finanzas y disposición en memorando Nro. MTOP-CGPGE-2023-9-ME"/>
  </r>
  <r>
    <x v="0"/>
    <s v="Fortalecer las capacidades institucionales"/>
    <x v="0"/>
    <n v="1"/>
    <x v="4"/>
    <x v="15"/>
    <n v="12"/>
    <x v="618"/>
    <x v="121"/>
    <x v="3"/>
    <x v="7"/>
    <x v="3"/>
    <x v="0"/>
    <n v="11878"/>
    <n v="11878"/>
    <m/>
    <m/>
    <n v="1048"/>
    <n v="1048"/>
    <n v="1048"/>
    <n v="1048"/>
    <n v="1048"/>
    <n v="1048"/>
    <n v="1048"/>
    <n v="1048"/>
    <n v="1048"/>
    <n v="1048"/>
    <n v="1048"/>
    <n v="350"/>
    <n v="11878"/>
    <m/>
    <n v="11878"/>
    <m/>
    <m/>
    <m/>
    <m/>
    <n v="11878"/>
    <m/>
    <s v="Se realiza programación de acuerdo a valor asignado por el Ministerio de Finanzas y disposición en memorando Nro. MTOP-CGPGE-2023-9-ME"/>
  </r>
  <r>
    <x v="0"/>
    <s v="Fortalecer las capacidades institucionales"/>
    <x v="0"/>
    <n v="1"/>
    <x v="4"/>
    <x v="15"/>
    <n v="12"/>
    <x v="619"/>
    <x v="121"/>
    <x v="4"/>
    <x v="7"/>
    <x v="4"/>
    <x v="0"/>
    <n v="9828"/>
    <n v="9828"/>
    <m/>
    <m/>
    <n v="869"/>
    <n v="869"/>
    <n v="869"/>
    <n v="869"/>
    <n v="869"/>
    <n v="869"/>
    <n v="869"/>
    <n v="869"/>
    <n v="869"/>
    <n v="869"/>
    <n v="869"/>
    <n v="269"/>
    <n v="9828"/>
    <m/>
    <n v="9828"/>
    <m/>
    <m/>
    <m/>
    <m/>
    <n v="9828"/>
    <m/>
    <s v="Se realiza programación de acuerdo a valor asignado por el Ministerio de Finanzas y disposición en memorando Nro. MTOP-CGPGE-2023-9-ME"/>
  </r>
  <r>
    <x v="1"/>
    <s v="Fortalecer las capacidades institucionales"/>
    <x v="1"/>
    <n v="1"/>
    <x v="4"/>
    <x v="15"/>
    <n v="12"/>
    <x v="620"/>
    <x v="121"/>
    <x v="0"/>
    <x v="7"/>
    <x v="0"/>
    <x v="0"/>
    <n v="44976"/>
    <n v="44976"/>
    <m/>
    <m/>
    <n v="4058"/>
    <n v="4058"/>
    <n v="4058"/>
    <n v="4058"/>
    <n v="4058"/>
    <n v="4058"/>
    <n v="4058"/>
    <n v="4058"/>
    <n v="4058"/>
    <n v="4058"/>
    <n v="4058"/>
    <n v="338"/>
    <n v="44976"/>
    <m/>
    <n v="44976"/>
    <m/>
    <m/>
    <m/>
    <m/>
    <n v="44976"/>
    <m/>
    <s v="Se realiza programación de acuerdo a valor asignado por el Ministerio de Finanzas y disposición en memorando Nro. MTOP-CGPGE-2023-9-ME"/>
  </r>
  <r>
    <x v="1"/>
    <s v="Fortalecer las capacidades institucionales"/>
    <x v="1"/>
    <n v="1"/>
    <x v="4"/>
    <x v="15"/>
    <n v="12"/>
    <x v="621"/>
    <x v="121"/>
    <x v="5"/>
    <x v="7"/>
    <x v="5"/>
    <x v="0"/>
    <n v="141448"/>
    <n v="141448"/>
    <m/>
    <m/>
    <n v="11948"/>
    <n v="11700"/>
    <n v="11700"/>
    <n v="11700"/>
    <n v="11800"/>
    <n v="11800"/>
    <n v="11800"/>
    <n v="11800"/>
    <n v="11800"/>
    <n v="11800"/>
    <n v="11800"/>
    <n v="11800"/>
    <n v="141448"/>
    <m/>
    <n v="141448"/>
    <m/>
    <m/>
    <m/>
    <m/>
    <n v="141448"/>
    <m/>
    <s v="Se realiza programación de acuerdo a valor asignado por el Ministerio de Finanzas y disposición en memorando Nro. MTOP-CGPGE-2023-9-ME"/>
  </r>
  <r>
    <x v="1"/>
    <s v="Fortalecer las capacidades institucionales"/>
    <x v="1"/>
    <n v="1"/>
    <x v="4"/>
    <x v="15"/>
    <n v="12"/>
    <x v="622"/>
    <x v="121"/>
    <x v="1"/>
    <x v="7"/>
    <x v="1"/>
    <x v="0"/>
    <n v="15343"/>
    <n v="15644"/>
    <n v="301"/>
    <m/>
    <n v="149.01"/>
    <n v="149.01"/>
    <n v="1534.6"/>
    <n v="1534.6"/>
    <n v="1534.6"/>
    <n v="1534.6"/>
    <n v="1534.6"/>
    <n v="1534.6"/>
    <n v="1534.6"/>
    <n v="1534.6"/>
    <n v="1534.6"/>
    <n v="1534.58"/>
    <n v="15644.000000000002"/>
    <m/>
    <n v="15644"/>
    <m/>
    <m/>
    <m/>
    <m/>
    <n v="15644"/>
    <m/>
    <s v="Se realiza programación de acuerdo a valor asignado por el Ministerio de Finanzas y disposición en memorando Nro. MTOP-CGPGE-2023-9-ME"/>
  </r>
  <r>
    <x v="1"/>
    <s v="Fortalecer las capacidades institucionales"/>
    <x v="1"/>
    <n v="1"/>
    <x v="4"/>
    <x v="15"/>
    <n v="12"/>
    <x v="623"/>
    <x v="121"/>
    <x v="2"/>
    <x v="7"/>
    <x v="2"/>
    <x v="0"/>
    <n v="9310"/>
    <n v="9310"/>
    <m/>
    <m/>
    <n v="113"/>
    <n v="113"/>
    <n v="8663"/>
    <n v="113"/>
    <n v="113"/>
    <n v="113"/>
    <n v="82"/>
    <n v="0"/>
    <n v="0"/>
    <n v="0"/>
    <n v="0"/>
    <n v="0"/>
    <n v="9310"/>
    <m/>
    <n v="9310"/>
    <m/>
    <m/>
    <m/>
    <m/>
    <n v="9310"/>
    <m/>
    <s v="Se realiza programación de acuerdo a valor asignado por el Ministerio de Finanzas y disposición en memorando Nro. MTOP-CGPGE-2023-9-ME"/>
  </r>
  <r>
    <x v="1"/>
    <s v="Fortalecer las capacidades institucionales"/>
    <x v="1"/>
    <n v="1"/>
    <x v="4"/>
    <x v="15"/>
    <n v="12"/>
    <x v="624"/>
    <x v="121"/>
    <x v="6"/>
    <x v="7"/>
    <x v="6"/>
    <x v="0"/>
    <n v="2460"/>
    <n v="2460"/>
    <m/>
    <m/>
    <n v="199.5"/>
    <n v="171"/>
    <n v="218.5"/>
    <n v="190"/>
    <n v="209"/>
    <n v="209"/>
    <n v="199.5"/>
    <n v="209"/>
    <n v="275"/>
    <n v="199.5"/>
    <n v="190"/>
    <n v="190"/>
    <n v="2460"/>
    <m/>
    <n v="2460"/>
    <m/>
    <m/>
    <m/>
    <m/>
    <n v="2460"/>
    <m/>
    <s v="Se realiza programación de acuerdo a valor asignado por el Ministerio de Finanzas y disposición en memorando Nro. MTOP-CGPGE-2023-9-ME"/>
  </r>
  <r>
    <x v="1"/>
    <s v="Fortalecer las capacidades institucionales"/>
    <x v="1"/>
    <n v="1"/>
    <x v="4"/>
    <x v="15"/>
    <n v="12"/>
    <x v="625"/>
    <x v="121"/>
    <x v="7"/>
    <x v="7"/>
    <x v="7"/>
    <x v="0"/>
    <n v="19520"/>
    <n v="19520"/>
    <m/>
    <m/>
    <n v="1600"/>
    <n v="1400"/>
    <n v="1800"/>
    <n v="1600"/>
    <n v="1700"/>
    <n v="1700"/>
    <n v="1600"/>
    <n v="1672"/>
    <n v="1650"/>
    <n v="1650"/>
    <n v="1650"/>
    <n v="1498"/>
    <n v="19520"/>
    <m/>
    <n v="19520"/>
    <m/>
    <m/>
    <m/>
    <m/>
    <n v="19520"/>
    <m/>
    <s v="Se realiza programación de acuerdo a valor asignado por el Ministerio de Finanzas y disposición en memorando Nro. MTOP-CGPGE-2023-9-ME"/>
  </r>
  <r>
    <x v="1"/>
    <s v="Fortalecer las capacidades institucionales"/>
    <x v="1"/>
    <n v="1"/>
    <x v="4"/>
    <x v="15"/>
    <n v="12"/>
    <x v="626"/>
    <x v="121"/>
    <x v="8"/>
    <x v="7"/>
    <x v="8"/>
    <x v="0"/>
    <n v="979"/>
    <n v="979"/>
    <m/>
    <m/>
    <n v="88"/>
    <n v="81"/>
    <n v="81"/>
    <n v="81"/>
    <n v="81"/>
    <n v="81"/>
    <n v="81"/>
    <n v="81"/>
    <n v="81"/>
    <n v="81"/>
    <n v="81"/>
    <n v="81"/>
    <n v="979"/>
    <m/>
    <n v="979"/>
    <m/>
    <m/>
    <m/>
    <m/>
    <n v="979"/>
    <m/>
    <s v="Se realiza programación de acuerdo a valor asignado por el Ministerio de Finanzas y disposición en memorando Nro. MTOP-CGPGE-2023-9-ME"/>
  </r>
  <r>
    <x v="1"/>
    <s v="Fortalecer las capacidades institucionales"/>
    <x v="1"/>
    <n v="1"/>
    <x v="4"/>
    <x v="15"/>
    <n v="12"/>
    <x v="627"/>
    <x v="121"/>
    <x v="9"/>
    <x v="7"/>
    <x v="9"/>
    <x v="0"/>
    <n v="3913"/>
    <n v="3913"/>
    <m/>
    <m/>
    <n v="325"/>
    <n v="325"/>
    <n v="325"/>
    <n v="325"/>
    <n v="325"/>
    <n v="325"/>
    <n v="325"/>
    <n v="325"/>
    <n v="325"/>
    <n v="325"/>
    <n v="325"/>
    <n v="338"/>
    <n v="3913"/>
    <m/>
    <n v="3913"/>
    <m/>
    <m/>
    <m/>
    <m/>
    <n v="3913"/>
    <m/>
    <s v="Se realiza programación de acuerdo a valor asignado por el Ministerio de Finanzas y disposición en memorando Nro. MTOP-CGPGE-2023-9-ME"/>
  </r>
  <r>
    <x v="1"/>
    <s v="Fortalecer las capacidades institucionales"/>
    <x v="1"/>
    <n v="1"/>
    <x v="4"/>
    <x v="15"/>
    <n v="12"/>
    <x v="628"/>
    <x v="121"/>
    <x v="3"/>
    <x v="7"/>
    <x v="3"/>
    <x v="0"/>
    <n v="21274"/>
    <n v="21622.55"/>
    <n v="348.55"/>
    <m/>
    <n v="1808.82"/>
    <n v="1808.82"/>
    <n v="1800.49"/>
    <n v="1800.49"/>
    <n v="1800.49"/>
    <n v="1800.49"/>
    <n v="1800.49"/>
    <n v="1800.49"/>
    <n v="1800.49"/>
    <n v="1800.49"/>
    <n v="1800.49"/>
    <n v="1800.5"/>
    <n v="21622.550000000003"/>
    <m/>
    <n v="21622.55"/>
    <m/>
    <m/>
    <m/>
    <m/>
    <n v="21622.55"/>
    <m/>
    <s v="Se realiza programación de acuerdo a valor asignado por el Ministerio de Finanzas y disposición en memorando Nro. MTOP-CGPGE-2023-9-ME"/>
  </r>
  <r>
    <x v="1"/>
    <s v="Fortalecer las capacidades institucionales"/>
    <x v="1"/>
    <n v="1"/>
    <x v="4"/>
    <x v="15"/>
    <n v="12"/>
    <x v="629"/>
    <x v="121"/>
    <x v="4"/>
    <x v="7"/>
    <x v="4"/>
    <x v="0"/>
    <n v="15344"/>
    <n v="15644.9"/>
    <n v="300.89999999999998"/>
    <m/>
    <n v="1309.68"/>
    <n v="1309.68"/>
    <n v="1302.55"/>
    <n v="1302.55"/>
    <n v="1302.55"/>
    <n v="1302.55"/>
    <n v="1302.55"/>
    <n v="1302.55"/>
    <n v="1302.55"/>
    <n v="1302.55"/>
    <n v="1302.55"/>
    <n v="1302.5899999999999"/>
    <n v="15644.899999999998"/>
    <m/>
    <n v="15644.9"/>
    <m/>
    <m/>
    <m/>
    <m/>
    <n v="15644.9"/>
    <m/>
    <s v="Se realiza programación de acuerdo a valor asignado por el Ministerio de Finanzas y disposición en memorando Nro. MTOP-CGPGE-2023-9-ME"/>
  </r>
  <r>
    <x v="10"/>
    <s v="Fortalecer las capacidades institucionales"/>
    <x v="1"/>
    <n v="1"/>
    <x v="4"/>
    <x v="15"/>
    <n v="12"/>
    <x v="630"/>
    <x v="121"/>
    <x v="0"/>
    <x v="7"/>
    <x v="0"/>
    <x v="0"/>
    <n v="62598"/>
    <n v="62598"/>
    <m/>
    <m/>
    <n v="5648"/>
    <n v="5648"/>
    <n v="5648"/>
    <n v="5648"/>
    <n v="5648"/>
    <n v="5648"/>
    <n v="5648"/>
    <n v="5648"/>
    <n v="5648"/>
    <n v="5648"/>
    <n v="5648"/>
    <n v="470"/>
    <n v="62598"/>
    <m/>
    <n v="62598"/>
    <m/>
    <m/>
    <m/>
    <m/>
    <n v="62598"/>
    <m/>
    <s v="Se realiza programación de acuerdo a valor asignado por el Ministerio de Finanzas y disposición en memorando Nro. MTOP-CGPGE-2023-9-ME"/>
  </r>
  <r>
    <x v="10"/>
    <s v="Fortalecer las capacidades institucionales"/>
    <x v="1"/>
    <n v="1"/>
    <x v="4"/>
    <x v="15"/>
    <n v="12"/>
    <x v="631"/>
    <x v="121"/>
    <x v="5"/>
    <x v="7"/>
    <x v="5"/>
    <x v="0"/>
    <n v="20688"/>
    <n v="20688"/>
    <m/>
    <m/>
    <n v="1788"/>
    <n v="1788"/>
    <n v="1788"/>
    <n v="1788"/>
    <n v="1788"/>
    <n v="1788"/>
    <n v="1788"/>
    <n v="1788"/>
    <n v="1788"/>
    <n v="1788"/>
    <n v="1788"/>
    <n v="1020"/>
    <n v="20688"/>
    <m/>
    <n v="20688"/>
    <m/>
    <m/>
    <m/>
    <m/>
    <n v="20688"/>
    <m/>
    <s v="Se realiza programación de acuerdo a valor asignado por el Ministerio de Finanzas y disposición en memorando Nro. MTOP-CGPGE-2023-9-ME"/>
  </r>
  <r>
    <x v="10"/>
    <s v="Fortalecer las capacidades institucionales"/>
    <x v="1"/>
    <n v="1"/>
    <x v="4"/>
    <x v="15"/>
    <n v="12"/>
    <x v="632"/>
    <x v="121"/>
    <x v="1"/>
    <x v="7"/>
    <x v="1"/>
    <x v="0"/>
    <n v="7007"/>
    <n v="7325.67"/>
    <n v="318.67"/>
    <m/>
    <n v="285.01"/>
    <n v="285.01"/>
    <n v="675.57"/>
    <n v="675.57"/>
    <n v="675.57"/>
    <n v="675.57"/>
    <n v="675.57"/>
    <n v="675.57"/>
    <n v="675.57"/>
    <n v="675.57"/>
    <n v="675.57"/>
    <n v="675.5200000000001"/>
    <n v="7325.67"/>
    <m/>
    <n v="7325.67"/>
    <m/>
    <m/>
    <m/>
    <m/>
    <n v="7325.67"/>
    <m/>
    <s v="Se realiza programación de acuerdo a valor asignado por el Ministerio de Finanzas y disposición en memorando Nro. MTOP-CGPGE-2023-9-ME"/>
  </r>
  <r>
    <x v="10"/>
    <s v="Fortalecer las capacidades institucionales"/>
    <x v="1"/>
    <n v="1"/>
    <x v="4"/>
    <x v="15"/>
    <n v="12"/>
    <x v="633"/>
    <x v="121"/>
    <x v="2"/>
    <x v="7"/>
    <x v="2"/>
    <x v="0"/>
    <n v="2834"/>
    <n v="2834"/>
    <m/>
    <m/>
    <n v="113"/>
    <n v="113"/>
    <n v="1913"/>
    <n v="113"/>
    <n v="113"/>
    <n v="113"/>
    <n v="113"/>
    <n v="113"/>
    <n v="113"/>
    <n v="17"/>
    <n v="0"/>
    <n v="0"/>
    <n v="2834"/>
    <m/>
    <n v="2834"/>
    <m/>
    <m/>
    <m/>
    <m/>
    <n v="2834"/>
    <m/>
    <s v="Se realiza programación de acuerdo a valor asignado por el Ministerio de Finanzas y disposición en memorando Nro. MTOP-CGPGE-2023-9-ME"/>
  </r>
  <r>
    <x v="10"/>
    <s v="Fortalecer las capacidades institucionales"/>
    <x v="1"/>
    <n v="1"/>
    <x v="4"/>
    <x v="15"/>
    <n v="12"/>
    <x v="634"/>
    <x v="121"/>
    <x v="6"/>
    <x v="7"/>
    <x v="6"/>
    <x v="0"/>
    <n v="374"/>
    <n v="374"/>
    <m/>
    <m/>
    <n v="31.5"/>
    <n v="27"/>
    <n v="34.5"/>
    <n v="30"/>
    <n v="33"/>
    <n v="33"/>
    <n v="31.5"/>
    <n v="33"/>
    <n v="31.5"/>
    <n v="31.5"/>
    <n v="30"/>
    <n v="27.5"/>
    <n v="374"/>
    <m/>
    <n v="374"/>
    <m/>
    <m/>
    <m/>
    <m/>
    <n v="374"/>
    <m/>
    <s v="Se realiza programación de acuerdo a valor asignado por el Ministerio de Finanzas y disposición en memorando Nro. MTOP-CGPGE-2023-9-ME"/>
  </r>
  <r>
    <x v="10"/>
    <s v="Fortalecer las capacidades institucionales"/>
    <x v="1"/>
    <n v="1"/>
    <x v="4"/>
    <x v="15"/>
    <n v="12"/>
    <x v="635"/>
    <x v="121"/>
    <x v="7"/>
    <x v="7"/>
    <x v="7"/>
    <x v="0"/>
    <n v="3069"/>
    <n v="3069"/>
    <m/>
    <m/>
    <n v="309"/>
    <n v="216"/>
    <n v="276"/>
    <n v="240"/>
    <n v="264"/>
    <n v="264"/>
    <n v="252"/>
    <n v="264"/>
    <n v="252"/>
    <n v="252"/>
    <n v="240"/>
    <n v="240"/>
    <n v="3069"/>
    <m/>
    <n v="3069"/>
    <m/>
    <m/>
    <m/>
    <m/>
    <n v="3069"/>
    <m/>
    <s v="Se realiza programación de acuerdo a valor asignado por el Ministerio de Finanzas y disposición en memorando Nro. MTOP-CGPGE-2023-9-ME"/>
  </r>
  <r>
    <x v="10"/>
    <s v="Fortalecer las capacidades institucionales"/>
    <x v="1"/>
    <n v="1"/>
    <x v="4"/>
    <x v="15"/>
    <n v="12"/>
    <x v="636"/>
    <x v="121"/>
    <x v="8"/>
    <x v="7"/>
    <x v="8"/>
    <x v="0"/>
    <n v="206"/>
    <n v="206"/>
    <m/>
    <m/>
    <n v="18"/>
    <n v="18"/>
    <n v="17"/>
    <n v="17"/>
    <n v="17"/>
    <n v="17"/>
    <n v="17"/>
    <n v="17"/>
    <n v="17"/>
    <n v="17"/>
    <n v="17"/>
    <n v="17"/>
    <n v="206"/>
    <m/>
    <n v="206"/>
    <m/>
    <m/>
    <m/>
    <m/>
    <n v="206"/>
    <m/>
    <s v="Se realiza programación de acuerdo a valor asignado por el Ministerio de Finanzas y disposición en memorando Nro. MTOP-CGPGE-2023-9-ME"/>
  </r>
  <r>
    <x v="10"/>
    <s v="Fortalecer las capacidades institucionales"/>
    <x v="1"/>
    <n v="1"/>
    <x v="4"/>
    <x v="15"/>
    <n v="12"/>
    <x v="637"/>
    <x v="121"/>
    <x v="9"/>
    <x v="7"/>
    <x v="9"/>
    <x v="0"/>
    <n v="592"/>
    <n v="592"/>
    <m/>
    <m/>
    <n v="54"/>
    <n v="54"/>
    <n v="54"/>
    <n v="54"/>
    <n v="54"/>
    <n v="54"/>
    <n v="54"/>
    <n v="54"/>
    <n v="54"/>
    <n v="54"/>
    <n v="52"/>
    <n v="0"/>
    <n v="592"/>
    <m/>
    <n v="592"/>
    <m/>
    <m/>
    <m/>
    <m/>
    <n v="592"/>
    <m/>
    <s v="Se realiza programación de acuerdo a valor asignado por el Ministerio de Finanzas y disposición en memorando Nro. MTOP-CGPGE-2023-9-ME"/>
  </r>
  <r>
    <x v="10"/>
    <s v="Fortalecer las capacidades institucionales"/>
    <x v="1"/>
    <n v="1"/>
    <x v="4"/>
    <x v="15"/>
    <n v="12"/>
    <x v="638"/>
    <x v="121"/>
    <x v="3"/>
    <x v="7"/>
    <x v="3"/>
    <x v="0"/>
    <n v="8641"/>
    <n v="9010.02"/>
    <n v="369.02"/>
    <m/>
    <n v="762.27"/>
    <n v="762.27"/>
    <n v="748.55"/>
    <n v="748.55"/>
    <n v="748.55"/>
    <n v="748.55"/>
    <n v="748.55"/>
    <n v="748.55"/>
    <n v="748.55"/>
    <n v="748.55"/>
    <n v="748.55"/>
    <n v="748.53"/>
    <n v="9010.0200000000023"/>
    <m/>
    <n v="9010.02"/>
    <m/>
    <m/>
    <m/>
    <m/>
    <n v="9010.02"/>
    <m/>
    <s v="Se realiza programación de acuerdo a valor asignado por el Ministerio de Finanzas y disposición en memorando Nro. MTOP-CGPGE-2023-9-ME"/>
  </r>
  <r>
    <x v="7"/>
    <s v="Fortalecer las capacidades institucionales"/>
    <x v="2"/>
    <n v="1"/>
    <x v="4"/>
    <x v="15"/>
    <n v="12"/>
    <x v="639"/>
    <x v="318"/>
    <x v="27"/>
    <x v="7"/>
    <x v="27"/>
    <x v="0"/>
    <n v="0"/>
    <n v="3283"/>
    <n v="3283"/>
    <n v="0"/>
    <n v="0"/>
    <n v="0"/>
    <n v="328.3"/>
    <n v="328.3"/>
    <n v="328.3"/>
    <n v="328.3"/>
    <n v="328.3"/>
    <n v="328.3"/>
    <n v="328.3"/>
    <n v="328.3"/>
    <n v="328.3"/>
    <n v="328.3"/>
    <n v="3283.0000000000005"/>
    <m/>
    <n v="3283"/>
    <m/>
    <m/>
    <m/>
    <m/>
    <n v="3283"/>
    <m/>
    <m/>
  </r>
  <r>
    <x v="6"/>
    <s v="Fortalecer las capacidades institucionales"/>
    <x v="2"/>
    <n v="1"/>
    <x v="4"/>
    <x v="15"/>
    <n v="12"/>
    <x v="640"/>
    <x v="318"/>
    <x v="27"/>
    <x v="7"/>
    <x v="27"/>
    <x v="0"/>
    <n v="0"/>
    <n v="3824"/>
    <n v="3824"/>
    <n v="0"/>
    <n v="0"/>
    <n v="0"/>
    <n v="955.83"/>
    <n v="955.83"/>
    <n v="955.83"/>
    <n v="956.51"/>
    <m/>
    <m/>
    <m/>
    <m/>
    <m/>
    <m/>
    <n v="3824"/>
    <m/>
    <n v="3824"/>
    <m/>
    <m/>
    <m/>
    <m/>
    <n v="3824"/>
    <m/>
    <m/>
  </r>
  <r>
    <x v="10"/>
    <s v="Fortalecer las capacidades institucionales"/>
    <x v="1"/>
    <n v="1"/>
    <x v="4"/>
    <x v="15"/>
    <n v="12"/>
    <x v="641"/>
    <x v="121"/>
    <x v="4"/>
    <x v="7"/>
    <x v="4"/>
    <x v="0"/>
    <n v="7005"/>
    <n v="7323.52"/>
    <n v="318.52"/>
    <m/>
    <n v="619.42999999999995"/>
    <n v="619.42999999999995"/>
    <n v="608.47"/>
    <n v="608.47"/>
    <n v="608.47"/>
    <n v="608.47"/>
    <n v="608.47"/>
    <n v="608.47"/>
    <n v="608.47"/>
    <n v="608.47"/>
    <n v="608.47"/>
    <n v="608.43000000000006"/>
    <n v="7323.5200000000023"/>
    <m/>
    <n v="7323.52"/>
    <m/>
    <m/>
    <m/>
    <m/>
    <n v="7323.52"/>
    <m/>
    <s v="Se realiza programación de acuerdo a valor asignado por el Ministerio de Finanzas y disposición en memorando Nro. MTOP-CGPGE-2023-9-ME"/>
  </r>
  <r>
    <x v="0"/>
    <s v="Fortalecer las capacidades institucionales"/>
    <x v="0"/>
    <n v="1"/>
    <x v="4"/>
    <x v="15"/>
    <n v="12"/>
    <x v="642"/>
    <x v="319"/>
    <x v="11"/>
    <x v="5"/>
    <x v="11"/>
    <x v="2"/>
    <n v="783"/>
    <n v="783"/>
    <m/>
    <m/>
    <n v="65.25"/>
    <n v="65.25"/>
    <n v="65.25"/>
    <n v="65.25"/>
    <n v="65.25"/>
    <n v="65.25"/>
    <n v="65.25"/>
    <n v="65.25"/>
    <n v="65.25"/>
    <n v="65.25"/>
    <n v="65.25"/>
    <n v="65.25"/>
    <n v="783"/>
    <n v="130.5"/>
    <n v="0"/>
    <m/>
    <m/>
    <n v="234"/>
    <m/>
    <n v="0"/>
    <s v="30 de enero de 2023"/>
    <s v="Se realiza programación de acuerdo a valor asignado por el Ministerio de Finanzas y disposición en memorando Nro. MTOP-CGPGE-2023-9-ME"/>
  </r>
  <r>
    <x v="0"/>
    <s v="Fortalecer las capacidades institucionales"/>
    <x v="0"/>
    <n v="1"/>
    <x v="4"/>
    <x v="15"/>
    <n v="12"/>
    <x v="642"/>
    <x v="319"/>
    <x v="11"/>
    <x v="5"/>
    <x v="11"/>
    <x v="2"/>
    <m/>
    <m/>
    <m/>
    <m/>
    <m/>
    <m/>
    <m/>
    <m/>
    <m/>
    <m/>
    <m/>
    <m/>
    <m/>
    <m/>
    <m/>
    <m/>
    <m/>
    <n v="652.5"/>
    <m/>
    <m/>
    <m/>
    <n v="391"/>
    <m/>
    <n v="0"/>
    <s v="28 de febrero de 2023"/>
    <m/>
  </r>
  <r>
    <x v="0"/>
    <s v="Fortalecer las capacidades institucionales"/>
    <x v="0"/>
    <n v="1"/>
    <x v="4"/>
    <x v="15"/>
    <n v="12"/>
    <x v="643"/>
    <x v="320"/>
    <x v="12"/>
    <x v="5"/>
    <x v="12"/>
    <x v="2"/>
    <n v="9999"/>
    <n v="9999"/>
    <m/>
    <m/>
    <n v="835"/>
    <n v="835"/>
    <n v="835"/>
    <n v="835"/>
    <n v="835"/>
    <n v="835"/>
    <n v="835"/>
    <n v="835"/>
    <n v="835"/>
    <n v="835"/>
    <n v="835"/>
    <n v="814"/>
    <n v="9999"/>
    <n v="1670"/>
    <n v="0"/>
    <m/>
    <m/>
    <n v="235"/>
    <m/>
    <n v="0"/>
    <s v="30 de enero de 2023"/>
    <s v="Se realiza programación de acuerdo a valor asignado por el Ministerio de Finanzas y disposición en memorando Nro. MTOP-CGPGE-2023-9-ME"/>
  </r>
  <r>
    <x v="0"/>
    <s v="Fortalecer las capacidades institucionales"/>
    <x v="0"/>
    <n v="1"/>
    <x v="4"/>
    <x v="15"/>
    <n v="12"/>
    <x v="643"/>
    <x v="320"/>
    <x v="12"/>
    <x v="5"/>
    <x v="12"/>
    <x v="2"/>
    <m/>
    <m/>
    <m/>
    <m/>
    <m/>
    <m/>
    <m/>
    <m/>
    <m/>
    <m/>
    <m/>
    <m/>
    <m/>
    <m/>
    <m/>
    <m/>
    <m/>
    <n v="8329"/>
    <m/>
    <m/>
    <m/>
    <n v="392"/>
    <m/>
    <n v="0"/>
    <s v="28 de febrero de 2023"/>
    <m/>
  </r>
  <r>
    <x v="0"/>
    <s v="Fortalecer las capacidades institucionales"/>
    <x v="0"/>
    <n v="1"/>
    <x v="4"/>
    <x v="15"/>
    <n v="12"/>
    <x v="644"/>
    <x v="321"/>
    <x v="13"/>
    <x v="5"/>
    <x v="13"/>
    <x v="2"/>
    <n v="540"/>
    <n v="540"/>
    <m/>
    <m/>
    <n v="45"/>
    <n v="45"/>
    <n v="45"/>
    <n v="45"/>
    <n v="45"/>
    <n v="45"/>
    <n v="45"/>
    <n v="45"/>
    <n v="45"/>
    <n v="45"/>
    <n v="45"/>
    <n v="45"/>
    <n v="540"/>
    <n v="450"/>
    <n v="0"/>
    <m/>
    <m/>
    <n v="237"/>
    <m/>
    <n v="0"/>
    <s v="30 de enero de 2023"/>
    <s v="Se realiza programación de acuerdo a valor asignado por el Ministerio de Finanzas y disposición en memorando Nro. MTOP-CGPGE-2023-9-ME"/>
  </r>
  <r>
    <x v="0"/>
    <s v="Fortalecer las capacidades institucionales"/>
    <x v="0"/>
    <n v="1"/>
    <x v="4"/>
    <x v="15"/>
    <n v="12"/>
    <x v="644"/>
    <x v="321"/>
    <x v="13"/>
    <x v="5"/>
    <x v="13"/>
    <x v="2"/>
    <m/>
    <m/>
    <m/>
    <m/>
    <m/>
    <m/>
    <m/>
    <m/>
    <m/>
    <m/>
    <m/>
    <m/>
    <m/>
    <m/>
    <m/>
    <m/>
    <m/>
    <n v="90"/>
    <m/>
    <m/>
    <m/>
    <n v="393"/>
    <m/>
    <n v="0"/>
    <s v="28 de febrero de 2023"/>
    <m/>
  </r>
  <r>
    <x v="0"/>
    <s v="Fortalecer las capacidades institucionales"/>
    <x v="0"/>
    <n v="1"/>
    <x v="4"/>
    <x v="15"/>
    <n v="12"/>
    <x v="645"/>
    <x v="322"/>
    <x v="16"/>
    <x v="5"/>
    <x v="16"/>
    <x v="2"/>
    <n v="984"/>
    <n v="984"/>
    <m/>
    <m/>
    <n v="800"/>
    <n v="184"/>
    <n v="0"/>
    <n v="0"/>
    <n v="0"/>
    <n v="0"/>
    <n v="0"/>
    <n v="0"/>
    <n v="0"/>
    <n v="0"/>
    <n v="0"/>
    <n v="0"/>
    <n v="984"/>
    <n v="800"/>
    <n v="184"/>
    <m/>
    <m/>
    <n v="238"/>
    <m/>
    <n v="184"/>
    <s v="30 de enero de 2023"/>
    <s v="Se realiza programación de acuerdo a valor asignado por el Ministerio de Finanzas y disposición en memorando Nro. MTOP-CGPGE-2023-9-ME"/>
  </r>
  <r>
    <x v="0"/>
    <s v="Fortalecer las capacidades institucionales"/>
    <x v="0"/>
    <n v="1"/>
    <x v="4"/>
    <x v="15"/>
    <n v="12"/>
    <x v="646"/>
    <x v="323"/>
    <x v="35"/>
    <x v="5"/>
    <x v="35"/>
    <x v="2"/>
    <n v="612"/>
    <n v="0"/>
    <m/>
    <n v="612"/>
    <n v="0"/>
    <n v="0"/>
    <n v="0"/>
    <n v="0"/>
    <n v="0"/>
    <n v="0"/>
    <n v="0"/>
    <n v="0"/>
    <n v="0"/>
    <n v="0"/>
    <n v="0"/>
    <n v="0"/>
    <n v="0"/>
    <m/>
    <n v="0"/>
    <m/>
    <m/>
    <m/>
    <m/>
    <n v="0"/>
    <m/>
    <s v="Se realiza programación de acuerdo a valor asignado por el Ministerio de Finanzas y disposición en memorando Nro. MTOP-CGPGE-2023-9-ME"/>
  </r>
  <r>
    <x v="0"/>
    <s v="Fortalecer las capacidades institucionales"/>
    <x v="0"/>
    <n v="1"/>
    <x v="4"/>
    <x v="15"/>
    <n v="12"/>
    <x v="647"/>
    <x v="323"/>
    <x v="24"/>
    <x v="5"/>
    <x v="24"/>
    <x v="2"/>
    <n v="0"/>
    <n v="612"/>
    <n v="612"/>
    <m/>
    <n v="0"/>
    <n v="0"/>
    <n v="0"/>
    <n v="612"/>
    <n v="0"/>
    <n v="0"/>
    <n v="0"/>
    <n v="0"/>
    <n v="0"/>
    <n v="0"/>
    <n v="0"/>
    <n v="0"/>
    <n v="612"/>
    <m/>
    <n v="612"/>
    <m/>
    <m/>
    <m/>
    <m/>
    <n v="612"/>
    <m/>
    <s v="Se realiza programación de acuerdo a valor asignado por el Ministerio de Finanzas y disposición en memorando Nro. MTOP-CGPGE-2023-9-ME"/>
  </r>
  <r>
    <x v="0"/>
    <s v="Fortalecer las capacidades institucionales"/>
    <x v="0"/>
    <n v="1"/>
    <x v="4"/>
    <x v="15"/>
    <n v="12"/>
    <x v="648"/>
    <x v="324"/>
    <x v="17"/>
    <x v="5"/>
    <x v="17"/>
    <x v="2"/>
    <n v="6901"/>
    <n v="6901"/>
    <m/>
    <m/>
    <n v="0"/>
    <n v="0"/>
    <n v="0"/>
    <m/>
    <n v="6901"/>
    <n v="0"/>
    <n v="0"/>
    <n v="0"/>
    <n v="0"/>
    <n v="0"/>
    <n v="0"/>
    <n v="0"/>
    <n v="6901"/>
    <m/>
    <n v="6901"/>
    <m/>
    <m/>
    <m/>
    <m/>
    <n v="6901"/>
    <m/>
    <s v="Se realiza programación de acuerdo a valor asignado por el Ministerio de Finanzas y disposición en memorando Nro. MTOP-CGPGE-2023-9-ME"/>
  </r>
  <r>
    <x v="0"/>
    <s v="Fortalecer las capacidades institucionales"/>
    <x v="0"/>
    <n v="1"/>
    <x v="4"/>
    <x v="15"/>
    <n v="12"/>
    <x v="649"/>
    <x v="325"/>
    <x v="17"/>
    <x v="5"/>
    <x v="17"/>
    <x v="2"/>
    <n v="4225"/>
    <n v="4225"/>
    <m/>
    <m/>
    <n v="0"/>
    <n v="0"/>
    <n v="0"/>
    <n v="0"/>
    <n v="0"/>
    <n v="0"/>
    <n v="4225"/>
    <n v="0"/>
    <n v="0"/>
    <n v="0"/>
    <n v="0"/>
    <n v="0"/>
    <n v="4225"/>
    <m/>
    <n v="4225"/>
    <m/>
    <m/>
    <m/>
    <m/>
    <n v="4225"/>
    <m/>
    <s v="Se realiza programación de acuerdo a valor asignado por el Ministerio de Finanzas y disposición en memorando Nro. MTOP-CGPGE-2023-9-ME"/>
  </r>
  <r>
    <x v="0"/>
    <s v="Fortalecer las capacidades institucionales"/>
    <x v="0"/>
    <n v="1"/>
    <x v="4"/>
    <x v="15"/>
    <n v="12"/>
    <x v="650"/>
    <x v="326"/>
    <x v="19"/>
    <x v="5"/>
    <x v="19"/>
    <x v="2"/>
    <n v="0"/>
    <n v="405"/>
    <n v="1000"/>
    <n v="595"/>
    <n v="0"/>
    <n v="0"/>
    <n v="0"/>
    <n v="0"/>
    <n v="405"/>
    <n v="0"/>
    <n v="0"/>
    <n v="0"/>
    <n v="0"/>
    <n v="0"/>
    <n v="0"/>
    <n v="0"/>
    <n v="405"/>
    <m/>
    <n v="405"/>
    <m/>
    <m/>
    <m/>
    <m/>
    <n v="405"/>
    <m/>
    <s v="Se realiza programación de acuerdo a valor asignado por el Ministerio de Finanzas y disposición en memorando Nro. MTOP-CGPGE-2023-9-ME"/>
  </r>
  <r>
    <x v="0"/>
    <s v="Fortalecer las capacidades institucionales"/>
    <x v="0"/>
    <n v="1"/>
    <x v="4"/>
    <x v="15"/>
    <n v="12"/>
    <x v="651"/>
    <x v="327"/>
    <x v="20"/>
    <x v="5"/>
    <x v="20"/>
    <x v="2"/>
    <n v="0"/>
    <n v="889.52"/>
    <n v="889.52"/>
    <m/>
    <n v="0"/>
    <n v="0"/>
    <n v="0"/>
    <n v="0"/>
    <n v="889.52"/>
    <n v="0"/>
    <n v="0"/>
    <n v="0"/>
    <n v="0"/>
    <n v="0"/>
    <n v="0"/>
    <n v="0"/>
    <n v="889.52"/>
    <m/>
    <n v="889.52"/>
    <m/>
    <m/>
    <m/>
    <m/>
    <n v="889.52"/>
    <m/>
    <s v="Se realiza programación de acuerdo a valor asignado por el Ministerio de Finanzas y disposición en memorando Nro. MTOP-CGPGE-2023-9-ME"/>
  </r>
  <r>
    <x v="0"/>
    <s v="Fortalecer las capacidades institucionales"/>
    <x v="0"/>
    <n v="1"/>
    <x v="4"/>
    <x v="15"/>
    <n v="12"/>
    <x v="652"/>
    <x v="328"/>
    <x v="32"/>
    <x v="5"/>
    <x v="32"/>
    <x v="2"/>
    <n v="3580"/>
    <n v="0"/>
    <m/>
    <n v="3580"/>
    <n v="0"/>
    <n v="0"/>
    <n v="0"/>
    <n v="0"/>
    <n v="0"/>
    <n v="0"/>
    <n v="0"/>
    <n v="0"/>
    <n v="0"/>
    <n v="0"/>
    <n v="0"/>
    <n v="0"/>
    <n v="0"/>
    <m/>
    <n v="0"/>
    <m/>
    <m/>
    <m/>
    <m/>
    <n v="0"/>
    <m/>
    <s v="Se realiza programación de acuerdo a valor asignado por el Ministerio de Finanzas y disposición en memorando Nro. MTOP-CGPGE-2023-9-ME"/>
  </r>
  <r>
    <x v="0"/>
    <s v="Fortalecer las capacidades institucionales"/>
    <x v="0"/>
    <n v="1"/>
    <x v="4"/>
    <x v="15"/>
    <n v="12"/>
    <x v="653"/>
    <x v="329"/>
    <x v="34"/>
    <x v="5"/>
    <x v="34"/>
    <x v="2"/>
    <n v="0"/>
    <n v="3580"/>
    <n v="3580"/>
    <m/>
    <n v="900"/>
    <n v="1250"/>
    <n v="1200"/>
    <n v="230"/>
    <n v="0"/>
    <n v="0"/>
    <n v="0"/>
    <n v="0"/>
    <n v="0"/>
    <n v="0"/>
    <n v="0"/>
    <n v="0"/>
    <n v="3580"/>
    <n v="900"/>
    <n v="0"/>
    <m/>
    <m/>
    <n v="241"/>
    <m/>
    <n v="0"/>
    <s v="30 de enero de 2023"/>
    <s v="Se realiza programación de acuerdo a valor asignado por el Ministerio de Finanzas y disposición en memorando Nro. MTOP-CGPGE-2023-9-ME"/>
  </r>
  <r>
    <x v="0"/>
    <s v="Fortalecer las capacidades institucionales"/>
    <x v="0"/>
    <n v="1"/>
    <x v="4"/>
    <x v="15"/>
    <n v="12"/>
    <x v="653"/>
    <x v="329"/>
    <x v="34"/>
    <x v="5"/>
    <x v="34"/>
    <x v="2"/>
    <m/>
    <m/>
    <m/>
    <m/>
    <m/>
    <m/>
    <m/>
    <m/>
    <m/>
    <m/>
    <m/>
    <m/>
    <m/>
    <m/>
    <m/>
    <m/>
    <m/>
    <n v="2680"/>
    <m/>
    <m/>
    <m/>
    <n v="507"/>
    <m/>
    <n v="0"/>
    <s v="03 de abril de 2023"/>
    <m/>
  </r>
  <r>
    <x v="0"/>
    <s v="Fortalecer las capacidades institucionales"/>
    <x v="0"/>
    <n v="1"/>
    <x v="4"/>
    <x v="15"/>
    <n v="12"/>
    <x v="654"/>
    <x v="330"/>
    <x v="18"/>
    <x v="6"/>
    <x v="18"/>
    <x v="2"/>
    <n v="2235.7600000000002"/>
    <n v="2235.7600000000002"/>
    <m/>
    <m/>
    <n v="0"/>
    <n v="0"/>
    <n v="0"/>
    <n v="2235.7600000000002"/>
    <n v="0"/>
    <n v="0"/>
    <n v="0"/>
    <n v="0"/>
    <n v="0"/>
    <n v="0"/>
    <n v="0"/>
    <n v="0"/>
    <n v="2235.7600000000002"/>
    <n v="2021.95"/>
    <n v="213.81000000000017"/>
    <m/>
    <m/>
    <n v="512"/>
    <m/>
    <n v="213.81000000000017"/>
    <s v="10 de abril de 2023"/>
    <s v="Se realiza programación de acuerdo a valor asignado por el Ministerio de Finanzas y disposición en memorando Nro. MTOP-CGPGE-2023-9-ME"/>
  </r>
  <r>
    <x v="0"/>
    <s v="Fortalecer las capacidades institucionales"/>
    <x v="0"/>
    <n v="1"/>
    <x v="4"/>
    <x v="15"/>
    <n v="12"/>
    <x v="655"/>
    <x v="331"/>
    <x v="25"/>
    <x v="6"/>
    <x v="25"/>
    <x v="2"/>
    <n v="1000"/>
    <n v="1000"/>
    <m/>
    <m/>
    <n v="0"/>
    <n v="0"/>
    <n v="0"/>
    <n v="1000"/>
    <n v="0"/>
    <n v="0"/>
    <n v="0"/>
    <n v="0"/>
    <n v="0"/>
    <n v="0"/>
    <n v="0"/>
    <n v="0"/>
    <n v="1000"/>
    <n v="1000"/>
    <n v="0"/>
    <m/>
    <m/>
    <n v="394"/>
    <m/>
    <n v="0"/>
    <s v="28 de febrero de 2023"/>
    <s v="Se realiza programación de acuerdo a valor asignado por el Ministerio de Finanzas y disposición en memorando Nro. MTOP-CGPGE-2023-9-ME"/>
  </r>
  <r>
    <x v="0"/>
    <s v="Fortalecer las capacidades institucionales"/>
    <x v="0"/>
    <n v="1"/>
    <x v="4"/>
    <x v="15"/>
    <n v="12"/>
    <x v="656"/>
    <x v="332"/>
    <x v="25"/>
    <x v="6"/>
    <x v="25"/>
    <x v="2"/>
    <n v="2889.52"/>
    <n v="1000"/>
    <m/>
    <n v="1889.52"/>
    <n v="0"/>
    <n v="0"/>
    <n v="0"/>
    <n v="0"/>
    <n v="1000"/>
    <n v="0"/>
    <n v="0"/>
    <n v="0"/>
    <n v="0"/>
    <n v="0"/>
    <n v="0"/>
    <n v="0"/>
    <n v="1000"/>
    <m/>
    <n v="1000"/>
    <m/>
    <m/>
    <m/>
    <m/>
    <n v="1000"/>
    <m/>
    <s v="Se realiza programación de acuerdo a valor asignado por el Ministerio de Finanzas y disposición en memorando Nro. MTOP-CGPGE-2023-9-ME"/>
  </r>
  <r>
    <x v="0"/>
    <s v="Fortalecer las capacidades institucionales"/>
    <x v="0"/>
    <n v="1"/>
    <x v="4"/>
    <x v="15"/>
    <n v="12"/>
    <x v="657"/>
    <x v="56"/>
    <x v="10"/>
    <x v="9"/>
    <x v="10"/>
    <x v="2"/>
    <n v="251525"/>
    <n v="251525"/>
    <m/>
    <m/>
    <n v="20960.416666666668"/>
    <n v="20960.416666666668"/>
    <n v="20960.416666666668"/>
    <n v="20960.416666666668"/>
    <n v="20960.416666666668"/>
    <n v="20960.416666666668"/>
    <n v="20960.416666666668"/>
    <n v="20960.416666666668"/>
    <n v="20960.416666666668"/>
    <n v="20960.416666666668"/>
    <n v="20960.416666666668"/>
    <n v="20960.416666666668"/>
    <n v="251524.99999999997"/>
    <m/>
    <n v="251525"/>
    <m/>
    <m/>
    <m/>
    <m/>
    <n v="251525"/>
    <m/>
    <m/>
  </r>
  <r>
    <x v="0"/>
    <s v="Fortalecer las capacidades institucionales"/>
    <x v="0"/>
    <n v="1"/>
    <x v="4"/>
    <x v="16"/>
    <n v="9"/>
    <x v="658"/>
    <x v="121"/>
    <x v="0"/>
    <x v="0"/>
    <x v="0"/>
    <x v="2"/>
    <n v="356712"/>
    <n v="356712"/>
    <m/>
    <m/>
    <n v="29726"/>
    <n v="29726"/>
    <n v="29726"/>
    <n v="29726"/>
    <n v="29726"/>
    <n v="29726"/>
    <n v="29726"/>
    <n v="29726"/>
    <n v="29726"/>
    <n v="29726"/>
    <n v="29726"/>
    <n v="29726"/>
    <n v="356712"/>
    <m/>
    <n v="356712"/>
    <m/>
    <m/>
    <m/>
    <m/>
    <n v="356712"/>
    <m/>
    <s v="Se realiza programación de acuerdo al distributivo vigente"/>
  </r>
  <r>
    <x v="0"/>
    <s v="Fortalecer las capacidades institucionales"/>
    <x v="0"/>
    <n v="1"/>
    <x v="4"/>
    <x v="16"/>
    <n v="9"/>
    <x v="659"/>
    <x v="121"/>
    <x v="5"/>
    <x v="0"/>
    <x v="5"/>
    <x v="2"/>
    <n v="229332"/>
    <n v="229332"/>
    <m/>
    <m/>
    <n v="19111"/>
    <n v="19111"/>
    <n v="19111"/>
    <n v="19111"/>
    <n v="19111"/>
    <n v="19111"/>
    <n v="19111"/>
    <n v="19111"/>
    <n v="19111"/>
    <n v="19111"/>
    <n v="19111"/>
    <n v="19111"/>
    <n v="229332"/>
    <m/>
    <n v="229332"/>
    <m/>
    <m/>
    <m/>
    <m/>
    <n v="229332"/>
    <m/>
    <s v="Se realiza programación de acuerdo al distributivo vigente"/>
  </r>
  <r>
    <x v="0"/>
    <s v="Fortalecer las capacidades institucionales"/>
    <x v="0"/>
    <n v="1"/>
    <x v="4"/>
    <x v="16"/>
    <n v="9"/>
    <x v="660"/>
    <x v="121"/>
    <x v="45"/>
    <x v="0"/>
    <x v="48"/>
    <x v="2"/>
    <n v="14544"/>
    <n v="14544"/>
    <m/>
    <m/>
    <n v="1212"/>
    <n v="1212"/>
    <n v="1212"/>
    <n v="1212"/>
    <n v="1212"/>
    <n v="1212"/>
    <n v="1212"/>
    <n v="1212"/>
    <n v="1212"/>
    <n v="1212"/>
    <n v="1212"/>
    <n v="1212"/>
    <n v="14544"/>
    <m/>
    <n v="14544"/>
    <m/>
    <m/>
    <m/>
    <m/>
    <n v="14544"/>
    <m/>
    <s v="Se realiza programación de acuerdo al distributivo vigente"/>
  </r>
  <r>
    <x v="0"/>
    <s v="Fortalecer las capacidades institucionales"/>
    <x v="0"/>
    <n v="1"/>
    <x v="4"/>
    <x v="16"/>
    <n v="9"/>
    <x v="661"/>
    <x v="121"/>
    <x v="1"/>
    <x v="0"/>
    <x v="1"/>
    <x v="2"/>
    <n v="51035"/>
    <n v="51035"/>
    <m/>
    <m/>
    <n v="891.92"/>
    <n v="891.92"/>
    <n v="891.92"/>
    <n v="891.92"/>
    <n v="891.92"/>
    <n v="891.92"/>
    <n v="891.92"/>
    <n v="891.92"/>
    <n v="891.92"/>
    <n v="891.92"/>
    <n v="891.92"/>
    <n v="41223.879999999997"/>
    <n v="51035"/>
    <m/>
    <n v="51035"/>
    <m/>
    <m/>
    <m/>
    <m/>
    <n v="51035"/>
    <m/>
    <s v="Se realiza programación de acuerdo al distributivo vigente"/>
  </r>
  <r>
    <x v="0"/>
    <s v="Fortalecer las capacidades institucionales"/>
    <x v="0"/>
    <n v="1"/>
    <x v="4"/>
    <x v="16"/>
    <n v="9"/>
    <x v="662"/>
    <x v="121"/>
    <x v="2"/>
    <x v="0"/>
    <x v="2"/>
    <x v="2"/>
    <n v="27200"/>
    <n v="27200"/>
    <m/>
    <m/>
    <n v="412.5"/>
    <n v="412.5"/>
    <n v="22662.5"/>
    <n v="412.5"/>
    <n v="412.5"/>
    <n v="412.5"/>
    <n v="412.5"/>
    <n v="412.5"/>
    <n v="412.5"/>
    <n v="412.5"/>
    <n v="412.5"/>
    <n v="412.5"/>
    <n v="27200"/>
    <m/>
    <n v="27200"/>
    <m/>
    <m/>
    <m/>
    <m/>
    <n v="27200"/>
    <m/>
    <s v="Se realiza programación de acuerdo al distributivo vigente"/>
  </r>
  <r>
    <x v="0"/>
    <s v="Fortalecer las capacidades institucionales"/>
    <x v="0"/>
    <n v="1"/>
    <x v="4"/>
    <x v="16"/>
    <n v="9"/>
    <x v="663"/>
    <x v="121"/>
    <x v="6"/>
    <x v="0"/>
    <x v="6"/>
    <x v="2"/>
    <n v="4158"/>
    <n v="4158"/>
    <m/>
    <m/>
    <n v="346.5"/>
    <n v="346.5"/>
    <n v="346.5"/>
    <n v="346.5"/>
    <n v="346.5"/>
    <n v="346.5"/>
    <n v="346.5"/>
    <n v="346.5"/>
    <n v="346.5"/>
    <n v="346.5"/>
    <n v="346.5"/>
    <n v="346.5"/>
    <n v="4158"/>
    <m/>
    <n v="4158"/>
    <m/>
    <m/>
    <m/>
    <m/>
    <n v="4158"/>
    <m/>
    <s v="Se realiza programación de acuerdo al distributivo vigente"/>
  </r>
  <r>
    <x v="0"/>
    <s v="Fortalecer las capacidades institucionales"/>
    <x v="0"/>
    <n v="1"/>
    <x v="4"/>
    <x v="16"/>
    <n v="9"/>
    <x v="664"/>
    <x v="121"/>
    <x v="7"/>
    <x v="0"/>
    <x v="7"/>
    <x v="2"/>
    <n v="31264"/>
    <n v="31264"/>
    <m/>
    <m/>
    <n v="2605.34"/>
    <n v="2605.34"/>
    <n v="2605.34"/>
    <n v="2605.33"/>
    <n v="2605.34"/>
    <n v="2605.33"/>
    <n v="2605.33"/>
    <n v="2605.33"/>
    <n v="2605.33"/>
    <n v="2605.33"/>
    <n v="2605.33"/>
    <n v="2605.33"/>
    <n v="31264.000000000007"/>
    <m/>
    <n v="31264"/>
    <m/>
    <m/>
    <m/>
    <m/>
    <n v="31264"/>
    <m/>
    <s v="Se realiza programación de acuerdo al distributivo vigente"/>
  </r>
  <r>
    <x v="0"/>
    <s v="Fortalecer las capacidades institucionales"/>
    <x v="0"/>
    <n v="1"/>
    <x v="4"/>
    <x v="16"/>
    <n v="9"/>
    <x v="665"/>
    <x v="121"/>
    <x v="8"/>
    <x v="0"/>
    <x v="8"/>
    <x v="2"/>
    <n v="1906"/>
    <n v="1906"/>
    <m/>
    <m/>
    <n v="158.84"/>
    <n v="158.84"/>
    <n v="158.84"/>
    <n v="158.84"/>
    <n v="158.83000000000001"/>
    <n v="158.83000000000001"/>
    <n v="158.83000000000001"/>
    <n v="158.83000000000001"/>
    <n v="158.83000000000001"/>
    <n v="158.83000000000001"/>
    <n v="158.83000000000001"/>
    <n v="158.83000000000001"/>
    <n v="1905.9999999999998"/>
    <m/>
    <n v="1906"/>
    <m/>
    <m/>
    <m/>
    <m/>
    <n v="1906"/>
    <m/>
    <s v="Se realiza programación de acuerdo al distributivo vigente"/>
  </r>
  <r>
    <x v="0"/>
    <s v="Fortalecer las capacidades institucionales"/>
    <x v="0"/>
    <n v="1"/>
    <x v="4"/>
    <x v="16"/>
    <n v="9"/>
    <x v="666"/>
    <x v="121"/>
    <x v="9"/>
    <x v="0"/>
    <x v="9"/>
    <x v="2"/>
    <n v="6093"/>
    <n v="6093"/>
    <m/>
    <m/>
    <n v="507.75"/>
    <n v="507.75"/>
    <n v="507.75"/>
    <n v="507.75"/>
    <n v="507.75"/>
    <n v="507.75"/>
    <n v="507.75"/>
    <n v="507.75"/>
    <n v="507.75"/>
    <n v="507.75"/>
    <n v="507.75"/>
    <n v="507.75"/>
    <n v="6093"/>
    <m/>
    <n v="6093"/>
    <m/>
    <m/>
    <m/>
    <m/>
    <n v="6093"/>
    <m/>
    <s v="Se realiza programación de acuerdo al distributivo vigente"/>
  </r>
  <r>
    <x v="0"/>
    <s v="Fortalecer las capacidades institucionales"/>
    <x v="0"/>
    <n v="1"/>
    <x v="4"/>
    <x v="16"/>
    <n v="9"/>
    <x v="667"/>
    <x v="121"/>
    <x v="26"/>
    <x v="0"/>
    <x v="26"/>
    <x v="2"/>
    <n v="11832"/>
    <n v="11832"/>
    <m/>
    <m/>
    <n v="986"/>
    <n v="986"/>
    <n v="986"/>
    <n v="986"/>
    <n v="986"/>
    <n v="986"/>
    <n v="986"/>
    <n v="986"/>
    <n v="986"/>
    <n v="986"/>
    <n v="986"/>
    <n v="986"/>
    <n v="11832"/>
    <m/>
    <n v="11832"/>
    <m/>
    <m/>
    <m/>
    <m/>
    <n v="11832"/>
    <m/>
    <s v="Se realiza programación de acuerdo al distributivo vigente"/>
  </r>
  <r>
    <x v="0"/>
    <s v="Fortalecer las capacidades institucionales"/>
    <x v="0"/>
    <n v="1"/>
    <x v="4"/>
    <x v="16"/>
    <n v="9"/>
    <x v="668"/>
    <x v="121"/>
    <x v="3"/>
    <x v="0"/>
    <x v="3"/>
    <x v="2"/>
    <n v="64832"/>
    <n v="64832"/>
    <m/>
    <m/>
    <n v="5402.67"/>
    <n v="5402.67"/>
    <n v="5402.67"/>
    <n v="5402.67"/>
    <n v="5402.67"/>
    <n v="5402.67"/>
    <n v="5402.67"/>
    <n v="5402.67"/>
    <n v="5402.66"/>
    <n v="5402.66"/>
    <n v="5402.66"/>
    <n v="5402.66"/>
    <n v="64832"/>
    <m/>
    <n v="64832"/>
    <m/>
    <m/>
    <m/>
    <m/>
    <n v="64832"/>
    <m/>
    <s v="Se realiza programación de acuerdo al distributivo vigente"/>
  </r>
  <r>
    <x v="0"/>
    <s v="Fortalecer las capacidades institucionales"/>
    <x v="0"/>
    <n v="1"/>
    <x v="4"/>
    <x v="16"/>
    <n v="9"/>
    <x v="669"/>
    <x v="121"/>
    <x v="4"/>
    <x v="0"/>
    <x v="4"/>
    <x v="2"/>
    <n v="51285"/>
    <n v="51285"/>
    <m/>
    <m/>
    <n v="4273.75"/>
    <n v="4273.75"/>
    <n v="4273.75"/>
    <n v="4273.75"/>
    <n v="4273.75"/>
    <n v="4273.75"/>
    <n v="4273.75"/>
    <n v="4273.75"/>
    <n v="4273.75"/>
    <n v="4273.75"/>
    <n v="4273.75"/>
    <n v="4273.75"/>
    <n v="51285"/>
    <m/>
    <n v="51285"/>
    <m/>
    <m/>
    <m/>
    <m/>
    <n v="51285"/>
    <m/>
    <s v="Se realiza programación de acuerdo al distributivo vigente"/>
  </r>
  <r>
    <x v="0"/>
    <s v="Fortalecer las capacidades institucionales"/>
    <x v="0"/>
    <n v="1"/>
    <x v="4"/>
    <x v="16"/>
    <n v="9"/>
    <x v="670"/>
    <x v="333"/>
    <x v="10"/>
    <x v="1"/>
    <x v="10"/>
    <x v="2"/>
    <n v="252167"/>
    <n v="252167"/>
    <m/>
    <m/>
    <n v="17788.169999999998"/>
    <n v="17788.169999999998"/>
    <n v="43484"/>
    <n v="17788.169999999998"/>
    <n v="17788.169999999998"/>
    <n v="17788.169999999998"/>
    <n v="17788.169999999998"/>
    <n v="17788.169999999998"/>
    <n v="17788.169999999998"/>
    <n v="17788.169999999998"/>
    <n v="17788.169999999998"/>
    <n v="30801.3"/>
    <n v="252166.99999999988"/>
    <m/>
    <n v="252167"/>
    <m/>
    <m/>
    <m/>
    <m/>
    <n v="252167"/>
    <m/>
    <s v="Se realiza programación de acuerdo al distributivo vigente"/>
  </r>
  <r>
    <x v="0"/>
    <s v="Fortalecer las capacidades institucionales"/>
    <x v="0"/>
    <n v="1"/>
    <x v="4"/>
    <x v="16"/>
    <n v="9"/>
    <x v="671"/>
    <x v="334"/>
    <x v="14"/>
    <x v="5"/>
    <x v="14"/>
    <x v="2"/>
    <n v="447"/>
    <n v="696.96"/>
    <n v="249.96000000000004"/>
    <m/>
    <m/>
    <m/>
    <m/>
    <n v="77.44"/>
    <n v="77.44"/>
    <n v="77.44"/>
    <n v="77.44"/>
    <n v="77.44"/>
    <n v="77.44"/>
    <n v="77.44"/>
    <n v="77.44"/>
    <n v="77.44"/>
    <n v="696.96"/>
    <n v="696.96"/>
    <n v="0"/>
    <m/>
    <m/>
    <n v="207"/>
    <m/>
    <n v="0"/>
    <s v="30 de enero de 2023"/>
    <s v="Reprogramado con Memorando Nro. MTOP-SUBZ5-2023-551-ME de 01 de marzo de 2023"/>
  </r>
  <r>
    <x v="0"/>
    <s v="Fortalecer las capacidades institucionales"/>
    <x v="0"/>
    <n v="1"/>
    <x v="4"/>
    <x v="16"/>
    <n v="9"/>
    <x v="672"/>
    <x v="335"/>
    <x v="11"/>
    <x v="5"/>
    <x v="11"/>
    <x v="0"/>
    <n v="7319"/>
    <n v="7319"/>
    <m/>
    <m/>
    <n v="609.91999999999996"/>
    <n v="609.91999999999996"/>
    <n v="609.91999999999996"/>
    <n v="609.91999999999996"/>
    <n v="609.91999999999996"/>
    <n v="609.91999999999996"/>
    <n v="609.91999999999996"/>
    <n v="609.88"/>
    <n v="609.91999999999996"/>
    <n v="609.91999999999996"/>
    <n v="609.91999999999996"/>
    <n v="609.91999999999996"/>
    <n v="7319"/>
    <n v="7319"/>
    <n v="0"/>
    <m/>
    <m/>
    <n v="204"/>
    <m/>
    <n v="0"/>
    <s v="30 de enero de 2023"/>
    <s v="Se realiza programación de acuerdo al distributivo vigente"/>
  </r>
  <r>
    <x v="0"/>
    <s v="Fortalecer las capacidades institucionales"/>
    <x v="0"/>
    <n v="1"/>
    <x v="4"/>
    <x v="16"/>
    <n v="9"/>
    <x v="673"/>
    <x v="336"/>
    <x v="12"/>
    <x v="5"/>
    <x v="12"/>
    <x v="2"/>
    <n v="9491"/>
    <n v="7405.6899999999987"/>
    <m/>
    <n v="2085.3100000000013"/>
    <n v="613.53"/>
    <n v="613.53"/>
    <n v="656.87"/>
    <n v="613.53"/>
    <n v="613.53"/>
    <n v="613.53"/>
    <n v="613.53"/>
    <n v="613.53"/>
    <n v="613.53"/>
    <n v="613.53"/>
    <n v="613.53"/>
    <n v="613.52"/>
    <n v="7405.6899999999987"/>
    <n v="7405.69"/>
    <n v="0"/>
    <m/>
    <m/>
    <n v="203"/>
    <m/>
    <n v="0"/>
    <s v="30 de enero de 2023"/>
    <s v="Se realiza programación de acuerdo al distributivo vigente"/>
  </r>
  <r>
    <x v="0"/>
    <s v="Fortalecer las capacidades institucionales"/>
    <x v="0"/>
    <n v="1"/>
    <x v="4"/>
    <x v="16"/>
    <n v="9"/>
    <x v="674"/>
    <x v="337"/>
    <x v="16"/>
    <x v="5"/>
    <x v="16"/>
    <x v="2"/>
    <n v="7151"/>
    <n v="2932.16"/>
    <m/>
    <n v="4218.84"/>
    <n v="0"/>
    <n v="0"/>
    <n v="2932.16"/>
    <n v="0"/>
    <n v="0"/>
    <n v="0"/>
    <n v="0"/>
    <n v="0"/>
    <n v="0"/>
    <n v="0"/>
    <n v="0"/>
    <n v="0"/>
    <n v="2932.16"/>
    <m/>
    <n v="2932.16"/>
    <n v="0"/>
    <n v="0"/>
    <m/>
    <m/>
    <n v="2932.16"/>
    <m/>
    <s v="Se realiza programación de acuerdo al distributivo vigente"/>
  </r>
  <r>
    <x v="0"/>
    <s v="Fortalecer las capacidades institucionales"/>
    <x v="0"/>
    <n v="1"/>
    <x v="4"/>
    <x v="16"/>
    <n v="9"/>
    <x v="675"/>
    <x v="338"/>
    <x v="13"/>
    <x v="5"/>
    <x v="13"/>
    <x v="2"/>
    <n v="5277"/>
    <n v="7362.3499999999985"/>
    <n v="2085.3499999999985"/>
    <m/>
    <n v="613.53"/>
    <n v="613.53"/>
    <n v="613.53"/>
    <n v="613.53"/>
    <n v="613.53"/>
    <n v="613.53"/>
    <n v="613.53"/>
    <n v="613.53"/>
    <n v="613.53"/>
    <n v="613.53"/>
    <n v="613.53"/>
    <n v="613.52"/>
    <n v="7362.3499999999985"/>
    <n v="7362.35"/>
    <n v="0"/>
    <m/>
    <m/>
    <n v="201"/>
    <m/>
    <n v="0"/>
    <s v="30 de enero de 2023"/>
    <s v="Se realiza programación de acuerdo al distributivo vigente"/>
  </r>
  <r>
    <x v="0"/>
    <s v="Fortalecer las capacidades institucionales"/>
    <x v="0"/>
    <n v="1"/>
    <x v="4"/>
    <x v="16"/>
    <n v="9"/>
    <x v="676"/>
    <x v="339"/>
    <x v="33"/>
    <x v="5"/>
    <x v="33"/>
    <x v="2"/>
    <n v="11981"/>
    <n v="1200"/>
    <m/>
    <n v="10781"/>
    <n v="0"/>
    <n v="0"/>
    <n v="1200"/>
    <n v="0"/>
    <n v="0"/>
    <n v="0"/>
    <n v="0"/>
    <n v="0"/>
    <n v="0"/>
    <n v="0"/>
    <n v="0"/>
    <n v="0"/>
    <n v="1200"/>
    <n v="1200"/>
    <n v="0"/>
    <m/>
    <m/>
    <n v="334"/>
    <m/>
    <n v="0"/>
    <s v="13 de febrero de 2023"/>
    <s v="Reprogramado con Memorando Nro. MTOP-SUBZ5-2023-551-ME de 01 de marzo de 2023"/>
  </r>
  <r>
    <x v="0"/>
    <s v="Fortalecer las capacidades institucionales"/>
    <x v="0"/>
    <n v="1"/>
    <x v="4"/>
    <x v="16"/>
    <n v="9"/>
    <x v="677"/>
    <x v="340"/>
    <x v="31"/>
    <x v="5"/>
    <x v="31"/>
    <x v="2"/>
    <n v="0"/>
    <n v="3333.3333333333335"/>
    <n v="3333.3333333333335"/>
    <m/>
    <n v="0"/>
    <n v="0"/>
    <m/>
    <n v="0"/>
    <m/>
    <n v="3333.33"/>
    <n v="0"/>
    <n v="0"/>
    <n v="0"/>
    <n v="0"/>
    <n v="0"/>
    <n v="0"/>
    <n v="3333.33"/>
    <n v="3333.33"/>
    <n v="3.3333333335576754E-3"/>
    <m/>
    <m/>
    <n v="386"/>
    <m/>
    <n v="3.3333333335576754E-3"/>
    <s v="28 de febrero de 2023"/>
    <s v="Se realiza programación de acuerdo al distributivo vigente"/>
  </r>
  <r>
    <x v="0"/>
    <s v="Fortalecer las capacidades institucionales"/>
    <x v="0"/>
    <n v="1"/>
    <x v="4"/>
    <x v="16"/>
    <n v="9"/>
    <x v="678"/>
    <x v="341"/>
    <x v="23"/>
    <x v="5"/>
    <x v="23"/>
    <x v="2"/>
    <n v="0"/>
    <n v="1434.18"/>
    <n v="2500"/>
    <n v="1065.82"/>
    <n v="0"/>
    <n v="0"/>
    <m/>
    <n v="0"/>
    <m/>
    <n v="1434.18"/>
    <n v="0"/>
    <n v="0"/>
    <n v="0"/>
    <n v="0"/>
    <n v="0"/>
    <n v="0"/>
    <n v="1434.18"/>
    <m/>
    <n v="1434.18"/>
    <n v="0"/>
    <n v="0"/>
    <n v="387"/>
    <m/>
    <n v="1434.18"/>
    <s v="28 de febrero de 2023"/>
    <s v="Insubsistente Certificación 387"/>
  </r>
  <r>
    <x v="0"/>
    <s v="Fortalecer las capacidades institucionales"/>
    <x v="0"/>
    <n v="1"/>
    <x v="4"/>
    <x v="16"/>
    <n v="9"/>
    <x v="678"/>
    <x v="341"/>
    <x v="23"/>
    <x v="5"/>
    <x v="23"/>
    <x v="2"/>
    <m/>
    <m/>
    <m/>
    <m/>
    <m/>
    <m/>
    <m/>
    <m/>
    <m/>
    <m/>
    <m/>
    <m/>
    <m/>
    <m/>
    <m/>
    <m/>
    <m/>
    <m/>
    <m/>
    <m/>
    <m/>
    <n v="591"/>
    <m/>
    <n v="0"/>
    <m/>
    <m/>
  </r>
  <r>
    <x v="0"/>
    <s v="Fortalecer las capacidades institucionales"/>
    <x v="0"/>
    <n v="1"/>
    <x v="4"/>
    <x v="16"/>
    <n v="9"/>
    <x v="679"/>
    <x v="342"/>
    <x v="37"/>
    <x v="5"/>
    <x v="37"/>
    <x v="2"/>
    <n v="0"/>
    <n v="1300"/>
    <n v="2500"/>
    <n v="1200"/>
    <n v="0"/>
    <n v="0"/>
    <m/>
    <n v="0"/>
    <m/>
    <n v="1300"/>
    <n v="0"/>
    <n v="0"/>
    <n v="0"/>
    <n v="0"/>
    <n v="0"/>
    <n v="0"/>
    <n v="1300"/>
    <m/>
    <n v="1300"/>
    <m/>
    <m/>
    <n v="388"/>
    <m/>
    <n v="1300"/>
    <s v="28 de febrero de 2023"/>
    <s v="Optimización con Memorando Nro. MTOP-DSPPP-23-0070-ME de 24 de febrero de 2023_x000a_Insubsistente la Certificación 388_x000a_"/>
  </r>
  <r>
    <x v="0"/>
    <s v="Fortalecer las capacidades institucionales"/>
    <x v="0"/>
    <n v="1"/>
    <x v="4"/>
    <x v="16"/>
    <n v="9"/>
    <x v="680"/>
    <x v="343"/>
    <x v="46"/>
    <x v="5"/>
    <x v="49"/>
    <x v="2"/>
    <n v="0"/>
    <n v="4023"/>
    <n v="5000"/>
    <n v="977"/>
    <n v="0"/>
    <n v="0"/>
    <m/>
    <n v="0"/>
    <m/>
    <n v="4023"/>
    <n v="0"/>
    <n v="0"/>
    <n v="0"/>
    <n v="0"/>
    <n v="0"/>
    <n v="0"/>
    <n v="4023"/>
    <m/>
    <n v="0"/>
    <n v="0"/>
    <n v="0"/>
    <n v="389"/>
    <m/>
    <n v="0"/>
    <s v="28 de febrero de 2023"/>
    <s v="Con Memorando Nro. MTOP-SUBZ5-2023-712-ME de 13 de marzo de 2023 solicita LIQUIDACIÓN DE LA CERTIFICACIÓN POA 2023 No.389, CAMBIO DE NOMBRE, REPROGRAMACIÓN Y NUEVA CERTIFICACIÓN POA"/>
  </r>
  <r>
    <x v="0"/>
    <s v="Fortalecer las capacidades institucionales"/>
    <x v="0"/>
    <n v="1"/>
    <x v="4"/>
    <x v="16"/>
    <n v="9"/>
    <x v="680"/>
    <x v="343"/>
    <x v="46"/>
    <x v="5"/>
    <x v="49"/>
    <x v="2"/>
    <m/>
    <m/>
    <m/>
    <m/>
    <m/>
    <m/>
    <m/>
    <m/>
    <m/>
    <m/>
    <m/>
    <m/>
    <m/>
    <m/>
    <m/>
    <m/>
    <m/>
    <n v="4023"/>
    <m/>
    <m/>
    <m/>
    <n v="454"/>
    <m/>
    <n v="0"/>
    <s v="27 de marzo de 2023"/>
    <s v="optimización Memorando Nro. MTOP-DSPPP-23-0235-ME de  19 de junio de 2023 977"/>
  </r>
  <r>
    <x v="0"/>
    <s v="Fortalecer las capacidades institucionales"/>
    <x v="0"/>
    <n v="1"/>
    <x v="4"/>
    <x v="16"/>
    <n v="9"/>
    <x v="681"/>
    <x v="344"/>
    <x v="30"/>
    <x v="5"/>
    <x v="30"/>
    <x v="2"/>
    <n v="0"/>
    <n v="0"/>
    <n v="11424.5"/>
    <n v="11424.5"/>
    <n v="0"/>
    <n v="0"/>
    <m/>
    <n v="0"/>
    <m/>
    <n v="0"/>
    <n v="0"/>
    <n v="0"/>
    <n v="0"/>
    <n v="0"/>
    <n v="0"/>
    <n v="0"/>
    <n v="0"/>
    <m/>
    <n v="0"/>
    <m/>
    <m/>
    <n v="390"/>
    <m/>
    <n v="0"/>
    <s v="28 de febrero de 2023"/>
    <s v="Liquidaciòn de Certificaciòn con Memorando Nro. MTOP-SUBZ5-2023-1538-ME"/>
  </r>
  <r>
    <x v="0"/>
    <s v="Fortalecer las capacidades institucionales"/>
    <x v="0"/>
    <n v="1"/>
    <x v="4"/>
    <x v="16"/>
    <n v="9"/>
    <x v="681"/>
    <x v="344"/>
    <x v="30"/>
    <x v="5"/>
    <x v="30"/>
    <x v="2"/>
    <m/>
    <m/>
    <m/>
    <m/>
    <m/>
    <m/>
    <m/>
    <m/>
    <m/>
    <m/>
    <m/>
    <m/>
    <m/>
    <m/>
    <m/>
    <m/>
    <m/>
    <m/>
    <m/>
    <m/>
    <m/>
    <m/>
    <m/>
    <n v="0"/>
    <m/>
    <m/>
  </r>
  <r>
    <x v="0"/>
    <s v="Fortalecer las capacidades institucionales"/>
    <x v="0"/>
    <n v="1"/>
    <x v="4"/>
    <x v="16"/>
    <n v="9"/>
    <x v="682"/>
    <x v="345"/>
    <x v="23"/>
    <x v="5"/>
    <x v="23"/>
    <x v="2"/>
    <n v="0"/>
    <n v="0"/>
    <m/>
    <m/>
    <n v="0"/>
    <n v="0"/>
    <m/>
    <n v="0"/>
    <n v="0"/>
    <n v="0"/>
    <n v="0"/>
    <n v="0"/>
    <n v="0"/>
    <n v="0"/>
    <n v="0"/>
    <n v="0"/>
    <n v="0"/>
    <m/>
    <n v="0"/>
    <m/>
    <m/>
    <m/>
    <m/>
    <n v="0"/>
    <s v="17 de febrero de 2023"/>
    <s v="Se realiza programación de acuerdo al distributivo vigente"/>
  </r>
  <r>
    <x v="0"/>
    <s v="Fortalecer las capacidades institucionales"/>
    <x v="0"/>
    <n v="1"/>
    <x v="4"/>
    <x v="16"/>
    <n v="9"/>
    <x v="683"/>
    <x v="346"/>
    <x v="43"/>
    <x v="5"/>
    <x v="44"/>
    <x v="2"/>
    <n v="0"/>
    <n v="1666.67"/>
    <n v="1666.67"/>
    <m/>
    <n v="0"/>
    <m/>
    <n v="416.67"/>
    <n v="416.67"/>
    <n v="416.67"/>
    <n v="416.66"/>
    <n v="0"/>
    <n v="0"/>
    <n v="0"/>
    <n v="0"/>
    <n v="0"/>
    <n v="0"/>
    <n v="1666.67"/>
    <n v="1666.67"/>
    <n v="0"/>
    <m/>
    <m/>
    <n v="206"/>
    <m/>
    <n v="0"/>
    <s v="30 de enero de 2023"/>
    <s v="Reprogramado con Memorando Nro. MTOP-SUBZ5-2023-551-ME de 01 de marzo de 2023"/>
  </r>
  <r>
    <x v="0"/>
    <s v="Fortalecer las capacidades institucionales"/>
    <x v="0"/>
    <n v="1"/>
    <x v="4"/>
    <x v="16"/>
    <n v="9"/>
    <x v="684"/>
    <x v="347"/>
    <x v="22"/>
    <x v="5"/>
    <x v="22"/>
    <x v="2"/>
    <n v="3412"/>
    <n v="19.5"/>
    <m/>
    <n v="3392.5"/>
    <n v="0"/>
    <n v="0"/>
    <m/>
    <n v="0"/>
    <n v="0"/>
    <n v="19.5"/>
    <n v="0"/>
    <n v="0"/>
    <n v="0"/>
    <n v="0"/>
    <n v="0"/>
    <n v="0"/>
    <n v="19.5"/>
    <m/>
    <n v="19.5"/>
    <n v="19.5"/>
    <m/>
    <n v="517"/>
    <m/>
    <n v="0"/>
    <s v="14 de abril de 2023"/>
    <s v="Se reprograma con Memorando Nro. MTOP-SUBZ5-2023-767-ME de 16 de marzo de 2023. Disminución de acuerdo al Memorando Nro. MTOP-SUBZ5-2023-917-ME de 03 de abril de 2023. Liquidación de la Certificación con Memorando Nro. MTOP-SUBZ5-2023-1389-ME de 29 de may"/>
  </r>
  <r>
    <x v="0"/>
    <s v="Fortalecer las capacidades institucionales"/>
    <x v="0"/>
    <n v="1"/>
    <x v="4"/>
    <x v="16"/>
    <n v="9"/>
    <x v="685"/>
    <x v="348"/>
    <x v="30"/>
    <x v="5"/>
    <x v="30"/>
    <x v="2"/>
    <n v="7665"/>
    <n v="7665"/>
    <m/>
    <m/>
    <n v="0"/>
    <m/>
    <n v="3832.5"/>
    <n v="3832.5"/>
    <n v="0"/>
    <n v="0"/>
    <n v="0"/>
    <n v="0"/>
    <n v="0"/>
    <n v="0"/>
    <n v="0"/>
    <n v="0"/>
    <n v="7665"/>
    <n v="7665"/>
    <n v="0"/>
    <m/>
    <m/>
    <n v="208"/>
    <m/>
    <n v="0"/>
    <s v="30 de enero de 2023"/>
    <s v="Se realiza programación de acuerdo al distributivo vigente"/>
  </r>
  <r>
    <x v="0"/>
    <s v="Fortalecer las capacidades institucionales"/>
    <x v="0"/>
    <n v="1"/>
    <x v="4"/>
    <x v="16"/>
    <n v="9"/>
    <x v="686"/>
    <x v="349"/>
    <x v="34"/>
    <x v="5"/>
    <x v="34"/>
    <x v="2"/>
    <n v="0"/>
    <n v="26597"/>
    <n v="26597"/>
    <m/>
    <n v="0"/>
    <n v="8100.42"/>
    <n v="3800"/>
    <n v="3710"/>
    <n v="3637"/>
    <n v="3700"/>
    <n v="3649.58"/>
    <m/>
    <m/>
    <m/>
    <m/>
    <n v="0"/>
    <n v="26597"/>
    <n v="26597"/>
    <n v="0"/>
    <m/>
    <m/>
    <n v="205"/>
    <m/>
    <n v="0"/>
    <s v="30 de enero de 2023"/>
    <s v="Se realiza programación de acuerdo al distributivo vigente"/>
  </r>
  <r>
    <x v="0"/>
    <s v="Fortalecer las capacidades institucionales"/>
    <x v="0"/>
    <n v="1"/>
    <x v="4"/>
    <x v="16"/>
    <n v="9"/>
    <x v="687"/>
    <x v="350"/>
    <x v="19"/>
    <x v="5"/>
    <x v="19"/>
    <x v="2"/>
    <n v="919"/>
    <n v="914.55"/>
    <m/>
    <n v="4.45"/>
    <n v="0"/>
    <n v="0"/>
    <m/>
    <n v="0"/>
    <n v="914.55"/>
    <n v="0"/>
    <n v="0"/>
    <n v="0"/>
    <n v="0"/>
    <n v="0"/>
    <n v="0"/>
    <n v="0"/>
    <n v="914.55"/>
    <n v="914.55"/>
    <n v="0"/>
    <n v="0"/>
    <n v="0"/>
    <n v="323"/>
    <m/>
    <n v="0"/>
    <s v="09 de febrero de 2023"/>
    <s v="Se reprograma con Memorando Nro. MTOP-SUBZ5-2023-767-ME de 16 d marzo. Optimización Memorando Nro. MTOP-DSPPP-23-0235-M de 19 de junio 2023"/>
  </r>
  <r>
    <x v="0"/>
    <s v="Fortalecer las capacidades institucionales"/>
    <x v="0"/>
    <n v="1"/>
    <x v="4"/>
    <x v="16"/>
    <n v="9"/>
    <x v="688"/>
    <x v="351"/>
    <x v="20"/>
    <x v="5"/>
    <x v="20"/>
    <x v="2"/>
    <n v="183"/>
    <n v="233"/>
    <n v="50"/>
    <m/>
    <n v="0"/>
    <n v="0"/>
    <n v="0"/>
    <n v="0"/>
    <n v="233"/>
    <n v="0"/>
    <n v="0"/>
    <n v="0"/>
    <n v="0"/>
    <n v="0"/>
    <n v="0"/>
    <n v="0"/>
    <n v="233"/>
    <n v="233"/>
    <n v="0"/>
    <m/>
    <m/>
    <n v="324"/>
    <m/>
    <n v="0"/>
    <s v="09 de febrero de 2023"/>
    <s v="Reprogramado con Memorando Nro. MTOP-SUBZ5-2023-551-ME de 01 de marzo de 2023. Se reprograma con Memorando Nro. MTOP-SUBZ5-2023-767-ME de 16 de marzo de 2023"/>
  </r>
  <r>
    <x v="0"/>
    <s v="Fortalecer las capacidades institucionales"/>
    <x v="0"/>
    <n v="1"/>
    <x v="4"/>
    <x v="16"/>
    <n v="9"/>
    <x v="689"/>
    <x v="352"/>
    <x v="25"/>
    <x v="6"/>
    <x v="25"/>
    <x v="2"/>
    <n v="3003.1"/>
    <n v="2192.0100000000002"/>
    <m/>
    <n v="811.08999999999969"/>
    <n v="0"/>
    <n v="0"/>
    <n v="0"/>
    <n v="2192.0100000000002"/>
    <n v="0"/>
    <n v="0"/>
    <n v="0"/>
    <n v="0"/>
    <n v="0"/>
    <n v="0"/>
    <n v="0"/>
    <n v="0"/>
    <n v="2192.0100000000002"/>
    <n v="2192.0100000000002"/>
    <n v="0"/>
    <m/>
    <m/>
    <n v="472"/>
    <m/>
    <n v="0"/>
    <s v="23 de marzo de 2023"/>
    <s v="Se realiza programación de acuerdo al distributivo vigente"/>
  </r>
  <r>
    <x v="0"/>
    <s v="Fortalecer las capacidades institucionales"/>
    <x v="0"/>
    <n v="1"/>
    <x v="4"/>
    <x v="16"/>
    <n v="9"/>
    <x v="690"/>
    <x v="353"/>
    <x v="25"/>
    <x v="6"/>
    <x v="25"/>
    <x v="2"/>
    <n v="0"/>
    <n v="9771.5"/>
    <n v="9771.5"/>
    <m/>
    <n v="0"/>
    <n v="0"/>
    <n v="0"/>
    <n v="0"/>
    <n v="9771.5"/>
    <n v="0"/>
    <n v="0"/>
    <n v="0"/>
    <n v="0"/>
    <n v="0"/>
    <n v="0"/>
    <n v="0"/>
    <n v="9771.5"/>
    <n v="1584"/>
    <n v="8187.5"/>
    <m/>
    <m/>
    <n v="520"/>
    <m/>
    <n v="8187.5"/>
    <s v="14 de abril de 2023"/>
    <s v="Se realiza programación de acuerdo al distributivo vigente"/>
  </r>
  <r>
    <x v="0"/>
    <s v="Fortalecer las capacidades institucionales"/>
    <x v="0"/>
    <n v="1"/>
    <x v="4"/>
    <x v="16"/>
    <n v="9"/>
    <x v="691"/>
    <x v="354"/>
    <x v="41"/>
    <x v="5"/>
    <x v="41"/>
    <x v="2"/>
    <n v="0"/>
    <n v="650"/>
    <n v="650"/>
    <m/>
    <n v="0"/>
    <m/>
    <n v="650"/>
    <n v="0"/>
    <n v="0"/>
    <n v="0"/>
    <n v="0"/>
    <n v="0"/>
    <n v="0"/>
    <n v="0"/>
    <n v="0"/>
    <n v="0"/>
    <n v="650"/>
    <n v="650"/>
    <n v="0"/>
    <m/>
    <m/>
    <n v="325"/>
    <m/>
    <n v="0"/>
    <s v="09 de febrero de 2023"/>
    <s v="Reprogramado con Memorando Nro. MTOP-SUBZ5-2023-551-ME de 01 de marzo de 2023"/>
  </r>
  <r>
    <x v="0"/>
    <s v="Fortalecer las capacidades institucionales"/>
    <x v="0"/>
    <n v="1"/>
    <x v="4"/>
    <x v="16"/>
    <n v="9"/>
    <x v="692"/>
    <x v="355"/>
    <x v="17"/>
    <x v="5"/>
    <x v="17"/>
    <x v="2"/>
    <n v="4874"/>
    <n v="0"/>
    <m/>
    <n v="4874"/>
    <n v="0"/>
    <n v="0"/>
    <n v="0"/>
    <n v="0"/>
    <n v="0"/>
    <m/>
    <n v="0"/>
    <n v="0"/>
    <n v="0"/>
    <n v="0"/>
    <n v="0"/>
    <n v="0"/>
    <n v="0"/>
    <m/>
    <n v="0"/>
    <m/>
    <m/>
    <m/>
    <m/>
    <n v="0"/>
    <m/>
    <s v="Se realiza programación de acuerdo al distributivo vigente"/>
  </r>
  <r>
    <x v="0"/>
    <s v="Fortalecer las capacidades institucionales"/>
    <x v="0"/>
    <n v="1"/>
    <x v="4"/>
    <x v="16"/>
    <n v="9"/>
    <x v="693"/>
    <x v="355"/>
    <x v="17"/>
    <x v="5"/>
    <x v="17"/>
    <x v="2"/>
    <n v="4874"/>
    <n v="0"/>
    <m/>
    <n v="4874"/>
    <n v="0"/>
    <n v="0"/>
    <n v="0"/>
    <n v="0"/>
    <n v="0"/>
    <m/>
    <n v="0"/>
    <n v="0"/>
    <n v="0"/>
    <n v="0"/>
    <n v="0"/>
    <n v="0"/>
    <n v="0"/>
    <m/>
    <n v="0"/>
    <m/>
    <m/>
    <m/>
    <m/>
    <n v="0"/>
    <m/>
    <s v="Se realiza programación de acuerdo al distributivo vigente"/>
  </r>
  <r>
    <x v="0"/>
    <s v="Fortalecer las capacidades institucionales"/>
    <x v="0"/>
    <n v="1"/>
    <x v="4"/>
    <x v="16"/>
    <n v="9"/>
    <x v="694"/>
    <x v="356"/>
    <x v="17"/>
    <x v="5"/>
    <x v="17"/>
    <x v="2"/>
    <n v="4874"/>
    <n v="0"/>
    <m/>
    <n v="4874"/>
    <n v="0"/>
    <n v="0"/>
    <n v="0"/>
    <n v="0"/>
    <n v="0"/>
    <m/>
    <n v="0"/>
    <n v="0"/>
    <n v="0"/>
    <n v="0"/>
    <n v="0"/>
    <n v="0"/>
    <n v="0"/>
    <m/>
    <n v="0"/>
    <m/>
    <m/>
    <m/>
    <m/>
    <n v="0"/>
    <m/>
    <s v="Se realiza programación de acuerdo al distributivo vigente"/>
  </r>
  <r>
    <x v="0"/>
    <s v="Fortalecer las capacidades institucionales"/>
    <x v="0"/>
    <n v="1"/>
    <x v="4"/>
    <x v="16"/>
    <n v="9"/>
    <x v="695"/>
    <x v="357"/>
    <x v="36"/>
    <x v="5"/>
    <x v="36"/>
    <x v="2"/>
    <n v="39000"/>
    <n v="18400"/>
    <m/>
    <n v="20600"/>
    <n v="0"/>
    <n v="0"/>
    <n v="0"/>
    <n v="0"/>
    <n v="0"/>
    <n v="0"/>
    <n v="18400"/>
    <n v="0"/>
    <n v="0"/>
    <n v="0"/>
    <n v="0"/>
    <n v="0"/>
    <n v="18400"/>
    <n v="18400"/>
    <n v="0"/>
    <m/>
    <m/>
    <n v="626"/>
    <m/>
    <n v="0"/>
    <m/>
    <s v="Se realiza programación de acuerdo al distributivo vigente"/>
  </r>
  <r>
    <x v="0"/>
    <s v="Fortalecer las capacidades institucionales"/>
    <x v="0"/>
    <n v="1"/>
    <x v="4"/>
    <x v="16"/>
    <n v="9"/>
    <x v="696"/>
    <x v="358"/>
    <x v="18"/>
    <x v="6"/>
    <x v="18"/>
    <x v="2"/>
    <n v="9943.51"/>
    <n v="11000"/>
    <n v="1056.4899999999998"/>
    <m/>
    <n v="0"/>
    <m/>
    <n v="11000"/>
    <n v="0"/>
    <n v="0"/>
    <n v="0"/>
    <n v="0"/>
    <n v="0"/>
    <n v="0"/>
    <n v="0"/>
    <n v="0"/>
    <n v="0"/>
    <n v="11000"/>
    <n v="11000"/>
    <n v="0"/>
    <m/>
    <m/>
    <n v="465"/>
    <m/>
    <n v="0"/>
    <s v="22 de marzo de 2023"/>
    <s v="  Reprogramado con Memorando Nro. MTOP-SUBZ5-2023-551-ME de 01 de marzo de 2023."/>
  </r>
  <r>
    <x v="0"/>
    <s v="Fortalecer las capacidades institucionales"/>
    <x v="0"/>
    <n v="1"/>
    <x v="4"/>
    <x v="16"/>
    <n v="9"/>
    <x v="697"/>
    <x v="359"/>
    <x v="24"/>
    <x v="5"/>
    <x v="24"/>
    <x v="2"/>
    <n v="2451"/>
    <n v="20562.599999999999"/>
    <n v="18111.599999999999"/>
    <m/>
    <n v="0"/>
    <n v="0"/>
    <n v="0"/>
    <n v="0"/>
    <n v="0"/>
    <n v="0"/>
    <n v="20562.599999999999"/>
    <n v="0"/>
    <n v="0"/>
    <n v="0"/>
    <n v="0"/>
    <n v="0"/>
    <n v="20562.599999999999"/>
    <n v="20562.599999999999"/>
    <n v="0"/>
    <m/>
    <m/>
    <n v="627"/>
    <m/>
    <n v="0"/>
    <m/>
    <s v="Se realiza programación de acuerdo al distributivo vigente"/>
  </r>
  <r>
    <x v="0"/>
    <s v="Fortalecer las capacidades institucionales"/>
    <x v="0"/>
    <n v="1"/>
    <x v="4"/>
    <x v="16"/>
    <n v="9"/>
    <x v="698"/>
    <x v="360"/>
    <x v="30"/>
    <x v="5"/>
    <x v="30"/>
    <x v="2"/>
    <n v="0"/>
    <n v="4812.5"/>
    <n v="13000"/>
    <n v="8187.5"/>
    <n v="0"/>
    <n v="0"/>
    <n v="4812.5"/>
    <n v="0"/>
    <n v="0"/>
    <n v="0"/>
    <n v="0"/>
    <n v="0"/>
    <n v="0"/>
    <n v="0"/>
    <n v="0"/>
    <n v="0"/>
    <n v="4812.5"/>
    <n v="4812.5"/>
    <n v="0"/>
    <m/>
    <m/>
    <n v="379"/>
    <m/>
    <n v="0"/>
    <s v="17 de febrero de 2023"/>
    <s v="Se realiza programación de acuerdo al distributivo vigente"/>
  </r>
  <r>
    <x v="0"/>
    <s v="Fortalecer las capacidades institucionales"/>
    <x v="0"/>
    <n v="1"/>
    <x v="4"/>
    <x v="16"/>
    <n v="9"/>
    <x v="699"/>
    <x v="361"/>
    <x v="18"/>
    <x v="6"/>
    <x v="18"/>
    <x v="2"/>
    <n v="0"/>
    <n v="1200"/>
    <n v="1200"/>
    <m/>
    <n v="0"/>
    <n v="0"/>
    <n v="0"/>
    <n v="1200"/>
    <n v="0"/>
    <n v="0"/>
    <n v="0"/>
    <n v="0"/>
    <n v="0"/>
    <n v="0"/>
    <n v="0"/>
    <n v="0"/>
    <n v="1200"/>
    <m/>
    <n v="1200"/>
    <m/>
    <m/>
    <m/>
    <m/>
    <n v="1200"/>
    <m/>
    <s v="Se realiza programación de acuerdo al distributivo vigente"/>
  </r>
  <r>
    <x v="0"/>
    <s v="Fortalecer las capacidades institucionales"/>
    <x v="0"/>
    <n v="1"/>
    <x v="4"/>
    <x v="16"/>
    <n v="9"/>
    <x v="700"/>
    <x v="56"/>
    <x v="29"/>
    <x v="5"/>
    <x v="42"/>
    <x v="2"/>
    <n v="38559"/>
    <n v="0"/>
    <m/>
    <n v="38559"/>
    <n v="0"/>
    <n v="0"/>
    <n v="0"/>
    <n v="0"/>
    <n v="0"/>
    <n v="0"/>
    <n v="0"/>
    <n v="0"/>
    <n v="0"/>
    <n v="0"/>
    <n v="0"/>
    <n v="0"/>
    <n v="0"/>
    <m/>
    <n v="0"/>
    <m/>
    <m/>
    <m/>
    <m/>
    <n v="0"/>
    <m/>
    <m/>
  </r>
  <r>
    <x v="0"/>
    <s v="Fortalecer las capacidades institucionales"/>
    <x v="0"/>
    <n v="1"/>
    <x v="4"/>
    <x v="16"/>
    <n v="9"/>
    <x v="701"/>
    <x v="56"/>
    <x v="32"/>
    <x v="5"/>
    <x v="32"/>
    <x v="2"/>
    <n v="26597"/>
    <n v="0"/>
    <m/>
    <n v="26597"/>
    <n v="0"/>
    <n v="0"/>
    <n v="0"/>
    <n v="0"/>
    <n v="0"/>
    <n v="0"/>
    <n v="0"/>
    <n v="0"/>
    <n v="0"/>
    <n v="0"/>
    <n v="0"/>
    <n v="0"/>
    <n v="0"/>
    <m/>
    <n v="0"/>
    <m/>
    <m/>
    <m/>
    <m/>
    <n v="0"/>
    <m/>
    <m/>
  </r>
  <r>
    <x v="11"/>
    <s v="Fortalecer las capacidades institucionales"/>
    <x v="0"/>
    <n v="1"/>
    <x v="5"/>
    <x v="17"/>
    <n v="1"/>
    <x v="702"/>
    <x v="362"/>
    <x v="0"/>
    <x v="0"/>
    <x v="0"/>
    <x v="0"/>
    <n v="548251.00000000012"/>
    <n v="548251.00000000012"/>
    <m/>
    <m/>
    <n v="45687.58"/>
    <n v="45687.58"/>
    <n v="45687.58"/>
    <n v="45687.58"/>
    <n v="45687.58"/>
    <n v="45687.58"/>
    <n v="45687.58"/>
    <n v="45687.58"/>
    <n v="45687.58"/>
    <n v="45687.58"/>
    <n v="45687.58"/>
    <n v="45687.62"/>
    <n v="548251.00000000012"/>
    <m/>
    <n v="548251.00000000012"/>
    <m/>
    <m/>
    <m/>
    <m/>
    <n v="548251.00000000012"/>
    <m/>
    <s v="Se realiza programación de acuerdo al distributivo vigente al 31-12-2022"/>
  </r>
  <r>
    <x v="11"/>
    <s v="Fortalecer las capacidades institucionales"/>
    <x v="0"/>
    <n v="1"/>
    <x v="5"/>
    <x v="17"/>
    <n v="1"/>
    <x v="703"/>
    <x v="363"/>
    <x v="5"/>
    <x v="7"/>
    <x v="5"/>
    <x v="0"/>
    <n v="383544"/>
    <n v="383544"/>
    <m/>
    <m/>
    <n v="31962"/>
    <n v="31962"/>
    <n v="31962"/>
    <n v="31962"/>
    <n v="31962"/>
    <n v="31962"/>
    <n v="31962"/>
    <n v="31962"/>
    <n v="31962"/>
    <n v="31962"/>
    <n v="31962"/>
    <n v="31962"/>
    <n v="383544"/>
    <m/>
    <n v="383544"/>
    <m/>
    <m/>
    <m/>
    <m/>
    <n v="383544"/>
    <m/>
    <s v="Se realiza programación de acuerdo al distributivo vigente al 31-12-2022"/>
  </r>
  <r>
    <x v="12"/>
    <s v="Fortalecer las capacidades institucionales"/>
    <x v="0"/>
    <n v="1"/>
    <x v="5"/>
    <x v="17"/>
    <n v="1"/>
    <x v="704"/>
    <x v="364"/>
    <x v="1"/>
    <x v="0"/>
    <x v="1"/>
    <x v="0"/>
    <n v="79948"/>
    <n v="79948"/>
    <m/>
    <m/>
    <n v="1628"/>
    <n v="1628"/>
    <n v="1628"/>
    <n v="1628"/>
    <n v="1628"/>
    <n v="1628"/>
    <n v="1628"/>
    <n v="1628"/>
    <n v="1628"/>
    <n v="1628"/>
    <n v="1628"/>
    <n v="62040"/>
    <n v="79948"/>
    <m/>
    <n v="79948"/>
    <m/>
    <m/>
    <m/>
    <m/>
    <n v="79948"/>
    <m/>
    <s v="Se realiza programación de acuerdo al distributivo vigente al 31-12-2022"/>
  </r>
  <r>
    <x v="12"/>
    <s v="Fortalecer las capacidades institucionales"/>
    <x v="0"/>
    <n v="1"/>
    <x v="5"/>
    <x v="17"/>
    <n v="1"/>
    <x v="705"/>
    <x v="365"/>
    <x v="1"/>
    <x v="0"/>
    <x v="1"/>
    <x v="2"/>
    <n v="675"/>
    <n v="675"/>
    <m/>
    <m/>
    <n v="0"/>
    <n v="0"/>
    <n v="0"/>
    <n v="0"/>
    <n v="0"/>
    <n v="0"/>
    <n v="0"/>
    <n v="0"/>
    <n v="0"/>
    <n v="0"/>
    <n v="0"/>
    <n v="675"/>
    <n v="675"/>
    <m/>
    <n v="675"/>
    <m/>
    <m/>
    <m/>
    <m/>
    <n v="675"/>
    <m/>
    <s v="Se realiza programación de acuerdo al distributivo vigente al 31-12-2022"/>
  </r>
  <r>
    <x v="12"/>
    <s v="Fortalecer las capacidades institucionales"/>
    <x v="0"/>
    <n v="1"/>
    <x v="5"/>
    <x v="17"/>
    <n v="1"/>
    <x v="706"/>
    <x v="366"/>
    <x v="2"/>
    <x v="0"/>
    <x v="2"/>
    <x v="0"/>
    <n v="38250"/>
    <n v="38250"/>
    <m/>
    <m/>
    <n v="673"/>
    <n v="673"/>
    <n v="673"/>
    <n v="673"/>
    <n v="673"/>
    <n v="673"/>
    <n v="673"/>
    <n v="30847"/>
    <n v="673"/>
    <n v="673"/>
    <n v="673"/>
    <n v="673"/>
    <n v="38250"/>
    <m/>
    <n v="38250"/>
    <m/>
    <m/>
    <m/>
    <m/>
    <n v="38250"/>
    <m/>
    <s v="Se realiza programación de acuerdo al distributivo vigente al 31-12-2022"/>
  </r>
  <r>
    <x v="12"/>
    <s v="Fortalecer las capacidades institucionales"/>
    <x v="0"/>
    <n v="1"/>
    <x v="5"/>
    <x v="17"/>
    <n v="1"/>
    <x v="707"/>
    <x v="367"/>
    <x v="2"/>
    <x v="0"/>
    <x v="2"/>
    <x v="2"/>
    <n v="425"/>
    <n v="425"/>
    <m/>
    <m/>
    <n v="0"/>
    <n v="0"/>
    <n v="0"/>
    <n v="0"/>
    <n v="0"/>
    <n v="0"/>
    <n v="0"/>
    <n v="425"/>
    <n v="0"/>
    <n v="0"/>
    <n v="0"/>
    <n v="0"/>
    <n v="425"/>
    <m/>
    <n v="425"/>
    <m/>
    <m/>
    <m/>
    <m/>
    <n v="425"/>
    <m/>
    <s v="Se realiza programación de acuerdo al distributivo vigente al 31-12-2022"/>
  </r>
  <r>
    <x v="12"/>
    <s v="Fortalecer las capacidades institucionales"/>
    <x v="0"/>
    <n v="1"/>
    <x v="5"/>
    <x v="17"/>
    <n v="1"/>
    <x v="708"/>
    <x v="368"/>
    <x v="6"/>
    <x v="0"/>
    <x v="6"/>
    <x v="0"/>
    <n v="6226"/>
    <n v="6226"/>
    <m/>
    <m/>
    <n v="518.83000000000004"/>
    <n v="518.83000000000004"/>
    <n v="518.83000000000004"/>
    <n v="518.83000000000004"/>
    <n v="518.83000000000004"/>
    <n v="518.83000000000004"/>
    <n v="518.83000000000004"/>
    <n v="518.83000000000004"/>
    <n v="518.83000000000004"/>
    <n v="518.83000000000004"/>
    <n v="518.83000000000004"/>
    <n v="518.87"/>
    <n v="6226"/>
    <m/>
    <n v="6226"/>
    <m/>
    <m/>
    <m/>
    <m/>
    <n v="6226"/>
    <m/>
    <s v="Se realiza programación de acuerdo al distributivo vigente al 31-12-2022"/>
  </r>
  <r>
    <x v="12"/>
    <s v="Fortalecer las capacidades institucionales"/>
    <x v="0"/>
    <n v="1"/>
    <x v="5"/>
    <x v="17"/>
    <n v="1"/>
    <x v="709"/>
    <x v="369"/>
    <x v="7"/>
    <x v="0"/>
    <x v="7"/>
    <x v="0"/>
    <n v="51996"/>
    <n v="51996"/>
    <m/>
    <m/>
    <n v="4333"/>
    <n v="4333"/>
    <n v="4333"/>
    <n v="4333"/>
    <n v="4333"/>
    <n v="4333"/>
    <n v="4333"/>
    <n v="4333"/>
    <n v="4333"/>
    <n v="4333"/>
    <n v="4333"/>
    <n v="4333"/>
    <n v="51996"/>
    <m/>
    <n v="51996"/>
    <m/>
    <m/>
    <m/>
    <m/>
    <n v="51996"/>
    <m/>
    <s v="Se realiza programación de acuerdo al distributivo vigente al 31-12-2022"/>
  </r>
  <r>
    <x v="12"/>
    <s v="Fortalecer las capacidades institucionales"/>
    <x v="0"/>
    <n v="1"/>
    <x v="5"/>
    <x v="17"/>
    <n v="1"/>
    <x v="710"/>
    <x v="370"/>
    <x v="8"/>
    <x v="0"/>
    <x v="8"/>
    <x v="0"/>
    <n v="2420"/>
    <n v="2420"/>
    <m/>
    <m/>
    <n v="201.66"/>
    <n v="201.66"/>
    <n v="201.66"/>
    <n v="201.66"/>
    <n v="201.66"/>
    <n v="201.66"/>
    <n v="201.66"/>
    <n v="201.66"/>
    <n v="201.66"/>
    <n v="201.66"/>
    <n v="201.66"/>
    <n v="201.74"/>
    <n v="2420"/>
    <m/>
    <n v="2420"/>
    <m/>
    <m/>
    <m/>
    <m/>
    <n v="2420"/>
    <m/>
    <s v="Se realiza programación de acuerdo al distributivo vigente al 31-12-2022"/>
  </r>
  <r>
    <x v="12"/>
    <s v="Fortalecer las capacidades institucionales"/>
    <x v="0"/>
    <n v="1"/>
    <x v="5"/>
    <x v="17"/>
    <n v="1"/>
    <x v="711"/>
    <x v="371"/>
    <x v="9"/>
    <x v="0"/>
    <x v="9"/>
    <x v="0"/>
    <n v="10970"/>
    <n v="10970"/>
    <m/>
    <m/>
    <n v="914.16"/>
    <n v="914.16"/>
    <n v="914.16"/>
    <n v="914.16"/>
    <n v="914.16"/>
    <n v="914.16"/>
    <n v="914.16"/>
    <n v="914.16"/>
    <n v="914.16"/>
    <n v="914.16"/>
    <n v="914.16"/>
    <n v="914.24"/>
    <n v="10970"/>
    <m/>
    <n v="10970"/>
    <m/>
    <m/>
    <m/>
    <m/>
    <n v="10970"/>
    <m/>
    <s v="Se realiza programación de acuerdo al distributivo vigente al 31-12-2022"/>
  </r>
  <r>
    <x v="12"/>
    <s v="Fortalecer las capacidades institucionales"/>
    <x v="0"/>
    <n v="1"/>
    <x v="5"/>
    <x v="17"/>
    <n v="1"/>
    <x v="712"/>
    <x v="372"/>
    <x v="26"/>
    <x v="0"/>
    <x v="26"/>
    <x v="0"/>
    <n v="27576"/>
    <n v="27576"/>
    <m/>
    <m/>
    <n v="2298"/>
    <n v="2298"/>
    <n v="2298"/>
    <n v="2298"/>
    <n v="2298"/>
    <n v="2298"/>
    <n v="2298"/>
    <n v="2298"/>
    <n v="2298"/>
    <n v="2298"/>
    <n v="2298"/>
    <n v="2298"/>
    <n v="27576"/>
    <m/>
    <n v="27576"/>
    <m/>
    <m/>
    <m/>
    <m/>
    <n v="27576"/>
    <m/>
    <s v="Se realiza programación de acuerdo al distributivo vigente al 31-12-2022"/>
  </r>
  <r>
    <x v="12"/>
    <s v="Fortalecer las capacidades institucionales"/>
    <x v="0"/>
    <n v="1"/>
    <x v="5"/>
    <x v="17"/>
    <n v="1"/>
    <x v="713"/>
    <x v="372"/>
    <x v="26"/>
    <x v="0"/>
    <x v="26"/>
    <x v="2"/>
    <n v="8100"/>
    <n v="8100"/>
    <m/>
    <m/>
    <n v="675"/>
    <n v="675"/>
    <n v="675"/>
    <n v="675"/>
    <n v="675"/>
    <n v="675"/>
    <n v="675"/>
    <n v="675"/>
    <n v="675"/>
    <n v="675"/>
    <n v="675"/>
    <n v="675"/>
    <n v="8100"/>
    <m/>
    <n v="8100"/>
    <m/>
    <m/>
    <m/>
    <m/>
    <n v="8100"/>
    <m/>
    <s v="Se realiza programación de acuerdo al distributivo vigente al 31-12-2022"/>
  </r>
  <r>
    <x v="12"/>
    <s v="Fortalecer las capacidades institucionales"/>
    <x v="0"/>
    <n v="1"/>
    <x v="5"/>
    <x v="17"/>
    <n v="1"/>
    <x v="714"/>
    <x v="373"/>
    <x v="3"/>
    <x v="0"/>
    <x v="3"/>
    <x v="0"/>
    <n v="102168"/>
    <n v="102168"/>
    <m/>
    <m/>
    <n v="8514"/>
    <n v="8514"/>
    <n v="8514"/>
    <n v="8514"/>
    <n v="8514"/>
    <n v="8514"/>
    <n v="8514"/>
    <n v="8514"/>
    <n v="8514"/>
    <n v="8514"/>
    <n v="8514"/>
    <n v="8514"/>
    <n v="102168"/>
    <m/>
    <n v="102168"/>
    <m/>
    <m/>
    <m/>
    <m/>
    <n v="102168"/>
    <m/>
    <s v="Se realiza programación de acuerdo al distributivo vigente al 31-12-2022"/>
  </r>
  <r>
    <x v="12"/>
    <s v="Fortalecer las capacidades institucionales"/>
    <x v="0"/>
    <n v="1"/>
    <x v="5"/>
    <x v="17"/>
    <n v="1"/>
    <x v="715"/>
    <x v="84"/>
    <x v="3"/>
    <x v="7"/>
    <x v="3"/>
    <x v="2"/>
    <n v="781.99999999999977"/>
    <n v="781.99999999999977"/>
    <m/>
    <m/>
    <n v="65.16"/>
    <n v="65.16"/>
    <n v="65.16"/>
    <n v="65.16"/>
    <n v="65.16"/>
    <n v="65.16"/>
    <n v="65.16"/>
    <n v="65.16"/>
    <n v="65.16"/>
    <n v="65.16"/>
    <n v="65.16"/>
    <n v="65.239999999999995"/>
    <n v="781.99999999999977"/>
    <m/>
    <n v="781.99999999999977"/>
    <m/>
    <m/>
    <m/>
    <m/>
    <n v="781.99999999999977"/>
    <m/>
    <s v="Se realiza programación de acuerdo al distributivo vigente al 31-12-2022"/>
  </r>
  <r>
    <x v="12"/>
    <s v="Fortalecer las capacidades institucionales"/>
    <x v="0"/>
    <n v="1"/>
    <x v="5"/>
    <x v="17"/>
    <n v="1"/>
    <x v="716"/>
    <x v="374"/>
    <x v="4"/>
    <x v="0"/>
    <x v="4"/>
    <x v="0"/>
    <n v="81448"/>
    <n v="81448"/>
    <m/>
    <m/>
    <n v="6787.33"/>
    <n v="6787.33"/>
    <n v="6787.33"/>
    <n v="6787.33"/>
    <n v="6787.33"/>
    <n v="6787.33"/>
    <n v="6787.33"/>
    <n v="6787.33"/>
    <n v="6787.33"/>
    <n v="6787.33"/>
    <n v="6787.33"/>
    <n v="6787.37"/>
    <n v="81448"/>
    <m/>
    <n v="81448"/>
    <m/>
    <m/>
    <m/>
    <m/>
    <n v="81448"/>
    <m/>
    <s v="Se realiza programación de acuerdo al distributivo vigente al 31-12-2022"/>
  </r>
  <r>
    <x v="12"/>
    <s v="Fortalecer las capacidades institucionales"/>
    <x v="0"/>
    <n v="1"/>
    <x v="5"/>
    <x v="17"/>
    <n v="1"/>
    <x v="717"/>
    <x v="374"/>
    <x v="4"/>
    <x v="0"/>
    <x v="4"/>
    <x v="2"/>
    <n v="675"/>
    <n v="675"/>
    <m/>
    <m/>
    <n v="56.25"/>
    <n v="56.25"/>
    <n v="56.25"/>
    <n v="56.25"/>
    <n v="56.25"/>
    <n v="56.25"/>
    <n v="56.25"/>
    <n v="56.25"/>
    <n v="56.25"/>
    <n v="56.25"/>
    <n v="56.25"/>
    <n v="56.25"/>
    <n v="675"/>
    <m/>
    <n v="675"/>
    <m/>
    <m/>
    <m/>
    <m/>
    <n v="675"/>
    <m/>
    <s v="Se realiza programación de acuerdo al distributivo vigente al 31-12-2022"/>
  </r>
  <r>
    <x v="12"/>
    <s v="Fortalecer las capacidades institucionales"/>
    <x v="0"/>
    <n v="1"/>
    <x v="5"/>
    <x v="17"/>
    <n v="1"/>
    <x v="718"/>
    <x v="375"/>
    <x v="11"/>
    <x v="5"/>
    <x v="11"/>
    <x v="2"/>
    <n v="1561"/>
    <n v="1561"/>
    <m/>
    <m/>
    <n v="130.08000000000001"/>
    <n v="130.08000000000001"/>
    <n v="130.08000000000001"/>
    <n v="130.08000000000001"/>
    <n v="130.08000000000001"/>
    <n v="130.08000000000001"/>
    <n v="130.08000000000001"/>
    <n v="130.08000000000001"/>
    <n v="130.08000000000001"/>
    <n v="130.08000000000001"/>
    <n v="130.08000000000001"/>
    <n v="130.12"/>
    <n v="1561"/>
    <n v="1561"/>
    <n v="0"/>
    <m/>
    <m/>
    <n v="135"/>
    <s v="MTOP-CGPGE-2023-243-ME"/>
    <n v="0"/>
    <s v=" 26 de enero de 2023"/>
    <s v="Se realiza programación de acuerdo al consumo del pasado ejercicio fiscal y la disponibilidad presupuestaria actual"/>
  </r>
  <r>
    <x v="12"/>
    <s v="Fortalecer las capacidades institucionales"/>
    <x v="0"/>
    <n v="1"/>
    <x v="5"/>
    <x v="17"/>
    <n v="1"/>
    <x v="719"/>
    <x v="376"/>
    <x v="12"/>
    <x v="5"/>
    <x v="12"/>
    <x v="2"/>
    <n v="7057"/>
    <n v="7057"/>
    <m/>
    <m/>
    <n v="588.08000000000004"/>
    <n v="588.08000000000004"/>
    <n v="588.08000000000004"/>
    <n v="588.08000000000004"/>
    <n v="588.08000000000004"/>
    <n v="588.08000000000004"/>
    <n v="588.08000000000004"/>
    <n v="588.08000000000004"/>
    <n v="588.08000000000004"/>
    <n v="588.08000000000004"/>
    <n v="588.08000000000004"/>
    <n v="588.12"/>
    <n v="7057"/>
    <n v="7057"/>
    <n v="0"/>
    <m/>
    <m/>
    <n v="34"/>
    <s v="MTOP-CGPGE-2023-112-ME"/>
    <n v="0"/>
    <s v=" 20 de enero de 2023"/>
    <s v="Se realiza programación de acuerdo al consumo del pasado ejercicio fiscal y la disponibilidad presupuestaria actual"/>
  </r>
  <r>
    <x v="12"/>
    <s v="Fortalecer las capacidades institucionales"/>
    <x v="0"/>
    <n v="1"/>
    <x v="5"/>
    <x v="17"/>
    <n v="1"/>
    <x v="720"/>
    <x v="377"/>
    <x v="13"/>
    <x v="5"/>
    <x v="13"/>
    <x v="2"/>
    <n v="1222"/>
    <n v="1222"/>
    <m/>
    <m/>
    <n v="101.83"/>
    <n v="101.83"/>
    <n v="101.83"/>
    <n v="101.83"/>
    <n v="101.83"/>
    <n v="101.83"/>
    <n v="101.83"/>
    <n v="101.83"/>
    <n v="101.83"/>
    <n v="101.83"/>
    <n v="101.83"/>
    <n v="101.87"/>
    <n v="1222"/>
    <n v="1222"/>
    <n v="0"/>
    <m/>
    <m/>
    <n v="32"/>
    <s v="MTOP-CGPGE-2023-110-ME_x000a_"/>
    <n v="0"/>
    <s v="20 de enero de 2023"/>
    <s v="Se realiza programación de acuerdo al consumo del pasado ejercicio fiscal y la disponibilidad presupuestaria actual"/>
  </r>
  <r>
    <x v="12"/>
    <s v="Fortalecer las capacidades institucionales"/>
    <x v="0"/>
    <n v="1"/>
    <x v="5"/>
    <x v="17"/>
    <n v="1"/>
    <x v="721"/>
    <x v="378"/>
    <x v="14"/>
    <x v="5"/>
    <x v="14"/>
    <x v="2"/>
    <n v="1087.0000000000002"/>
    <n v="1087.0000000000002"/>
    <m/>
    <m/>
    <n v="90.58"/>
    <n v="90.58"/>
    <n v="90.58"/>
    <n v="90.58"/>
    <n v="90.58"/>
    <n v="90.58"/>
    <n v="90.58"/>
    <n v="90.58"/>
    <n v="90.58"/>
    <n v="90.58"/>
    <n v="90.58"/>
    <n v="90.62"/>
    <n v="1087.0000000000002"/>
    <n v="1087"/>
    <n v="0"/>
    <m/>
    <m/>
    <n v="31"/>
    <s v="MTOP-CGPGE-2023-109-ME"/>
    <n v="0"/>
    <s v="20 de enero de 2023"/>
    <s v="Se realiza programación de acuerdo al consumo del pasado ejercicio fiscal y la disponibilidad presupuestaria actual"/>
  </r>
  <r>
    <x v="12"/>
    <s v="Fortalecer las capacidades institucionales"/>
    <x v="0"/>
    <n v="1"/>
    <x v="5"/>
    <x v="17"/>
    <n v="1"/>
    <x v="722"/>
    <x v="379"/>
    <x v="29"/>
    <x v="5"/>
    <x v="42"/>
    <x v="2"/>
    <n v="174"/>
    <n v="174"/>
    <m/>
    <m/>
    <n v="0"/>
    <n v="0"/>
    <n v="174"/>
    <n v="0"/>
    <n v="0"/>
    <n v="0"/>
    <n v="0"/>
    <n v="0"/>
    <n v="0"/>
    <n v="0"/>
    <n v="0"/>
    <n v="0"/>
    <n v="174"/>
    <n v="174"/>
    <n v="0"/>
    <m/>
    <m/>
    <n v="38"/>
    <s v="MTOP-CGPGE-2023-116-ME"/>
    <n v="0"/>
    <s v="20 de enero de 2023"/>
    <s v="Se realiza programación de acuerdo al consumo del pasado ejercicio fiscal y la disponibilidad presupuestaria actual"/>
  </r>
  <r>
    <x v="12"/>
    <s v="Fortalecer las capacidades institucionales"/>
    <x v="0"/>
    <n v="1"/>
    <x v="5"/>
    <x v="17"/>
    <n v="1"/>
    <x v="723"/>
    <x v="380"/>
    <x v="43"/>
    <x v="5"/>
    <x v="44"/>
    <x v="2"/>
    <n v="3561"/>
    <n v="9925"/>
    <n v="6364"/>
    <m/>
    <n v="572.48"/>
    <s v="-"/>
    <n v="1056.5999999999999"/>
    <n v="831.88"/>
    <n v="1020.04"/>
    <n v="2844"/>
    <n v="600"/>
    <n v="600"/>
    <n v="600"/>
    <n v="600"/>
    <n v="600"/>
    <n v="600"/>
    <n v="9925"/>
    <n v="3561"/>
    <n v="6364"/>
    <m/>
    <m/>
    <n v="39"/>
    <s v="MTOP-CGPGE-2023-117-ME_x000a_"/>
    <n v="6364"/>
    <s v="20 de enero de 2023"/>
    <s v="Se realiza programación de acuerdo al consumo del pasado ejercicio fiscal y la disponibilidad presupuestaria actual"/>
  </r>
  <r>
    <x v="12"/>
    <s v="Fortalecer las capacidades institucionales"/>
    <x v="0"/>
    <n v="1"/>
    <x v="5"/>
    <x v="17"/>
    <n v="1"/>
    <x v="724"/>
    <x v="381"/>
    <x v="16"/>
    <x v="5"/>
    <x v="16"/>
    <x v="2"/>
    <n v="5673"/>
    <n v="5673"/>
    <m/>
    <m/>
    <n v="472.75"/>
    <n v="472.75"/>
    <n v="472.75"/>
    <n v="472.75"/>
    <n v="472.75"/>
    <n v="472.75"/>
    <n v="472.75"/>
    <n v="472.75"/>
    <n v="472.75"/>
    <n v="472.75"/>
    <n v="472.75"/>
    <n v="472.75"/>
    <n v="5673"/>
    <n v="5673"/>
    <n v="0"/>
    <m/>
    <m/>
    <n v="36"/>
    <s v="MTOP-CGPGE-2023-114-ME"/>
    <n v="0"/>
    <s v="20 de enero de 2023"/>
    <s v="Se realiza programación de acuerdo al consumo del pasado ejercicio fiscal y la disponibilidad presupuestaria actual"/>
  </r>
  <r>
    <x v="12"/>
    <s v="Fortalecer las capacidades institucionales"/>
    <x v="0"/>
    <n v="1"/>
    <x v="5"/>
    <x v="17"/>
    <n v="1"/>
    <x v="725"/>
    <x v="382"/>
    <x v="23"/>
    <x v="5"/>
    <x v="23"/>
    <x v="2"/>
    <n v="314"/>
    <n v="314"/>
    <m/>
    <m/>
    <n v="0"/>
    <n v="0"/>
    <n v="314"/>
    <n v="0"/>
    <n v="0"/>
    <n v="0"/>
    <n v="0"/>
    <n v="0"/>
    <n v="0"/>
    <n v="0"/>
    <n v="0"/>
    <n v="0"/>
    <n v="314"/>
    <n v="314"/>
    <n v="0"/>
    <m/>
    <m/>
    <n v="33"/>
    <s v="MTOP-CGPGE-2023-111-ME"/>
    <n v="0"/>
    <s v="20 de enero de 2023"/>
    <s v="Se realiza programación de acuerdo al consumo del pasado ejercicio fiscal y la disponibilidad presupuestaria actual"/>
  </r>
  <r>
    <x v="12"/>
    <s v="Fortalecer las capacidades institucionales"/>
    <x v="0"/>
    <n v="1"/>
    <x v="5"/>
    <x v="17"/>
    <n v="1"/>
    <x v="726"/>
    <x v="383"/>
    <x v="17"/>
    <x v="5"/>
    <x v="17"/>
    <x v="2"/>
    <n v="9090.36"/>
    <n v="9090.36"/>
    <m/>
    <m/>
    <n v="0"/>
    <n v="0"/>
    <n v="9090.36"/>
    <n v="0"/>
    <n v="0"/>
    <n v="0"/>
    <n v="0"/>
    <n v="0"/>
    <n v="0"/>
    <n v="0"/>
    <n v="0"/>
    <n v="0"/>
    <n v="9090.36"/>
    <n v="8659.7200000000012"/>
    <n v="430.63999999999942"/>
    <m/>
    <m/>
    <n v="279"/>
    <m/>
    <n v="430.63999999999942"/>
    <s v="01 de febrero de 2023"/>
    <s v="Se realiza programación de acuerdo al consumo del pasado ejercicio fiscal y la disponibilidad presupuestaria actual"/>
  </r>
  <r>
    <x v="12"/>
    <s v="Fortalecer las capacidades institucionales"/>
    <x v="0"/>
    <n v="1"/>
    <x v="5"/>
    <x v="17"/>
    <n v="1"/>
    <x v="727"/>
    <x v="384"/>
    <x v="17"/>
    <x v="5"/>
    <x v="17"/>
    <x v="2"/>
    <m/>
    <n v="0"/>
    <m/>
    <m/>
    <n v="0"/>
    <n v="0"/>
    <n v="0"/>
    <n v="0"/>
    <n v="0"/>
    <n v="0"/>
    <n v="0"/>
    <n v="0"/>
    <n v="0"/>
    <n v="0"/>
    <n v="0"/>
    <n v="0"/>
    <n v="0"/>
    <m/>
    <n v="0"/>
    <m/>
    <m/>
    <m/>
    <m/>
    <n v="0"/>
    <m/>
    <s v="Se realiza programación de acuerdo al consumo del pasado ejercicio fiscal y la disponibilidad presupuestaria actual"/>
  </r>
  <r>
    <x v="12"/>
    <s v="Fortalecer las capacidades institucionales"/>
    <x v="0"/>
    <n v="1"/>
    <x v="5"/>
    <x v="17"/>
    <n v="1"/>
    <x v="728"/>
    <x v="385"/>
    <x v="17"/>
    <x v="5"/>
    <x v="17"/>
    <x v="2"/>
    <n v="9430.64"/>
    <n v="2635.9999999999991"/>
    <m/>
    <n v="6794.64"/>
    <n v="0"/>
    <n v="0"/>
    <n v="0"/>
    <n v="0"/>
    <n v="0"/>
    <n v="0"/>
    <n v="0"/>
    <n v="2636"/>
    <n v="0"/>
    <m/>
    <n v="0"/>
    <n v="0"/>
    <n v="2636"/>
    <n v="2636"/>
    <n v="0"/>
    <m/>
    <m/>
    <n v="280"/>
    <m/>
    <n v="0"/>
    <s v="31 de enero de 2023"/>
    <s v="Se realizó la liquidación parcial con Memorando Nro. MTOP-SUBZ6-2023-578-ME de 17 de mayo de 2023 por el valor de 6,364_x000a_"/>
  </r>
  <r>
    <x v="12"/>
    <s v="Fortalecer las capacidades institucionales"/>
    <x v="0"/>
    <n v="1"/>
    <x v="5"/>
    <x v="17"/>
    <n v="1"/>
    <x v="729"/>
    <x v="386"/>
    <x v="19"/>
    <x v="5"/>
    <x v="19"/>
    <x v="2"/>
    <n v="3096"/>
    <n v="0"/>
    <m/>
    <n v="3096"/>
    <n v="0"/>
    <n v="0"/>
    <n v="0"/>
    <n v="0"/>
    <n v="0"/>
    <n v="0"/>
    <n v="0"/>
    <n v="0"/>
    <n v="0"/>
    <n v="0"/>
    <n v="0"/>
    <n v="0"/>
    <n v="0"/>
    <n v="0"/>
    <n v="0"/>
    <m/>
    <m/>
    <n v="35"/>
    <s v="MTOP-CGPGE-2023-113-ME"/>
    <n v="0"/>
    <s v="20 de enero de 2023"/>
    <s v="Liquidación con Memorando Nro. MTOP-SUBZ6-2023-495-ME"/>
  </r>
  <r>
    <x v="12"/>
    <s v="Fortalecer las capacidades institucionales"/>
    <x v="0"/>
    <n v="1"/>
    <x v="5"/>
    <x v="17"/>
    <n v="1"/>
    <x v="730"/>
    <x v="387"/>
    <x v="20"/>
    <x v="5"/>
    <x v="20"/>
    <x v="2"/>
    <n v="3605"/>
    <n v="0"/>
    <m/>
    <n v="3605"/>
    <n v="0"/>
    <n v="0"/>
    <n v="0"/>
    <n v="0"/>
    <n v="0"/>
    <n v="0"/>
    <n v="0"/>
    <n v="0"/>
    <n v="0"/>
    <n v="0"/>
    <n v="0"/>
    <n v="0"/>
    <n v="0"/>
    <n v="0"/>
    <n v="0"/>
    <m/>
    <m/>
    <n v="43"/>
    <s v="MTOP-CGPGE-2023-121-ME"/>
    <n v="0"/>
    <s v="20 de enero de 2023"/>
    <s v="Liquidación con Memorando Nro. MTOP-SUBZ6-2023-495-ME"/>
  </r>
  <r>
    <x v="12"/>
    <s v="Fortalecer las capacidades institucionales"/>
    <x v="0"/>
    <n v="1"/>
    <x v="5"/>
    <x v="17"/>
    <n v="1"/>
    <x v="731"/>
    <x v="388"/>
    <x v="31"/>
    <x v="5"/>
    <x v="31"/>
    <x v="2"/>
    <n v="1965"/>
    <n v="1444.5"/>
    <m/>
    <n v="520.5"/>
    <n v="0"/>
    <n v="0"/>
    <m/>
    <n v="0"/>
    <n v="0"/>
    <n v="0"/>
    <n v="0"/>
    <n v="1444.5"/>
    <n v="0"/>
    <n v="0"/>
    <n v="0"/>
    <n v="0"/>
    <n v="1444.5"/>
    <n v="1444.5"/>
    <n v="0"/>
    <m/>
    <m/>
    <n v="41"/>
    <s v="MTOP-CGPGE-2023-119-ME"/>
    <n v="0"/>
    <s v="20 de enero de 2023"/>
    <s v="Liquidación parcial con Memorando Nro. MTOP-SUBZ6-2023-495-ME"/>
  </r>
  <r>
    <x v="12"/>
    <s v="Fortalecer las capacidades institucionales"/>
    <x v="0"/>
    <n v="1"/>
    <x v="5"/>
    <x v="17"/>
    <n v="1"/>
    <x v="732"/>
    <x v="389"/>
    <x v="18"/>
    <x v="6"/>
    <x v="18"/>
    <x v="2"/>
    <n v="3382.29"/>
    <n v="3382.29"/>
    <m/>
    <m/>
    <n v="0"/>
    <n v="3382.29"/>
    <n v="0"/>
    <n v="0"/>
    <n v="0"/>
    <n v="0"/>
    <n v="0"/>
    <n v="0"/>
    <n v="0"/>
    <n v="0"/>
    <n v="0"/>
    <n v="0"/>
    <n v="3382.29"/>
    <n v="3382.29"/>
    <n v="0"/>
    <m/>
    <m/>
    <n v="37"/>
    <s v="MTOP-CGPGE-2023-115-ME"/>
    <n v="0"/>
    <s v="20 de enero de 2023"/>
    <s v="Se realiza programación de acuerdo al consumo del pasado ejercicio fiscal y la disponibilidad presupuestaria actual"/>
  </r>
  <r>
    <x v="12"/>
    <s v="Fortalecer las capacidades institucionales"/>
    <x v="0"/>
    <n v="1"/>
    <x v="5"/>
    <x v="17"/>
    <n v="1"/>
    <x v="733"/>
    <x v="390"/>
    <x v="18"/>
    <x v="6"/>
    <x v="18"/>
    <x v="2"/>
    <n v="2100"/>
    <n v="2100"/>
    <m/>
    <m/>
    <n v="175"/>
    <n v="175"/>
    <n v="175"/>
    <n v="175"/>
    <n v="175"/>
    <n v="175"/>
    <n v="175"/>
    <n v="175"/>
    <n v="175"/>
    <n v="175"/>
    <n v="175"/>
    <n v="175"/>
    <n v="2100"/>
    <n v="2100"/>
    <n v="0"/>
    <m/>
    <m/>
    <n v="42"/>
    <s v="MTOP-CGPGE-2023-120-ME"/>
    <n v="0"/>
    <s v="20 de enero de 2023"/>
    <s v="Se realiza programación de acuerdo al consumo del pasado ejercicio fiscal y la disponibilidad presupuestaria actual"/>
  </r>
  <r>
    <x v="12"/>
    <s v="Fortalecer las capacidades institucionales"/>
    <x v="0"/>
    <n v="1"/>
    <x v="5"/>
    <x v="17"/>
    <n v="1"/>
    <x v="734"/>
    <x v="391"/>
    <x v="18"/>
    <x v="6"/>
    <x v="18"/>
    <x v="2"/>
    <n v="60"/>
    <n v="60"/>
    <m/>
    <m/>
    <n v="5"/>
    <n v="5"/>
    <n v="5"/>
    <n v="5"/>
    <n v="5"/>
    <n v="5"/>
    <n v="5"/>
    <n v="5"/>
    <n v="5"/>
    <n v="5"/>
    <n v="5"/>
    <n v="5"/>
    <n v="60"/>
    <n v="60"/>
    <n v="0"/>
    <m/>
    <m/>
    <n v="48"/>
    <s v="MTOP-CGPGE-2023-126-ME"/>
    <n v="0"/>
    <s v="20 de enero de 2023"/>
    <s v="Se realiza programación de acuerdo al consumo del pasado ejercicio fiscal y la disponibilidad presupuestaria actual"/>
  </r>
  <r>
    <x v="12"/>
    <s v="Fortalecer las capacidades institucionales"/>
    <x v="0"/>
    <n v="1"/>
    <x v="5"/>
    <x v="17"/>
    <n v="1"/>
    <x v="735"/>
    <x v="392"/>
    <x v="18"/>
    <x v="6"/>
    <x v="18"/>
    <x v="2"/>
    <n v="470.61"/>
    <n v="5117.2700000000004"/>
    <n v="4652.1400000000003"/>
    <n v="5.48"/>
    <n v="0"/>
    <n v="0"/>
    <n v="0"/>
    <n v="0"/>
    <n v="5117.2700000000004"/>
    <n v="0"/>
    <n v="0"/>
    <n v="0"/>
    <n v="0"/>
    <n v="0"/>
    <n v="0"/>
    <n v="0"/>
    <n v="5117.2700000000004"/>
    <n v="465.13"/>
    <n v="4652.1400000000003"/>
    <m/>
    <m/>
    <n v="44"/>
    <s v="MTOP-CGPGE-2023-122-ME"/>
    <n v="4652.1400000000003"/>
    <s v="20 de enero de 2023"/>
    <s v="Se liquido 2,48 con Memorando Nro. MTOP-SUBZ6-2023-331-ME de 17 de marzo de 2023_x000a_Se liquido 3,00 con Memorando Nro. MTOP-SUBZ6-2023-415-ME de 04 de abril de 2023"/>
  </r>
  <r>
    <x v="12"/>
    <s v="Fortalecer las capacidades institucionales"/>
    <x v="0"/>
    <n v="1"/>
    <x v="5"/>
    <x v="17"/>
    <n v="1"/>
    <x v="736"/>
    <x v="393"/>
    <x v="25"/>
    <x v="6"/>
    <x v="25"/>
    <x v="2"/>
    <n v="146"/>
    <n v="155.61000000000001"/>
    <n v="9.61"/>
    <m/>
    <n v="0"/>
    <n v="146"/>
    <n v="9.61"/>
    <n v="0"/>
    <n v="0"/>
    <n v="0"/>
    <n v="0"/>
    <n v="0"/>
    <n v="0"/>
    <n v="0"/>
    <n v="0"/>
    <n v="0"/>
    <n v="155.61000000000001"/>
    <n v="146"/>
    <n v="9.6100000000000136"/>
    <m/>
    <m/>
    <n v="40"/>
    <s v="MTOP-CGPGE-2023-118-ME"/>
    <n v="9.6100000000000136"/>
    <s v="20 de enero de 2023"/>
    <s v="Se realiza programación de acuerdo al consumo del pasado ejercicio fiscal y la disponibilidad presupuestaria actual"/>
  </r>
  <r>
    <x v="12"/>
    <s v="Fortalecer las capacidades institucionales"/>
    <x v="0"/>
    <n v="1"/>
    <x v="5"/>
    <x v="17"/>
    <n v="1"/>
    <x v="737"/>
    <x v="394"/>
    <x v="25"/>
    <x v="6"/>
    <x v="25"/>
    <x v="2"/>
    <n v="2369.86"/>
    <n v="2360.25"/>
    <m/>
    <n v="9.61"/>
    <n v="0"/>
    <n v="0"/>
    <n v="0"/>
    <n v="0"/>
    <n v="0"/>
    <n v="0"/>
    <n v="0"/>
    <n v="0"/>
    <n v="2360.25"/>
    <n v="0"/>
    <n v="0"/>
    <n v="0"/>
    <n v="2360.25"/>
    <n v="2360.25"/>
    <n v="0"/>
    <m/>
    <m/>
    <n v="47"/>
    <s v="MTOP-CGPGE-2023-125-ME"/>
    <n v="0"/>
    <s v="20 de enero de 2023"/>
    <s v="Se liquida parcialmente Certificación con Memorando Nro. MTOP-SUBZ6-2023-331-ME de 17 de marzo de 2023"/>
  </r>
  <r>
    <x v="12"/>
    <s v="Fortalecer las capacidades institucionales"/>
    <x v="0"/>
    <n v="1"/>
    <x v="5"/>
    <x v="17"/>
    <n v="1"/>
    <x v="738"/>
    <x v="10"/>
    <x v="10"/>
    <x v="9"/>
    <x v="10"/>
    <x v="0"/>
    <n v="685117.99999999988"/>
    <n v="685117.99999999988"/>
    <m/>
    <m/>
    <n v="46855.57"/>
    <n v="46855.57"/>
    <n v="46855.57"/>
    <n v="46855.57"/>
    <n v="46855.57"/>
    <n v="46855.57"/>
    <n v="46855.57"/>
    <n v="128011.55"/>
    <n v="46855.57"/>
    <n v="46855.57"/>
    <n v="46855.57"/>
    <n v="88550.75"/>
    <n v="685117.99999999988"/>
    <m/>
    <n v="685117.99999999988"/>
    <m/>
    <m/>
    <m/>
    <m/>
    <n v="685117.99999999988"/>
    <m/>
    <s v="Se realiza programación de acuerdo al distributivo vigente al 31-12-2022"/>
  </r>
  <r>
    <x v="0"/>
    <s v="Fortalecer las capacidades institucionales"/>
    <x v="0"/>
    <n v="1"/>
    <x v="5"/>
    <x v="18"/>
    <n v="3"/>
    <x v="739"/>
    <x v="202"/>
    <x v="0"/>
    <x v="0"/>
    <x v="0"/>
    <x v="0"/>
    <n v="199764"/>
    <n v="199764"/>
    <m/>
    <m/>
    <n v="16647"/>
    <n v="16647"/>
    <n v="16647"/>
    <n v="16647"/>
    <n v="16647"/>
    <n v="16647"/>
    <n v="16647"/>
    <n v="16647"/>
    <n v="16647"/>
    <n v="16647"/>
    <n v="16647"/>
    <n v="16647"/>
    <n v="199764"/>
    <m/>
    <n v="199764"/>
    <m/>
    <m/>
    <m/>
    <m/>
    <n v="199764"/>
    <m/>
    <m/>
  </r>
  <r>
    <x v="0"/>
    <s v="Fortalecer las capacidades institucionales"/>
    <x v="0"/>
    <n v="1"/>
    <x v="5"/>
    <x v="18"/>
    <n v="3"/>
    <x v="740"/>
    <x v="203"/>
    <x v="5"/>
    <x v="0"/>
    <x v="5"/>
    <x v="0"/>
    <n v="303552"/>
    <n v="303552"/>
    <m/>
    <m/>
    <n v="25296"/>
    <n v="25296"/>
    <n v="25296"/>
    <n v="25296"/>
    <n v="25296"/>
    <n v="25296"/>
    <n v="25296"/>
    <n v="25296"/>
    <n v="25296"/>
    <n v="25296"/>
    <n v="25296"/>
    <n v="25296"/>
    <n v="303552"/>
    <m/>
    <n v="303552"/>
    <m/>
    <m/>
    <m/>
    <m/>
    <n v="303552"/>
    <m/>
    <m/>
  </r>
  <r>
    <x v="0"/>
    <s v="Fortalecer las capacidades institucionales"/>
    <x v="0"/>
    <n v="1"/>
    <x v="5"/>
    <x v="18"/>
    <n v="3"/>
    <x v="741"/>
    <x v="204"/>
    <x v="1"/>
    <x v="0"/>
    <x v="1"/>
    <x v="0"/>
    <n v="44437"/>
    <n v="44437"/>
    <m/>
    <m/>
    <n v="56.25"/>
    <n v="56.25"/>
    <n v="56.25"/>
    <n v="56.25"/>
    <n v="56.25"/>
    <n v="56.25"/>
    <n v="56.25"/>
    <n v="56.25"/>
    <n v="56.25"/>
    <n v="56.25"/>
    <n v="56.25"/>
    <n v="43818.25"/>
    <n v="44437"/>
    <m/>
    <n v="44437"/>
    <m/>
    <m/>
    <m/>
    <m/>
    <n v="44437"/>
    <m/>
    <m/>
  </r>
  <r>
    <x v="0"/>
    <s v="Fortalecer las capacidades institucionales"/>
    <x v="0"/>
    <n v="1"/>
    <x v="5"/>
    <x v="18"/>
    <n v="3"/>
    <x v="742"/>
    <x v="395"/>
    <x v="2"/>
    <x v="0"/>
    <x v="2"/>
    <x v="0"/>
    <n v="25500"/>
    <n v="25500"/>
    <m/>
    <m/>
    <n v="0"/>
    <n v="0"/>
    <n v="0"/>
    <n v="0"/>
    <n v="0"/>
    <n v="0"/>
    <n v="0"/>
    <n v="25500"/>
    <n v="0"/>
    <n v="0"/>
    <n v="0"/>
    <n v="0"/>
    <n v="25500"/>
    <m/>
    <n v="25500"/>
    <m/>
    <m/>
    <m/>
    <m/>
    <n v="25500"/>
    <m/>
    <s v="Se requiere un valor adicional de USD  1500 por el incremento del salario básico."/>
  </r>
  <r>
    <x v="0"/>
    <s v="Fortalecer las capacidades institucionales"/>
    <x v="0"/>
    <n v="1"/>
    <x v="5"/>
    <x v="18"/>
    <n v="3"/>
    <x v="743"/>
    <x v="396"/>
    <x v="6"/>
    <x v="0"/>
    <x v="6"/>
    <x v="0"/>
    <n v="4435"/>
    <n v="4435"/>
    <m/>
    <m/>
    <n v="451"/>
    <n v="451"/>
    <n v="451"/>
    <n v="369.58"/>
    <n v="369.58"/>
    <n v="369.58"/>
    <n v="369.58"/>
    <n v="369.58"/>
    <n v="369.58"/>
    <n v="369.58"/>
    <n v="369.58"/>
    <n v="125.36000000000058"/>
    <n v="4435"/>
    <m/>
    <n v="4435"/>
    <m/>
    <m/>
    <m/>
    <m/>
    <n v="4435"/>
    <m/>
    <s v="Se requiere un valor adicional de USD  977 por existencia de nuevos compañeros de trabajo."/>
  </r>
  <r>
    <x v="0"/>
    <s v="Fortalecer las capacidades institucionales"/>
    <x v="0"/>
    <n v="1"/>
    <x v="5"/>
    <x v="18"/>
    <n v="3"/>
    <x v="744"/>
    <x v="397"/>
    <x v="7"/>
    <x v="0"/>
    <x v="7"/>
    <x v="0"/>
    <n v="32107"/>
    <n v="32107"/>
    <m/>
    <m/>
    <n v="3608"/>
    <n v="3608"/>
    <n v="3608"/>
    <n v="2675.58"/>
    <n v="2675.58"/>
    <n v="2675.58"/>
    <n v="2675.58"/>
    <n v="2675.58"/>
    <n v="2675.59"/>
    <n v="2500"/>
    <n v="2500"/>
    <n v="229.5099999999984"/>
    <n v="32107"/>
    <m/>
    <n v="32107"/>
    <m/>
    <m/>
    <m/>
    <m/>
    <n v="32107"/>
    <m/>
    <s v="Se requiere un valor adicional de USD  11189 por existencia de nuevos compañeros de trabajo."/>
  </r>
  <r>
    <x v="0"/>
    <s v="Fortalecer las capacidades institucionales"/>
    <x v="0"/>
    <n v="1"/>
    <x v="5"/>
    <x v="18"/>
    <n v="3"/>
    <x v="745"/>
    <x v="398"/>
    <x v="8"/>
    <x v="0"/>
    <x v="8"/>
    <x v="0"/>
    <n v="2371"/>
    <n v="2371"/>
    <m/>
    <m/>
    <n v="211.5"/>
    <n v="197.58"/>
    <n v="197.58"/>
    <n v="197.58"/>
    <n v="197.58"/>
    <n v="197.58"/>
    <n v="197.58"/>
    <n v="197.58"/>
    <n v="197.59"/>
    <n v="197.59"/>
    <n v="197.59"/>
    <n v="183.67000000000007"/>
    <n v="2371"/>
    <m/>
    <n v="2371"/>
    <m/>
    <m/>
    <m/>
    <m/>
    <n v="2371"/>
    <m/>
    <s v="Se requiere un valor adicional de USD  167 por existencia de nuevos compañeros de trabajo."/>
  </r>
  <r>
    <x v="0"/>
    <s v="Fortalecer las capacidades institucionales"/>
    <x v="0"/>
    <n v="1"/>
    <x v="5"/>
    <x v="18"/>
    <n v="3"/>
    <x v="746"/>
    <x v="209"/>
    <x v="9"/>
    <x v="0"/>
    <x v="9"/>
    <x v="0"/>
    <n v="6615"/>
    <n v="6615"/>
    <m/>
    <m/>
    <n v="618.34"/>
    <n v="618.34"/>
    <n v="618.34"/>
    <n v="618.34"/>
    <n v="618.34"/>
    <n v="618.34"/>
    <n v="618.34"/>
    <n v="618.34"/>
    <n v="618.34"/>
    <n v="500"/>
    <n v="500"/>
    <n v="49.9399999999996"/>
    <n v="6615"/>
    <m/>
    <n v="6615"/>
    <m/>
    <m/>
    <m/>
    <m/>
    <n v="6615"/>
    <m/>
    <s v="Se requiere un valor adicional de USD  1500 por el incremento del salario básico y el incremento de años por antigüedad."/>
  </r>
  <r>
    <x v="0"/>
    <s v="Fortalecer las capacidades institucionales"/>
    <x v="0"/>
    <n v="1"/>
    <x v="5"/>
    <x v="18"/>
    <n v="3"/>
    <x v="747"/>
    <x v="399"/>
    <x v="40"/>
    <x v="0"/>
    <x v="40"/>
    <x v="0"/>
    <n v="0"/>
    <n v="0"/>
    <m/>
    <m/>
    <n v="0"/>
    <n v="0"/>
    <n v="0"/>
    <n v="0"/>
    <n v="0"/>
    <n v="0"/>
    <n v="0"/>
    <n v="0"/>
    <n v="0"/>
    <n v="0"/>
    <n v="0"/>
    <n v="0"/>
    <n v="0"/>
    <m/>
    <n v="0"/>
    <m/>
    <m/>
    <m/>
    <m/>
    <n v="0"/>
    <m/>
    <s v="Se requiere un valor adicional de USD  8000 para pago de horas extras de trabajadores."/>
  </r>
  <r>
    <x v="0"/>
    <s v="Fortalecer las capacidades institucionales"/>
    <x v="0"/>
    <n v="1"/>
    <x v="5"/>
    <x v="18"/>
    <n v="3"/>
    <x v="748"/>
    <x v="211"/>
    <x v="26"/>
    <x v="0"/>
    <x v="26"/>
    <x v="0"/>
    <n v="29928"/>
    <n v="29928"/>
    <m/>
    <m/>
    <n v="2494"/>
    <n v="2494"/>
    <n v="2494"/>
    <n v="2494"/>
    <n v="2494"/>
    <n v="2494"/>
    <n v="2494"/>
    <n v="2494"/>
    <n v="2494"/>
    <n v="2494"/>
    <n v="2494"/>
    <n v="2494"/>
    <n v="29928"/>
    <m/>
    <n v="29928"/>
    <m/>
    <m/>
    <m/>
    <m/>
    <n v="29928"/>
    <m/>
    <m/>
  </r>
  <r>
    <x v="0"/>
    <s v="Fortalecer las capacidades institucionales"/>
    <x v="0"/>
    <n v="1"/>
    <x v="5"/>
    <x v="18"/>
    <n v="3"/>
    <x v="749"/>
    <x v="400"/>
    <x v="42"/>
    <x v="0"/>
    <x v="43"/>
    <x v="0"/>
    <n v="0"/>
    <n v="0"/>
    <m/>
    <m/>
    <n v="0"/>
    <n v="0"/>
    <n v="0"/>
    <n v="0"/>
    <n v="0"/>
    <n v="0"/>
    <n v="0"/>
    <n v="0"/>
    <n v="0"/>
    <n v="0"/>
    <n v="0"/>
    <n v="0"/>
    <n v="0"/>
    <m/>
    <n v="0"/>
    <m/>
    <m/>
    <m/>
    <m/>
    <n v="0"/>
    <m/>
    <m/>
  </r>
  <r>
    <x v="0"/>
    <s v="Fortalecer las capacidades institucionales"/>
    <x v="0"/>
    <n v="1"/>
    <x v="5"/>
    <x v="18"/>
    <n v="3"/>
    <x v="750"/>
    <x v="401"/>
    <x v="27"/>
    <x v="0"/>
    <x v="27"/>
    <x v="0"/>
    <n v="0"/>
    <n v="0"/>
    <m/>
    <m/>
    <n v="0"/>
    <n v="0"/>
    <n v="0"/>
    <n v="0"/>
    <n v="0"/>
    <n v="0"/>
    <n v="0"/>
    <n v="0"/>
    <n v="0"/>
    <n v="0"/>
    <n v="0"/>
    <n v="0"/>
    <n v="0"/>
    <m/>
    <n v="0"/>
    <m/>
    <m/>
    <m/>
    <m/>
    <n v="0"/>
    <m/>
    <m/>
  </r>
  <r>
    <x v="0"/>
    <s v="Fortalecer las capacidades institucionales"/>
    <x v="0"/>
    <n v="1"/>
    <x v="5"/>
    <x v="18"/>
    <n v="3"/>
    <x v="751"/>
    <x v="213"/>
    <x v="3"/>
    <x v="0"/>
    <x v="3"/>
    <x v="0"/>
    <n v="59047"/>
    <n v="59047"/>
    <m/>
    <m/>
    <n v="4920.58"/>
    <n v="4920.58"/>
    <n v="4920.58"/>
    <n v="4920.58"/>
    <n v="4920.58"/>
    <n v="4920.58"/>
    <n v="4920.58"/>
    <n v="4920.58"/>
    <n v="4920.59"/>
    <n v="4920.59"/>
    <n v="4920.59"/>
    <n v="4920.59"/>
    <n v="59047"/>
    <m/>
    <n v="59047"/>
    <m/>
    <m/>
    <m/>
    <m/>
    <n v="59047"/>
    <m/>
    <m/>
  </r>
  <r>
    <x v="0"/>
    <s v="Fortalecer las capacidades institucionales"/>
    <x v="0"/>
    <n v="1"/>
    <x v="5"/>
    <x v="18"/>
    <n v="3"/>
    <x v="752"/>
    <x v="214"/>
    <x v="4"/>
    <x v="0"/>
    <x v="4"/>
    <x v="0"/>
    <n v="45187"/>
    <n v="45187"/>
    <m/>
    <m/>
    <n v="3765.58"/>
    <n v="3765.58"/>
    <n v="3765.58"/>
    <n v="3765.58"/>
    <n v="3765.58"/>
    <n v="3765.58"/>
    <n v="3765.58"/>
    <n v="3765.58"/>
    <n v="3765.59"/>
    <n v="3765.59"/>
    <n v="3765.59"/>
    <n v="3765.59"/>
    <n v="45187"/>
    <m/>
    <n v="45187"/>
    <m/>
    <m/>
    <m/>
    <m/>
    <n v="45187"/>
    <m/>
    <m/>
  </r>
  <r>
    <x v="6"/>
    <s v="Fortalecer las capacidades institucionales"/>
    <x v="2"/>
    <n v="1"/>
    <x v="5"/>
    <x v="18"/>
    <n v="3"/>
    <x v="753"/>
    <x v="402"/>
    <x v="0"/>
    <x v="7"/>
    <x v="0"/>
    <x v="0"/>
    <n v="0"/>
    <n v="0"/>
    <m/>
    <n v="0"/>
    <m/>
    <m/>
    <n v="0"/>
    <n v="0"/>
    <n v="0"/>
    <n v="0"/>
    <n v="0"/>
    <n v="0"/>
    <n v="0"/>
    <n v="0"/>
    <n v="0"/>
    <n v="0"/>
    <n v="0"/>
    <m/>
    <n v="0"/>
    <m/>
    <m/>
    <m/>
    <m/>
    <n v="0"/>
    <m/>
    <m/>
  </r>
  <r>
    <x v="6"/>
    <s v="Fortalecer las capacidades institucionales"/>
    <x v="2"/>
    <n v="1"/>
    <x v="5"/>
    <x v="18"/>
    <n v="3"/>
    <x v="754"/>
    <x v="402"/>
    <x v="5"/>
    <x v="7"/>
    <x v="5"/>
    <x v="0"/>
    <n v="0"/>
    <m/>
    <m/>
    <n v="0"/>
    <m/>
    <m/>
    <m/>
    <m/>
    <m/>
    <m/>
    <m/>
    <m/>
    <m/>
    <m/>
    <m/>
    <m/>
    <n v="0"/>
    <m/>
    <n v="0"/>
    <m/>
    <m/>
    <m/>
    <m/>
    <n v="0"/>
    <m/>
    <m/>
  </r>
  <r>
    <x v="6"/>
    <s v="Fortalecer las capacidades institucionales"/>
    <x v="2"/>
    <n v="1"/>
    <x v="5"/>
    <x v="18"/>
    <n v="3"/>
    <x v="755"/>
    <x v="402"/>
    <x v="1"/>
    <x v="7"/>
    <x v="1"/>
    <x v="0"/>
    <n v="0"/>
    <m/>
    <m/>
    <n v="0"/>
    <n v="0"/>
    <n v="0"/>
    <n v="0"/>
    <n v="0"/>
    <n v="0"/>
    <n v="0"/>
    <n v="0"/>
    <n v="0"/>
    <n v="0"/>
    <n v="0"/>
    <n v="0"/>
    <n v="0"/>
    <n v="0"/>
    <m/>
    <n v="0"/>
    <m/>
    <m/>
    <m/>
    <m/>
    <n v="0"/>
    <m/>
    <m/>
  </r>
  <r>
    <x v="6"/>
    <s v="Fortalecer las capacidades institucionales"/>
    <x v="2"/>
    <n v="1"/>
    <x v="5"/>
    <x v="18"/>
    <n v="3"/>
    <x v="756"/>
    <x v="402"/>
    <x v="2"/>
    <x v="7"/>
    <x v="2"/>
    <x v="0"/>
    <n v="0"/>
    <m/>
    <m/>
    <n v="0"/>
    <m/>
    <m/>
    <m/>
    <m/>
    <m/>
    <m/>
    <m/>
    <m/>
    <m/>
    <m/>
    <m/>
    <m/>
    <n v="0"/>
    <m/>
    <n v="0"/>
    <m/>
    <m/>
    <m/>
    <m/>
    <n v="0"/>
    <m/>
    <m/>
  </r>
  <r>
    <x v="6"/>
    <s v="Fortalecer las capacidades institucionales"/>
    <x v="2"/>
    <n v="1"/>
    <x v="5"/>
    <x v="18"/>
    <n v="3"/>
    <x v="757"/>
    <x v="402"/>
    <x v="6"/>
    <x v="7"/>
    <x v="6"/>
    <x v="0"/>
    <n v="0"/>
    <m/>
    <m/>
    <n v="0"/>
    <n v="0"/>
    <m/>
    <m/>
    <m/>
    <m/>
    <m/>
    <m/>
    <m/>
    <m/>
    <m/>
    <m/>
    <m/>
    <n v="0"/>
    <m/>
    <n v="0"/>
    <m/>
    <m/>
    <m/>
    <m/>
    <n v="0"/>
    <m/>
    <m/>
  </r>
  <r>
    <x v="6"/>
    <s v="Fortalecer las capacidades institucionales"/>
    <x v="2"/>
    <n v="1"/>
    <x v="5"/>
    <x v="18"/>
    <n v="3"/>
    <x v="758"/>
    <x v="402"/>
    <x v="7"/>
    <x v="7"/>
    <x v="7"/>
    <x v="0"/>
    <n v="0"/>
    <m/>
    <m/>
    <n v="0"/>
    <m/>
    <m/>
    <m/>
    <m/>
    <m/>
    <m/>
    <m/>
    <m/>
    <m/>
    <m/>
    <m/>
    <m/>
    <n v="0"/>
    <m/>
    <n v="0"/>
    <m/>
    <m/>
    <m/>
    <m/>
    <n v="0"/>
    <m/>
    <m/>
  </r>
  <r>
    <x v="6"/>
    <s v="Fortalecer las capacidades institucionales"/>
    <x v="2"/>
    <n v="1"/>
    <x v="5"/>
    <x v="18"/>
    <n v="3"/>
    <x v="759"/>
    <x v="402"/>
    <x v="8"/>
    <x v="7"/>
    <x v="8"/>
    <x v="0"/>
    <n v="0"/>
    <m/>
    <m/>
    <n v="0"/>
    <n v="0"/>
    <m/>
    <n v="0"/>
    <n v="0"/>
    <n v="0"/>
    <n v="0"/>
    <n v="0"/>
    <n v="0"/>
    <n v="0"/>
    <n v="0"/>
    <n v="0"/>
    <n v="0"/>
    <n v="0"/>
    <m/>
    <n v="0"/>
    <m/>
    <m/>
    <m/>
    <m/>
    <n v="0"/>
    <m/>
    <m/>
  </r>
  <r>
    <x v="6"/>
    <s v="Fortalecer las capacidades institucionales"/>
    <x v="2"/>
    <n v="1"/>
    <x v="5"/>
    <x v="18"/>
    <n v="3"/>
    <x v="760"/>
    <x v="402"/>
    <x v="9"/>
    <x v="7"/>
    <x v="9"/>
    <x v="0"/>
    <n v="0"/>
    <m/>
    <m/>
    <n v="0"/>
    <n v="0"/>
    <m/>
    <m/>
    <m/>
    <m/>
    <m/>
    <m/>
    <m/>
    <m/>
    <m/>
    <m/>
    <m/>
    <n v="0"/>
    <m/>
    <n v="0"/>
    <m/>
    <m/>
    <m/>
    <m/>
    <n v="0"/>
    <m/>
    <m/>
  </r>
  <r>
    <x v="6"/>
    <s v="Fortalecer las capacidades institucionales"/>
    <x v="2"/>
    <n v="1"/>
    <x v="5"/>
    <x v="18"/>
    <n v="3"/>
    <x v="761"/>
    <x v="402"/>
    <x v="3"/>
    <x v="7"/>
    <x v="3"/>
    <x v="0"/>
    <n v="0"/>
    <m/>
    <m/>
    <n v="0"/>
    <m/>
    <m/>
    <n v="0"/>
    <n v="0"/>
    <n v="0"/>
    <n v="0"/>
    <n v="0"/>
    <n v="0"/>
    <n v="0"/>
    <n v="0"/>
    <n v="0"/>
    <m/>
    <n v="0"/>
    <m/>
    <n v="0"/>
    <m/>
    <m/>
    <m/>
    <m/>
    <n v="0"/>
    <m/>
    <m/>
  </r>
  <r>
    <x v="6"/>
    <s v="Fortalecer las capacidades institucionales"/>
    <x v="2"/>
    <n v="1"/>
    <x v="5"/>
    <x v="18"/>
    <n v="3"/>
    <x v="762"/>
    <x v="402"/>
    <x v="4"/>
    <x v="7"/>
    <x v="4"/>
    <x v="0"/>
    <n v="0"/>
    <m/>
    <m/>
    <n v="0"/>
    <n v="0"/>
    <m/>
    <m/>
    <m/>
    <m/>
    <m/>
    <m/>
    <m/>
    <m/>
    <m/>
    <m/>
    <m/>
    <n v="0"/>
    <m/>
    <n v="0"/>
    <m/>
    <m/>
    <m/>
    <m/>
    <n v="0"/>
    <m/>
    <m/>
  </r>
  <r>
    <x v="0"/>
    <s v="Fortalecer las capacidades institucionales"/>
    <x v="0"/>
    <n v="1"/>
    <x v="5"/>
    <x v="18"/>
    <n v="3"/>
    <x v="763"/>
    <x v="403"/>
    <x v="47"/>
    <x v="0"/>
    <x v="50"/>
    <x v="0"/>
    <n v="0"/>
    <n v="0"/>
    <m/>
    <m/>
    <n v="0"/>
    <n v="0"/>
    <n v="0"/>
    <n v="0"/>
    <n v="0"/>
    <n v="0"/>
    <n v="0"/>
    <n v="0"/>
    <n v="0"/>
    <n v="0"/>
    <n v="0"/>
    <n v="0"/>
    <n v="0"/>
    <m/>
    <n v="0"/>
    <m/>
    <m/>
    <m/>
    <m/>
    <n v="0"/>
    <m/>
    <m/>
  </r>
  <r>
    <x v="0"/>
    <s v="Fortalecer las capacidades institucionales"/>
    <x v="0"/>
    <n v="1"/>
    <x v="5"/>
    <x v="18"/>
    <n v="3"/>
    <x v="764"/>
    <x v="404"/>
    <x v="48"/>
    <x v="0"/>
    <x v="51"/>
    <x v="0"/>
    <n v="0"/>
    <n v="0"/>
    <m/>
    <m/>
    <n v="0"/>
    <n v="0"/>
    <n v="0"/>
    <n v="0"/>
    <n v="0"/>
    <n v="0"/>
    <n v="0"/>
    <n v="0"/>
    <n v="0"/>
    <n v="0"/>
    <n v="0"/>
    <n v="0"/>
    <n v="0"/>
    <m/>
    <n v="0"/>
    <m/>
    <m/>
    <m/>
    <m/>
    <n v="0"/>
    <m/>
    <m/>
  </r>
  <r>
    <x v="0"/>
    <s v="Fortalecer las capacidades institucionales"/>
    <x v="0"/>
    <n v="1"/>
    <x v="5"/>
    <x v="18"/>
    <n v="3"/>
    <x v="765"/>
    <x v="405"/>
    <x v="28"/>
    <x v="4"/>
    <x v="28"/>
    <x v="0"/>
    <n v="0"/>
    <n v="0"/>
    <m/>
    <m/>
    <n v="0"/>
    <n v="0"/>
    <n v="0"/>
    <n v="0"/>
    <n v="0"/>
    <n v="0"/>
    <n v="0"/>
    <n v="0"/>
    <n v="0"/>
    <n v="0"/>
    <n v="0"/>
    <n v="0"/>
    <n v="0"/>
    <m/>
    <n v="0"/>
    <m/>
    <m/>
    <m/>
    <m/>
    <n v="0"/>
    <m/>
    <s v="Se requiere un valor  de USD  315 para liquidación de ex trabajadores."/>
  </r>
  <r>
    <x v="0"/>
    <s v="Fortalecer las capacidades institucionales"/>
    <x v="0"/>
    <n v="1"/>
    <x v="5"/>
    <x v="18"/>
    <n v="3"/>
    <x v="766"/>
    <x v="268"/>
    <x v="11"/>
    <x v="2"/>
    <x v="11"/>
    <x v="2"/>
    <n v="1692"/>
    <n v="1692"/>
    <m/>
    <m/>
    <n v="141"/>
    <n v="141"/>
    <n v="141"/>
    <n v="141"/>
    <n v="141"/>
    <n v="141"/>
    <n v="141"/>
    <n v="141"/>
    <n v="141"/>
    <n v="141"/>
    <n v="141"/>
    <n v="141"/>
    <n v="1692"/>
    <n v="1692"/>
    <n v="0"/>
    <m/>
    <m/>
    <n v="59"/>
    <s v="MTOP-CGPGE-2023-141-ME"/>
    <n v="0"/>
    <s v="20 de enero de 2023"/>
    <m/>
  </r>
  <r>
    <x v="0"/>
    <s v="Fortalecer las capacidades institucionales"/>
    <x v="0"/>
    <n v="1"/>
    <x v="5"/>
    <x v="18"/>
    <n v="3"/>
    <x v="767"/>
    <x v="269"/>
    <x v="12"/>
    <x v="2"/>
    <x v="12"/>
    <x v="2"/>
    <n v="4918"/>
    <n v="4918"/>
    <m/>
    <m/>
    <n v="409.83"/>
    <n v="409.83"/>
    <n v="409.83"/>
    <n v="409.83"/>
    <n v="409.83"/>
    <n v="409.83"/>
    <n v="409.83"/>
    <n v="409.83"/>
    <n v="409.84"/>
    <n v="409.84"/>
    <n v="409.84"/>
    <n v="409.84"/>
    <n v="4918"/>
    <n v="4918"/>
    <n v="0"/>
    <m/>
    <m/>
    <n v="45"/>
    <s v="MTOP-CGPGE-2023-123-ME"/>
    <n v="0"/>
    <s v="20 de enero de 2023"/>
    <s v="Servicios básicos (Energía Eléctrica)"/>
  </r>
  <r>
    <x v="0"/>
    <s v="Fortalecer las capacidades institucionales"/>
    <x v="0"/>
    <n v="1"/>
    <x v="5"/>
    <x v="18"/>
    <n v="3"/>
    <x v="768"/>
    <x v="406"/>
    <x v="13"/>
    <x v="2"/>
    <x v="13"/>
    <x v="2"/>
    <n v="1252"/>
    <n v="1252"/>
    <m/>
    <m/>
    <n v="104.33"/>
    <n v="104.33"/>
    <n v="104.33"/>
    <n v="104.33"/>
    <n v="104.33"/>
    <n v="104.33"/>
    <n v="104.33"/>
    <n v="104.33"/>
    <n v="104.34"/>
    <n v="104.34"/>
    <n v="104.34"/>
    <n v="104.34"/>
    <n v="1252"/>
    <n v="1252"/>
    <n v="0"/>
    <m/>
    <m/>
    <n v="46"/>
    <s v="MTOP-CGPGE-2023-124-ME"/>
    <n v="0"/>
    <s v="20 de enero de 2023"/>
    <s v="PAGO DE ENERGIA ELECTRICA"/>
  </r>
  <r>
    <x v="0"/>
    <s v="Fortalecer las capacidades institucionales"/>
    <x v="0"/>
    <n v="1"/>
    <x v="5"/>
    <x v="18"/>
    <n v="3"/>
    <x v="769"/>
    <x v="407"/>
    <x v="14"/>
    <x v="2"/>
    <x v="14"/>
    <x v="2"/>
    <n v="99"/>
    <n v="99"/>
    <m/>
    <m/>
    <n v="9"/>
    <n v="9"/>
    <n v="9"/>
    <n v="9"/>
    <n v="9"/>
    <n v="9"/>
    <n v="9"/>
    <n v="9"/>
    <n v="9"/>
    <n v="9"/>
    <n v="9"/>
    <n v="0"/>
    <n v="99"/>
    <n v="99"/>
    <n v="0"/>
    <m/>
    <m/>
    <n v="50"/>
    <s v="MTOP-CGPGE-2023-128-ME"/>
    <n v="0"/>
    <s v="20 de enero de 2023"/>
    <m/>
  </r>
  <r>
    <x v="0"/>
    <s v="Fortalecer las capacidades institucionales"/>
    <x v="0"/>
    <n v="1"/>
    <x v="5"/>
    <x v="18"/>
    <n v="3"/>
    <x v="770"/>
    <x v="408"/>
    <x v="29"/>
    <x v="2"/>
    <x v="42"/>
    <x v="2"/>
    <n v="425"/>
    <n v="425"/>
    <m/>
    <m/>
    <n v="0"/>
    <n v="185"/>
    <n v="240"/>
    <n v="0"/>
    <n v="0"/>
    <n v="0"/>
    <n v="0"/>
    <n v="0"/>
    <n v="0"/>
    <n v="0"/>
    <n v="0"/>
    <n v="0"/>
    <n v="425"/>
    <n v="425"/>
    <n v="0"/>
    <m/>
    <m/>
    <n v="60"/>
    <s v="MTOP-CGPGE-2023-142-ME"/>
    <n v="0"/>
    <s v=" 20 de enero de 2023"/>
    <m/>
  </r>
  <r>
    <x v="0"/>
    <s v="Fortalecer las capacidades institucionales"/>
    <x v="0"/>
    <n v="1"/>
    <x v="5"/>
    <x v="18"/>
    <n v="3"/>
    <x v="771"/>
    <x v="409"/>
    <x v="43"/>
    <x v="2"/>
    <x v="44"/>
    <x v="2"/>
    <n v="365"/>
    <n v="400"/>
    <n v="35"/>
    <m/>
    <n v="0"/>
    <n v="0"/>
    <n v="0"/>
    <n v="100"/>
    <n v="0"/>
    <n v="100"/>
    <n v="0"/>
    <n v="100"/>
    <n v="0"/>
    <n v="100"/>
    <n v="0"/>
    <n v="0"/>
    <n v="400"/>
    <n v="400"/>
    <n v="0"/>
    <m/>
    <m/>
    <n v="51"/>
    <s v="MTOP-CGPGE-2023-133-ME"/>
    <n v="0"/>
    <s v="20 de enero de 2023"/>
    <m/>
  </r>
  <r>
    <x v="0"/>
    <s v="Fortalecer las capacidades institucionales"/>
    <x v="0"/>
    <n v="1"/>
    <x v="5"/>
    <x v="18"/>
    <n v="3"/>
    <x v="772"/>
    <x v="91"/>
    <x v="16"/>
    <x v="2"/>
    <x v="16"/>
    <x v="2"/>
    <n v="2181"/>
    <n v="2181"/>
    <m/>
    <m/>
    <n v="870"/>
    <n v="0"/>
    <n v="250"/>
    <n v="0"/>
    <n v="200.5"/>
    <n v="0"/>
    <n v="200.5"/>
    <n v="0"/>
    <n v="200.5"/>
    <n v="200.5"/>
    <n v="259"/>
    <n v="0"/>
    <n v="2181"/>
    <n v="2181"/>
    <n v="0"/>
    <m/>
    <m/>
    <n v="49"/>
    <s v="MTOP-CGPGE-2023-127-ME"/>
    <n v="0"/>
    <s v="20 de enero de 2023"/>
    <m/>
  </r>
  <r>
    <x v="0"/>
    <s v="Fortalecer las capacidades institucionales"/>
    <x v="0"/>
    <n v="1"/>
    <x v="5"/>
    <x v="18"/>
    <n v="3"/>
    <x v="773"/>
    <x v="410"/>
    <x v="36"/>
    <x v="2"/>
    <x v="36"/>
    <x v="2"/>
    <n v="0"/>
    <n v="214.94"/>
    <n v="214.94"/>
    <m/>
    <n v="0"/>
    <n v="214.94"/>
    <n v="0"/>
    <n v="0"/>
    <n v="0"/>
    <n v="0"/>
    <n v="0"/>
    <n v="0"/>
    <n v="0"/>
    <n v="0"/>
    <n v="0"/>
    <n v="0"/>
    <n v="214.94"/>
    <n v="214.94"/>
    <n v="0"/>
    <m/>
    <m/>
    <n v="63"/>
    <s v="MTOP-CGPGE-2023-144-ME"/>
    <n v="0"/>
    <s v="20 de enero de 2023"/>
    <m/>
  </r>
  <r>
    <x v="0"/>
    <s v="Fortalecer las capacidades institucionales"/>
    <x v="0"/>
    <n v="1"/>
    <x v="5"/>
    <x v="18"/>
    <n v="3"/>
    <x v="774"/>
    <x v="411"/>
    <x v="23"/>
    <x v="2"/>
    <x v="23"/>
    <x v="2"/>
    <n v="3000"/>
    <n v="2400"/>
    <m/>
    <n v="600"/>
    <n v="0"/>
    <n v="0"/>
    <n v="0"/>
    <n v="2400"/>
    <n v="0"/>
    <n v="0"/>
    <n v="0"/>
    <n v="0"/>
    <n v="0"/>
    <n v="0"/>
    <n v="0"/>
    <n v="0"/>
    <n v="2400"/>
    <n v="2400"/>
    <n v="0"/>
    <m/>
    <m/>
    <n v="66"/>
    <s v="MTOP-CGPGE-2023-146-ME"/>
    <n v="0"/>
    <s v="20 de enero de 2023"/>
    <s v="Se requiere un valor adicional de 15.000,00 para pago de mantenimiento."/>
  </r>
  <r>
    <x v="0"/>
    <s v="Fortalecer las capacidades institucionales"/>
    <x v="0"/>
    <n v="1"/>
    <x v="5"/>
    <x v="18"/>
    <n v="3"/>
    <x v="775"/>
    <x v="254"/>
    <x v="17"/>
    <x v="2"/>
    <x v="17"/>
    <x v="2"/>
    <n v="7085.5"/>
    <n v="7085.5"/>
    <m/>
    <m/>
    <n v="0"/>
    <n v="0"/>
    <n v="0"/>
    <n v="0"/>
    <n v="7085.5"/>
    <n v="0"/>
    <n v="0"/>
    <n v="0"/>
    <n v="0"/>
    <n v="0"/>
    <n v="0"/>
    <n v="0"/>
    <n v="7085.5"/>
    <n v="7085.5"/>
    <n v="0"/>
    <m/>
    <m/>
    <n v="282"/>
    <m/>
    <n v="0"/>
    <s v="31 de enero de 2023"/>
    <m/>
  </r>
  <r>
    <x v="0"/>
    <s v="Fortalecer las capacidades institucionales"/>
    <x v="0"/>
    <n v="1"/>
    <x v="5"/>
    <x v="18"/>
    <n v="3"/>
    <x v="776"/>
    <x v="412"/>
    <x v="17"/>
    <x v="2"/>
    <x v="17"/>
    <x v="2"/>
    <n v="7085.5"/>
    <n v="7085.5"/>
    <m/>
    <m/>
    <n v="0"/>
    <n v="0"/>
    <n v="0"/>
    <n v="0"/>
    <n v="7085.5"/>
    <n v="0"/>
    <n v="0"/>
    <n v="0"/>
    <n v="0"/>
    <n v="0"/>
    <n v="0"/>
    <n v="0"/>
    <n v="7085.5"/>
    <n v="7085.5"/>
    <n v="0"/>
    <m/>
    <m/>
    <n v="283"/>
    <m/>
    <n v="0"/>
    <s v="31 de enero de 2023"/>
    <m/>
  </r>
  <r>
    <x v="0"/>
    <s v="Fortalecer las capacidades institucionales"/>
    <x v="0"/>
    <n v="1"/>
    <x v="5"/>
    <x v="18"/>
    <n v="3"/>
    <x v="777"/>
    <x v="413"/>
    <x v="32"/>
    <x v="2"/>
    <x v="32"/>
    <x v="2"/>
    <n v="0"/>
    <n v="100"/>
    <n v="100"/>
    <m/>
    <n v="0"/>
    <n v="0"/>
    <n v="100"/>
    <n v="0"/>
    <n v="0"/>
    <n v="0"/>
    <n v="0"/>
    <n v="0"/>
    <n v="0"/>
    <n v="0"/>
    <n v="0"/>
    <n v="0"/>
    <n v="100"/>
    <m/>
    <n v="100"/>
    <m/>
    <m/>
    <m/>
    <m/>
    <n v="100"/>
    <m/>
    <m/>
  </r>
  <r>
    <x v="0"/>
    <s v="Fortalecer las capacidades institucionales"/>
    <x v="0"/>
    <n v="1"/>
    <x v="5"/>
    <x v="18"/>
    <n v="3"/>
    <x v="778"/>
    <x v="414"/>
    <x v="19"/>
    <x v="2"/>
    <x v="19"/>
    <x v="2"/>
    <n v="638"/>
    <n v="638"/>
    <m/>
    <m/>
    <n v="0"/>
    <n v="0"/>
    <n v="638"/>
    <n v="0"/>
    <n v="0"/>
    <n v="0"/>
    <n v="0"/>
    <n v="0"/>
    <n v="0"/>
    <n v="0"/>
    <n v="0"/>
    <n v="0"/>
    <n v="638"/>
    <n v="638"/>
    <n v="0"/>
    <m/>
    <m/>
    <n v="70"/>
    <s v="MTOP-CGPGE-2023-150-ME"/>
    <n v="0"/>
    <s v="20 de enero de 2023"/>
    <m/>
  </r>
  <r>
    <x v="0"/>
    <s v="Fortalecer las capacidades institucionales"/>
    <x v="0"/>
    <n v="1"/>
    <x v="5"/>
    <x v="18"/>
    <n v="3"/>
    <x v="779"/>
    <x v="415"/>
    <x v="20"/>
    <x v="2"/>
    <x v="20"/>
    <x v="2"/>
    <n v="1826"/>
    <n v="1826"/>
    <m/>
    <m/>
    <n v="0"/>
    <n v="0"/>
    <n v="1000"/>
    <n v="0"/>
    <n v="0"/>
    <n v="0"/>
    <n v="0"/>
    <n v="826"/>
    <n v="0"/>
    <n v="0"/>
    <n v="0"/>
    <n v="0"/>
    <n v="1826"/>
    <n v="1826"/>
    <n v="0"/>
    <m/>
    <m/>
    <n v="53"/>
    <s v="MTOP-CGPGE-2023-135-ME"/>
    <n v="0"/>
    <s v="20 de enero de 2023"/>
    <m/>
  </r>
  <r>
    <x v="0"/>
    <s v="Fortalecer las capacidades institucionales"/>
    <x v="0"/>
    <n v="1"/>
    <x v="5"/>
    <x v="18"/>
    <n v="3"/>
    <x v="780"/>
    <x v="416"/>
    <x v="31"/>
    <x v="2"/>
    <x v="31"/>
    <x v="2"/>
    <n v="2724"/>
    <n v="2724"/>
    <m/>
    <m/>
    <n v="0"/>
    <n v="0"/>
    <n v="2724"/>
    <n v="0"/>
    <n v="0"/>
    <n v="0"/>
    <n v="0"/>
    <n v="0"/>
    <n v="0"/>
    <n v="0"/>
    <n v="0"/>
    <n v="0"/>
    <n v="2724"/>
    <n v="2724"/>
    <n v="0"/>
    <m/>
    <m/>
    <n v="52"/>
    <s v="MTOP-CGPGE-2023-134-ME"/>
    <n v="0"/>
    <s v="20 de enero de 2023"/>
    <m/>
  </r>
  <r>
    <x v="0"/>
    <s v="Fortalecer las capacidades institucionales"/>
    <x v="0"/>
    <n v="1"/>
    <x v="5"/>
    <x v="18"/>
    <n v="3"/>
    <x v="781"/>
    <x v="417"/>
    <x v="24"/>
    <x v="2"/>
    <x v="24"/>
    <x v="2"/>
    <n v="0"/>
    <n v="150.06"/>
    <n v="150.06"/>
    <m/>
    <n v="0"/>
    <n v="0"/>
    <n v="150.06"/>
    <n v="0"/>
    <n v="0"/>
    <n v="0"/>
    <n v="0"/>
    <n v="0"/>
    <n v="0"/>
    <n v="0"/>
    <n v="0"/>
    <n v="0"/>
    <n v="150.06"/>
    <n v="150.06"/>
    <n v="0"/>
    <m/>
    <m/>
    <n v="67"/>
    <s v="MTOP-CGPGE-2023-147-ME"/>
    <n v="0"/>
    <s v="20 de enero de 2023"/>
    <m/>
  </r>
  <r>
    <x v="0"/>
    <s v="Fortalecer las capacidades institucionales"/>
    <x v="0"/>
    <n v="1"/>
    <x v="5"/>
    <x v="18"/>
    <n v="3"/>
    <x v="782"/>
    <x v="418"/>
    <x v="46"/>
    <x v="2"/>
    <x v="49"/>
    <x v="2"/>
    <n v="0"/>
    <n v="100"/>
    <n v="100"/>
    <m/>
    <n v="0"/>
    <n v="0"/>
    <n v="0"/>
    <n v="100"/>
    <n v="0"/>
    <n v="0"/>
    <n v="0"/>
    <n v="0"/>
    <n v="0"/>
    <n v="0"/>
    <n v="0"/>
    <n v="0"/>
    <n v="100"/>
    <n v="100"/>
    <n v="0"/>
    <m/>
    <m/>
    <n v="76"/>
    <s v="MTOP-CGPGE-2023-158-ME"/>
    <n v="0"/>
    <s v="20 de enero de 2023"/>
    <m/>
  </r>
  <r>
    <x v="0"/>
    <s v="Fortalecer las capacidades institucionales"/>
    <x v="0"/>
    <n v="1"/>
    <x v="5"/>
    <x v="18"/>
    <n v="3"/>
    <x v="783"/>
    <x v="419"/>
    <x v="18"/>
    <x v="3"/>
    <x v="18"/>
    <x v="2"/>
    <n v="659.99"/>
    <n v="390.81"/>
    <m/>
    <n v="269.18"/>
    <n v="0"/>
    <n v="0"/>
    <n v="390.81"/>
    <n v="0"/>
    <n v="0"/>
    <n v="0"/>
    <n v="0"/>
    <n v="0"/>
    <n v="0"/>
    <n v="0"/>
    <n v="0"/>
    <n v="0"/>
    <n v="390.81"/>
    <n v="390.81"/>
    <n v="0"/>
    <m/>
    <m/>
    <n v="54"/>
    <s v="MTOP-CGPGE-2023-136-ME"/>
    <n v="0"/>
    <s v="20 de enero de 2023"/>
    <s v="Se requiere un valor adicional de 51.905,8 para pago de tasas y contribuciones de predios, matriculación vehicular pago de deudas con la empresa de agua portable , existiendo un juicio de 25.000, 00, 5.200,00 para licencias de software para los técnicos d"/>
  </r>
  <r>
    <x v="0"/>
    <s v="Fortalecer las capacidades institucionales"/>
    <x v="0"/>
    <n v="1"/>
    <x v="5"/>
    <x v="18"/>
    <n v="3"/>
    <x v="784"/>
    <x v="420"/>
    <x v="25"/>
    <x v="3"/>
    <x v="25"/>
    <x v="2"/>
    <n v="1398.82"/>
    <n v="1668"/>
    <n v="269.18"/>
    <m/>
    <n v="0"/>
    <n v="0"/>
    <n v="0"/>
    <n v="1668"/>
    <n v="0"/>
    <n v="0"/>
    <n v="0"/>
    <n v="0"/>
    <n v="0"/>
    <n v="0"/>
    <n v="0"/>
    <n v="0"/>
    <n v="1668"/>
    <n v="1668"/>
    <n v="0"/>
    <m/>
    <m/>
    <n v="55"/>
    <s v="MTOP-CGPGE-2023-137-ME"/>
    <n v="0"/>
    <s v="20 de enero de 2023"/>
    <s v="Se requiere un valor adicional de USD 29.900,00 para seguros de bienes inmuebles y equipos de computo de la Institución."/>
  </r>
  <r>
    <x v="0"/>
    <s v="Fortalecer las capacidades institucionales"/>
    <x v="0"/>
    <n v="1"/>
    <x v="5"/>
    <x v="18"/>
    <n v="3"/>
    <x v="785"/>
    <x v="421"/>
    <x v="49"/>
    <x v="3"/>
    <x v="52"/>
    <x v="2"/>
    <n v="0"/>
    <n v="0"/>
    <m/>
    <m/>
    <n v="0"/>
    <n v="0"/>
    <n v="0"/>
    <n v="0"/>
    <n v="0"/>
    <n v="0"/>
    <n v="0"/>
    <n v="0"/>
    <n v="0"/>
    <n v="0"/>
    <n v="0"/>
    <n v="0"/>
    <n v="0"/>
    <m/>
    <n v="0"/>
    <m/>
    <m/>
    <m/>
    <m/>
    <n v="0"/>
    <m/>
    <m/>
  </r>
  <r>
    <x v="0"/>
    <s v="Fortalecer las capacidades institucionales"/>
    <x v="0"/>
    <n v="1"/>
    <x v="5"/>
    <x v="18"/>
    <n v="3"/>
    <x v="786"/>
    <x v="422"/>
    <x v="10"/>
    <x v="1"/>
    <x v="10"/>
    <x v="0"/>
    <n v="268000"/>
    <n v="268000"/>
    <m/>
    <m/>
    <n v="19500"/>
    <n v="19500"/>
    <n v="19500"/>
    <n v="19500"/>
    <n v="19500"/>
    <n v="19500"/>
    <n v="19500"/>
    <n v="42210"/>
    <n v="19500"/>
    <n v="19500"/>
    <n v="19500"/>
    <n v="30790"/>
    <n v="268000"/>
    <m/>
    <n v="268000"/>
    <m/>
    <m/>
    <m/>
    <m/>
    <n v="268000"/>
    <m/>
    <s v="Se requiere un valor adicional de 3250 por incremento de salario básico"/>
  </r>
  <r>
    <x v="0"/>
    <s v="Fortalecer las capacidades institucionales"/>
    <x v="0"/>
    <n v="1"/>
    <x v="5"/>
    <x v="19"/>
    <n v="14"/>
    <x v="787"/>
    <x v="423"/>
    <x v="0"/>
    <x v="0"/>
    <x v="0"/>
    <x v="0"/>
    <n v="78325"/>
    <n v="91356"/>
    <n v="13031"/>
    <m/>
    <n v="5093"/>
    <n v="4823"/>
    <n v="8144"/>
    <n v="8144"/>
    <n v="8144"/>
    <n v="8144"/>
    <n v="8144"/>
    <n v="8144"/>
    <n v="8144"/>
    <n v="8144"/>
    <n v="8144"/>
    <n v="8144"/>
    <n v="91356"/>
    <m/>
    <n v="91356"/>
    <m/>
    <m/>
    <m/>
    <m/>
    <n v="91356"/>
    <m/>
    <m/>
  </r>
  <r>
    <x v="0"/>
    <s v="Fortalecer las capacidades institucionales"/>
    <x v="0"/>
    <n v="1"/>
    <x v="5"/>
    <x v="19"/>
    <n v="14"/>
    <x v="788"/>
    <x v="424"/>
    <x v="5"/>
    <x v="0"/>
    <x v="5"/>
    <x v="0"/>
    <n v="5402"/>
    <n v="6732"/>
    <n v="1330"/>
    <m/>
    <n v="561"/>
    <n v="561"/>
    <n v="561"/>
    <n v="561"/>
    <n v="561"/>
    <n v="561"/>
    <n v="561"/>
    <n v="561"/>
    <n v="561"/>
    <n v="561"/>
    <n v="561"/>
    <n v="561"/>
    <n v="6732"/>
    <m/>
    <n v="6732"/>
    <m/>
    <m/>
    <m/>
    <m/>
    <n v="6732"/>
    <m/>
    <m/>
  </r>
  <r>
    <x v="0"/>
    <s v="Fortalecer las capacidades institucionales"/>
    <x v="0"/>
    <n v="1"/>
    <x v="5"/>
    <x v="19"/>
    <n v="14"/>
    <x v="789"/>
    <x v="425"/>
    <x v="1"/>
    <x v="0"/>
    <x v="1"/>
    <x v="0"/>
    <n v="5450"/>
    <n v="9260"/>
    <n v="3810"/>
    <m/>
    <n v="0"/>
    <n v="0"/>
    <n v="926"/>
    <n v="926"/>
    <n v="926"/>
    <n v="926"/>
    <n v="926"/>
    <n v="926"/>
    <n v="926"/>
    <n v="926"/>
    <n v="926"/>
    <n v="926"/>
    <n v="9260"/>
    <m/>
    <n v="9260"/>
    <m/>
    <m/>
    <m/>
    <m/>
    <n v="9260"/>
    <m/>
    <m/>
  </r>
  <r>
    <x v="0"/>
    <s v="Fortalecer las capacidades institucionales"/>
    <x v="0"/>
    <n v="1"/>
    <x v="5"/>
    <x v="19"/>
    <n v="14"/>
    <x v="790"/>
    <x v="426"/>
    <x v="2"/>
    <x v="0"/>
    <x v="2"/>
    <x v="0"/>
    <n v="3362"/>
    <n v="4050"/>
    <n v="688"/>
    <m/>
    <n v="0"/>
    <n v="0"/>
    <n v="405"/>
    <n v="405"/>
    <n v="405"/>
    <n v="405"/>
    <n v="405"/>
    <n v="405"/>
    <n v="405"/>
    <n v="405"/>
    <n v="405"/>
    <n v="405"/>
    <n v="4050"/>
    <m/>
    <n v="4050"/>
    <m/>
    <m/>
    <m/>
    <m/>
    <n v="4050"/>
    <m/>
    <m/>
  </r>
  <r>
    <x v="0"/>
    <s v="Fortalecer las capacidades institucionales"/>
    <x v="0"/>
    <n v="1"/>
    <x v="5"/>
    <x v="19"/>
    <n v="14"/>
    <x v="791"/>
    <x v="427"/>
    <x v="6"/>
    <x v="0"/>
    <x v="6"/>
    <x v="0"/>
    <n v="610"/>
    <n v="610"/>
    <m/>
    <m/>
    <n v="22"/>
    <n v="22"/>
    <n v="22"/>
    <n v="22"/>
    <n v="22"/>
    <n v="22"/>
    <n v="22"/>
    <n v="22"/>
    <n v="22"/>
    <n v="22"/>
    <n v="22"/>
    <n v="368"/>
    <n v="610"/>
    <m/>
    <n v="610"/>
    <m/>
    <m/>
    <m/>
    <m/>
    <n v="610"/>
    <m/>
    <m/>
  </r>
  <r>
    <x v="0"/>
    <s v="Fortalecer las capacidades institucionales"/>
    <x v="0"/>
    <n v="1"/>
    <x v="5"/>
    <x v="19"/>
    <n v="14"/>
    <x v="792"/>
    <x v="428"/>
    <x v="7"/>
    <x v="0"/>
    <x v="7"/>
    <x v="0"/>
    <n v="2626"/>
    <n v="2626"/>
    <m/>
    <m/>
    <n v="88"/>
    <n v="88"/>
    <n v="88"/>
    <n v="88"/>
    <n v="88"/>
    <n v="88"/>
    <n v="88"/>
    <n v="88"/>
    <n v="88"/>
    <n v="88"/>
    <n v="88"/>
    <n v="1658"/>
    <n v="2626"/>
    <m/>
    <n v="2626"/>
    <m/>
    <m/>
    <m/>
    <m/>
    <n v="2626"/>
    <m/>
    <m/>
  </r>
  <r>
    <x v="0"/>
    <s v="Fortalecer las capacidades institucionales"/>
    <x v="0"/>
    <n v="1"/>
    <x v="5"/>
    <x v="19"/>
    <n v="14"/>
    <x v="793"/>
    <x v="429"/>
    <x v="8"/>
    <x v="0"/>
    <x v="8"/>
    <x v="0"/>
    <n v="57"/>
    <n v="57"/>
    <m/>
    <m/>
    <n v="4.25"/>
    <n v="4.25"/>
    <n v="4.25"/>
    <n v="4.25"/>
    <n v="4.25"/>
    <n v="4.25"/>
    <n v="4.25"/>
    <n v="4.25"/>
    <n v="4.25"/>
    <n v="4.25"/>
    <n v="4.25"/>
    <n v="10.25"/>
    <n v="57"/>
    <m/>
    <n v="57"/>
    <m/>
    <m/>
    <m/>
    <m/>
    <n v="57"/>
    <m/>
    <m/>
  </r>
  <r>
    <x v="0"/>
    <s v="Fortalecer las capacidades institucionales"/>
    <x v="0"/>
    <n v="1"/>
    <x v="5"/>
    <x v="19"/>
    <n v="14"/>
    <x v="794"/>
    <x v="430"/>
    <x v="9"/>
    <x v="0"/>
    <x v="9"/>
    <x v="0"/>
    <n v="195"/>
    <n v="195"/>
    <m/>
    <m/>
    <n v="15"/>
    <n v="15"/>
    <n v="15"/>
    <n v="15"/>
    <n v="15"/>
    <n v="15"/>
    <n v="15"/>
    <n v="15"/>
    <n v="15"/>
    <n v="15"/>
    <n v="15"/>
    <n v="30"/>
    <n v="195"/>
    <m/>
    <n v="195"/>
    <m/>
    <m/>
    <m/>
    <m/>
    <n v="195"/>
    <m/>
    <m/>
  </r>
  <r>
    <x v="0"/>
    <s v="Fortalecer las capacidades institucionales"/>
    <x v="0"/>
    <n v="1"/>
    <x v="5"/>
    <x v="19"/>
    <n v="14"/>
    <x v="795"/>
    <x v="431"/>
    <x v="26"/>
    <x v="0"/>
    <x v="26"/>
    <x v="0"/>
    <n v="13032"/>
    <n v="13032"/>
    <m/>
    <m/>
    <n v="1086"/>
    <n v="1086"/>
    <n v="1086"/>
    <n v="1086"/>
    <n v="1086"/>
    <n v="1086"/>
    <n v="1086"/>
    <n v="1086"/>
    <n v="1086"/>
    <n v="1086"/>
    <n v="1086"/>
    <n v="1086"/>
    <n v="13032"/>
    <m/>
    <n v="13032"/>
    <m/>
    <m/>
    <m/>
    <m/>
    <n v="13032"/>
    <m/>
    <m/>
  </r>
  <r>
    <x v="0"/>
    <s v="Fortalecer las capacidades institucionales"/>
    <x v="0"/>
    <n v="1"/>
    <x v="5"/>
    <x v="19"/>
    <n v="14"/>
    <x v="796"/>
    <x v="432"/>
    <x v="3"/>
    <x v="0"/>
    <x v="3"/>
    <x v="0"/>
    <n v="4335"/>
    <n v="4335"/>
    <m/>
    <m/>
    <n v="907.64"/>
    <n v="907.64"/>
    <n v="907.64"/>
    <n v="907.64"/>
    <n v="704.44"/>
    <n v="0"/>
    <n v="0"/>
    <n v="0"/>
    <n v="0"/>
    <n v="0"/>
    <n v="0"/>
    <n v="0"/>
    <n v="4335"/>
    <m/>
    <n v="4335"/>
    <m/>
    <m/>
    <m/>
    <m/>
    <n v="4335"/>
    <m/>
    <m/>
  </r>
  <r>
    <x v="0"/>
    <s v="Fortalecer las capacidades institucionales"/>
    <x v="0"/>
    <n v="1"/>
    <x v="5"/>
    <x v="19"/>
    <n v="14"/>
    <x v="797"/>
    <x v="433"/>
    <x v="4"/>
    <x v="0"/>
    <x v="4"/>
    <x v="0"/>
    <n v="4138.9999999999991"/>
    <n v="4138.9999999999991"/>
    <m/>
    <m/>
    <n v="590.42999999999995"/>
    <n v="590.42999999999995"/>
    <n v="590.42999999999995"/>
    <n v="590.42999999999995"/>
    <n v="590.42999999999995"/>
    <n v="590.42999999999995"/>
    <n v="590.42999999999995"/>
    <n v="5.99"/>
    <n v="0"/>
    <n v="0"/>
    <n v="0"/>
    <n v="0"/>
    <n v="4138.9999999999991"/>
    <m/>
    <n v="4138.9999999999991"/>
    <m/>
    <m/>
    <m/>
    <m/>
    <n v="4138.9999999999991"/>
    <m/>
    <m/>
  </r>
  <r>
    <x v="0"/>
    <s v="Fortalecer las capacidades institucionales"/>
    <x v="0"/>
    <n v="1"/>
    <x v="5"/>
    <x v="19"/>
    <n v="14"/>
    <x v="798"/>
    <x v="434"/>
    <x v="12"/>
    <x v="5"/>
    <x v="12"/>
    <x v="2"/>
    <n v="2168"/>
    <n v="2168"/>
    <m/>
    <m/>
    <n v="180"/>
    <n v="180"/>
    <n v="180"/>
    <n v="180"/>
    <n v="180"/>
    <n v="180"/>
    <n v="180"/>
    <n v="180"/>
    <n v="180"/>
    <n v="180"/>
    <n v="180"/>
    <n v="188"/>
    <n v="2168"/>
    <n v="2168"/>
    <n v="0"/>
    <m/>
    <m/>
    <n v="69"/>
    <s v="MTOP-CGPGE-2023-149-ME"/>
    <n v="0"/>
    <s v="20 de enero de 2023"/>
    <m/>
  </r>
  <r>
    <x v="0"/>
    <s v="Fortalecer las capacidades institucionales"/>
    <x v="0"/>
    <n v="1"/>
    <x v="5"/>
    <x v="19"/>
    <n v="14"/>
    <x v="799"/>
    <x v="435"/>
    <x v="13"/>
    <x v="2"/>
    <x v="13"/>
    <x v="0"/>
    <n v="2829"/>
    <n v="829"/>
    <m/>
    <n v="2000"/>
    <n v="50"/>
    <n v="50"/>
    <n v="50"/>
    <n v="50"/>
    <n v="50"/>
    <n v="50"/>
    <n v="50"/>
    <n v="50"/>
    <n v="50"/>
    <n v="50"/>
    <n v="50"/>
    <n v="279"/>
    <n v="829"/>
    <n v="829"/>
    <n v="0"/>
    <m/>
    <m/>
    <n v="139"/>
    <m/>
    <n v="0"/>
    <s v="26 de enero de 2023"/>
    <m/>
  </r>
  <r>
    <x v="0"/>
    <s v="Fortalecer las capacidades institucionales"/>
    <x v="0"/>
    <n v="1"/>
    <x v="5"/>
    <x v="19"/>
    <n v="14"/>
    <x v="800"/>
    <x v="435"/>
    <x v="13"/>
    <x v="2"/>
    <x v="13"/>
    <x v="2"/>
    <n v="4069"/>
    <n v="4069"/>
    <m/>
    <m/>
    <n v="0"/>
    <n v="0"/>
    <n v="4069"/>
    <n v="0"/>
    <n v="0"/>
    <n v="0"/>
    <n v="0"/>
    <n v="0"/>
    <n v="0"/>
    <n v="0"/>
    <n v="0"/>
    <n v="0"/>
    <n v="4069"/>
    <n v="31.85"/>
    <n v="4037.15"/>
    <m/>
    <m/>
    <n v="56"/>
    <s v="MTOP-CGPGE-2023-138-ME"/>
    <n v="4037.15"/>
    <s v=" 20 de enero de 2023"/>
    <m/>
  </r>
  <r>
    <x v="0"/>
    <s v="Fortalecer las capacidades institucionales"/>
    <x v="0"/>
    <n v="1"/>
    <x v="5"/>
    <x v="19"/>
    <n v="14"/>
    <x v="801"/>
    <x v="436"/>
    <x v="29"/>
    <x v="2"/>
    <x v="42"/>
    <x v="2"/>
    <n v="120"/>
    <n v="120"/>
    <m/>
    <m/>
    <n v="0"/>
    <n v="120"/>
    <n v="0"/>
    <n v="0"/>
    <n v="0"/>
    <n v="0"/>
    <n v="0"/>
    <n v="0"/>
    <n v="0"/>
    <n v="0"/>
    <n v="0"/>
    <n v="0"/>
    <n v="120"/>
    <n v="120"/>
    <n v="0"/>
    <m/>
    <m/>
    <n v="58"/>
    <s v="MTOP-CGPGE-2023-140-ME"/>
    <n v="0"/>
    <s v=" 20 de enero de 2023"/>
    <m/>
  </r>
  <r>
    <x v="0"/>
    <s v="Fortalecer las capacidades institucionales"/>
    <x v="0"/>
    <n v="1"/>
    <x v="5"/>
    <x v="19"/>
    <n v="14"/>
    <x v="802"/>
    <x v="437"/>
    <x v="16"/>
    <x v="2"/>
    <x v="16"/>
    <x v="2"/>
    <n v="9781"/>
    <n v="9781"/>
    <m/>
    <m/>
    <n v="2000"/>
    <n v="1800"/>
    <n v="1800"/>
    <n v="1800"/>
    <n v="1800"/>
    <n v="581"/>
    <n v="0"/>
    <n v="0"/>
    <n v="0"/>
    <n v="0"/>
    <n v="0"/>
    <n v="0"/>
    <n v="9781"/>
    <n v="9781"/>
    <n v="0"/>
    <m/>
    <m/>
    <n v="71"/>
    <s v="MTOP-CGPGE-2023-151-ME"/>
    <n v="0"/>
    <s v="20 de enero de 2023"/>
    <m/>
  </r>
  <r>
    <x v="0"/>
    <s v="Fortalecer las capacidades institucionales"/>
    <x v="0"/>
    <n v="1"/>
    <x v="5"/>
    <x v="19"/>
    <n v="14"/>
    <x v="803"/>
    <x v="438"/>
    <x v="50"/>
    <x v="2"/>
    <x v="53"/>
    <x v="2"/>
    <n v="23075"/>
    <n v="20200"/>
    <m/>
    <n v="2875"/>
    <n v="0"/>
    <n v="0"/>
    <n v="20200"/>
    <n v="0"/>
    <n v="0"/>
    <n v="0"/>
    <n v="0"/>
    <n v="0"/>
    <n v="0"/>
    <n v="0"/>
    <n v="0"/>
    <n v="0"/>
    <n v="20200"/>
    <n v="20200"/>
    <n v="0"/>
    <n v="0"/>
    <n v="0"/>
    <n v="80"/>
    <s v="MTOP-CGPGE-2023-162-ME"/>
    <n v="0"/>
    <s v=" 20 de enero de 2023"/>
    <s v="Optimización de acuerdo al Memorando Nro. MTOP-DSPPP-23-0235-ME de 19 de junio de 2023."/>
  </r>
  <r>
    <x v="0"/>
    <s v="Fortalecer las capacidades institucionales"/>
    <x v="0"/>
    <n v="1"/>
    <x v="5"/>
    <x v="19"/>
    <n v="14"/>
    <x v="804"/>
    <x v="439"/>
    <x v="17"/>
    <x v="2"/>
    <x v="17"/>
    <x v="2"/>
    <n v="7699"/>
    <n v="0"/>
    <m/>
    <n v="7699"/>
    <n v="0"/>
    <n v="0"/>
    <n v="0"/>
    <n v="0"/>
    <n v="0"/>
    <n v="0"/>
    <n v="0"/>
    <n v="0"/>
    <n v="0"/>
    <n v="0"/>
    <n v="0"/>
    <n v="0"/>
    <n v="0"/>
    <m/>
    <n v="0"/>
    <m/>
    <m/>
    <m/>
    <m/>
    <n v="0"/>
    <s v="31 de enero de 2023"/>
    <s v="Insubsistente Certificación 284"/>
  </r>
  <r>
    <x v="0"/>
    <s v="Fortalecer las capacidades institucionales"/>
    <x v="0"/>
    <n v="1"/>
    <x v="5"/>
    <x v="19"/>
    <n v="14"/>
    <x v="805"/>
    <x v="440"/>
    <x v="19"/>
    <x v="2"/>
    <x v="19"/>
    <x v="2"/>
    <n v="2228"/>
    <n v="2228"/>
    <m/>
    <m/>
    <n v="0"/>
    <n v="0"/>
    <n v="2228"/>
    <n v="0"/>
    <n v="0"/>
    <n v="0"/>
    <n v="0"/>
    <n v="0"/>
    <n v="0"/>
    <n v="0"/>
    <n v="0"/>
    <n v="0"/>
    <n v="2228"/>
    <n v="2228"/>
    <n v="0"/>
    <m/>
    <m/>
    <n v="62"/>
    <s v="MTOP-CGPGE-2023-143-ME"/>
    <n v="0"/>
    <s v="20 de enero de 2023_x000a_"/>
    <m/>
  </r>
  <r>
    <x v="0"/>
    <s v="Fortalecer las capacidades institucionales"/>
    <x v="0"/>
    <n v="1"/>
    <x v="5"/>
    <x v="19"/>
    <n v="14"/>
    <x v="806"/>
    <x v="441"/>
    <x v="20"/>
    <x v="2"/>
    <x v="20"/>
    <x v="2"/>
    <n v="494"/>
    <n v="494"/>
    <m/>
    <m/>
    <n v="0"/>
    <n v="0"/>
    <n v="494"/>
    <n v="0"/>
    <n v="0"/>
    <n v="0"/>
    <n v="0"/>
    <n v="0"/>
    <n v="0"/>
    <n v="0"/>
    <n v="0"/>
    <n v="0"/>
    <n v="494"/>
    <n v="494"/>
    <n v="0"/>
    <m/>
    <m/>
    <n v="73"/>
    <s v="MTOP-CGPGE-2023-153-ME"/>
    <n v="0"/>
    <s v="20 de enero de 2023"/>
    <m/>
  </r>
  <r>
    <x v="0"/>
    <s v="Fortalecer las capacidades institucionales"/>
    <x v="0"/>
    <n v="1"/>
    <x v="5"/>
    <x v="19"/>
    <n v="14"/>
    <x v="807"/>
    <x v="442"/>
    <x v="18"/>
    <x v="3"/>
    <x v="18"/>
    <x v="2"/>
    <n v="167.72"/>
    <n v="167.72"/>
    <m/>
    <m/>
    <n v="0"/>
    <n v="167.72"/>
    <n v="0"/>
    <n v="0"/>
    <n v="0"/>
    <n v="0"/>
    <n v="0"/>
    <n v="0"/>
    <n v="0"/>
    <n v="0"/>
    <n v="0"/>
    <n v="0"/>
    <n v="167.72"/>
    <n v="167.72"/>
    <n v="0"/>
    <m/>
    <m/>
    <n v="83"/>
    <s v="MTOP-CGPGE-2023-165-ME"/>
    <n v="0"/>
    <s v="20 de enero de 2023"/>
    <m/>
  </r>
  <r>
    <x v="0"/>
    <s v="Fortalecer las capacidades institucionales"/>
    <x v="0"/>
    <n v="1"/>
    <x v="5"/>
    <x v="19"/>
    <n v="14"/>
    <x v="808"/>
    <x v="442"/>
    <x v="18"/>
    <x v="3"/>
    <x v="18"/>
    <x v="0"/>
    <n v="2147.6999999999998"/>
    <n v="2147.6999999999998"/>
    <m/>
    <m/>
    <n v="0"/>
    <n v="2147.6999999999998"/>
    <n v="0"/>
    <n v="0"/>
    <n v="0"/>
    <n v="0"/>
    <n v="0"/>
    <n v="0"/>
    <n v="0"/>
    <n v="0"/>
    <n v="0"/>
    <n v="0"/>
    <n v="2147.6999999999998"/>
    <n v="2147.6999999999998"/>
    <n v="0"/>
    <m/>
    <m/>
    <n v="57"/>
    <s v="MTOP-CGPGE-2023-139-ME"/>
    <n v="0"/>
    <s v="20 de enero de 2023"/>
    <m/>
  </r>
  <r>
    <x v="0"/>
    <s v="Fortalecer las capacidades institucionales"/>
    <x v="0"/>
    <n v="1"/>
    <x v="5"/>
    <x v="19"/>
    <n v="14"/>
    <x v="809"/>
    <x v="443"/>
    <x v="25"/>
    <x v="3"/>
    <x v="25"/>
    <x v="2"/>
    <n v="1995.91"/>
    <n v="1995.91"/>
    <m/>
    <m/>
    <n v="0"/>
    <n v="0"/>
    <n v="1995.91"/>
    <n v="0"/>
    <n v="0"/>
    <n v="0"/>
    <n v="0"/>
    <n v="0"/>
    <n v="0"/>
    <n v="0"/>
    <n v="0"/>
    <n v="0"/>
    <n v="1995.91"/>
    <n v="1995.91"/>
    <n v="0"/>
    <m/>
    <m/>
    <n v="64"/>
    <s v="MTOP-CGPGE-2023-145-ME"/>
    <n v="0"/>
    <s v="20 de enero de 2023"/>
    <m/>
  </r>
  <r>
    <x v="0"/>
    <s v="Fortalecer las capacidades institucionales"/>
    <x v="0"/>
    <n v="1"/>
    <x v="5"/>
    <x v="19"/>
    <n v="14"/>
    <x v="810"/>
    <x v="444"/>
    <x v="10"/>
    <x v="1"/>
    <x v="10"/>
    <x v="2"/>
    <n v="28100"/>
    <n v="28100"/>
    <m/>
    <m/>
    <n v="2173"/>
    <n v="2173"/>
    <n v="2173"/>
    <n v="2173"/>
    <n v="2173"/>
    <n v="2173"/>
    <n v="2173"/>
    <n v="3500"/>
    <n v="2173"/>
    <n v="2173"/>
    <n v="2173"/>
    <n v="2870"/>
    <n v="28100"/>
    <m/>
    <n v="28100"/>
    <m/>
    <m/>
    <m/>
    <m/>
    <n v="28100"/>
    <m/>
    <m/>
  </r>
  <r>
    <x v="13"/>
    <s v="Fortalecer las capacidades institucionales"/>
    <x v="1"/>
    <n v="1"/>
    <x v="5"/>
    <x v="19"/>
    <n v="14"/>
    <x v="811"/>
    <x v="423"/>
    <x v="0"/>
    <x v="0"/>
    <x v="0"/>
    <x v="0"/>
    <n v="17730"/>
    <n v="1"/>
    <m/>
    <n v="17729"/>
    <n v="0"/>
    <n v="0"/>
    <n v="0.1"/>
    <n v="0.1"/>
    <n v="0.1"/>
    <n v="0.1"/>
    <n v="0.1"/>
    <n v="0.1"/>
    <n v="0.1"/>
    <n v="0.1"/>
    <n v="0.1"/>
    <n v="0.1"/>
    <n v="0.99999999999999989"/>
    <m/>
    <n v="1"/>
    <m/>
    <m/>
    <m/>
    <m/>
    <n v="1"/>
    <m/>
    <m/>
  </r>
  <r>
    <x v="13"/>
    <s v="Fortalecer las capacidades institucionales"/>
    <x v="1"/>
    <n v="1"/>
    <x v="5"/>
    <x v="19"/>
    <n v="14"/>
    <x v="812"/>
    <x v="424"/>
    <x v="5"/>
    <x v="0"/>
    <x v="5"/>
    <x v="0"/>
    <n v="120045"/>
    <n v="118416"/>
    <m/>
    <n v="1629"/>
    <n v="9228.4"/>
    <n v="9130"/>
    <n v="10005.76"/>
    <n v="10005.76"/>
    <n v="10005.76"/>
    <n v="10005.76"/>
    <n v="10005.76"/>
    <n v="10005.76"/>
    <n v="10005.76"/>
    <n v="10005.76"/>
    <n v="10005.76"/>
    <n v="10005.76"/>
    <n v="118415.99999999999"/>
    <m/>
    <n v="118416"/>
    <m/>
    <m/>
    <m/>
    <m/>
    <n v="118416"/>
    <m/>
    <m/>
  </r>
  <r>
    <x v="13"/>
    <s v="Fortalecer las capacidades institucionales"/>
    <x v="1"/>
    <n v="1"/>
    <x v="5"/>
    <x v="19"/>
    <n v="14"/>
    <x v="813"/>
    <x v="425"/>
    <x v="1"/>
    <x v="0"/>
    <x v="1"/>
    <x v="0"/>
    <n v="9992"/>
    <n v="9868"/>
    <m/>
    <n v="124"/>
    <n v="0"/>
    <n v="0"/>
    <n v="986.8"/>
    <n v="986.8"/>
    <n v="986.8"/>
    <n v="986.8"/>
    <n v="986.8"/>
    <n v="986.8"/>
    <n v="986.8"/>
    <n v="986.8"/>
    <n v="986.8"/>
    <n v="986.8"/>
    <n v="9868"/>
    <m/>
    <n v="9868"/>
    <m/>
    <m/>
    <m/>
    <m/>
    <n v="9868"/>
    <m/>
    <m/>
  </r>
  <r>
    <x v="13"/>
    <s v="Fortalecer las capacidades institucionales"/>
    <x v="1"/>
    <n v="1"/>
    <x v="5"/>
    <x v="19"/>
    <n v="14"/>
    <x v="814"/>
    <x v="426"/>
    <x v="2"/>
    <x v="0"/>
    <x v="2"/>
    <x v="0"/>
    <n v="6825"/>
    <n v="6750"/>
    <m/>
    <n v="75"/>
    <n v="0"/>
    <n v="0"/>
    <n v="675"/>
    <n v="675"/>
    <n v="675"/>
    <n v="675"/>
    <n v="675"/>
    <n v="675"/>
    <n v="675"/>
    <n v="675"/>
    <n v="675"/>
    <n v="675"/>
    <n v="6750"/>
    <m/>
    <n v="6750"/>
    <m/>
    <m/>
    <m/>
    <m/>
    <n v="6750"/>
    <m/>
    <m/>
  </r>
  <r>
    <x v="13"/>
    <s v="Fortalecer las capacidades institucionales"/>
    <x v="1"/>
    <n v="1"/>
    <x v="5"/>
    <x v="19"/>
    <n v="14"/>
    <x v="815"/>
    <x v="427"/>
    <x v="6"/>
    <x v="0"/>
    <x v="6"/>
    <x v="0"/>
    <n v="1096"/>
    <n v="1096"/>
    <m/>
    <m/>
    <n v="165"/>
    <n v="165"/>
    <n v="165"/>
    <n v="165"/>
    <n v="165"/>
    <n v="165"/>
    <n v="106"/>
    <n v="0"/>
    <n v="0"/>
    <n v="0"/>
    <n v="0"/>
    <n v="0"/>
    <n v="1096"/>
    <m/>
    <n v="1096"/>
    <m/>
    <m/>
    <m/>
    <m/>
    <n v="1096"/>
    <m/>
    <m/>
  </r>
  <r>
    <x v="13"/>
    <s v="Fortalecer las capacidades institucionales"/>
    <x v="1"/>
    <n v="1"/>
    <x v="5"/>
    <x v="19"/>
    <n v="14"/>
    <x v="816"/>
    <x v="428"/>
    <x v="7"/>
    <x v="0"/>
    <x v="7"/>
    <x v="0"/>
    <n v="10546"/>
    <n v="10546"/>
    <m/>
    <m/>
    <n v="1312"/>
    <n v="1312"/>
    <n v="1312"/>
    <n v="1312"/>
    <n v="1312"/>
    <n v="1312"/>
    <n v="1312"/>
    <n v="1312"/>
    <n v="50"/>
    <n v="0"/>
    <n v="0"/>
    <n v="0"/>
    <n v="10546"/>
    <m/>
    <n v="10546"/>
    <m/>
    <m/>
    <m/>
    <m/>
    <n v="10546"/>
    <m/>
    <m/>
  </r>
  <r>
    <x v="13"/>
    <s v="Fortalecer las capacidades institucionales"/>
    <x v="1"/>
    <n v="1"/>
    <x v="5"/>
    <x v="19"/>
    <n v="14"/>
    <x v="817"/>
    <x v="429"/>
    <x v="8"/>
    <x v="0"/>
    <x v="8"/>
    <x v="0"/>
    <n v="391"/>
    <n v="391"/>
    <m/>
    <m/>
    <n v="59.5"/>
    <n v="59.5"/>
    <n v="59.5"/>
    <n v="59.5"/>
    <n v="59.5"/>
    <n v="59.5"/>
    <n v="34"/>
    <n v="0"/>
    <n v="0"/>
    <n v="0"/>
    <n v="0"/>
    <n v="0"/>
    <n v="391"/>
    <m/>
    <n v="391"/>
    <m/>
    <m/>
    <m/>
    <m/>
    <n v="391"/>
    <m/>
    <m/>
  </r>
  <r>
    <x v="13"/>
    <s v="Fortalecer las capacidades institucionales"/>
    <x v="1"/>
    <n v="1"/>
    <x v="5"/>
    <x v="19"/>
    <n v="14"/>
    <x v="818"/>
    <x v="430"/>
    <x v="9"/>
    <x v="0"/>
    <x v="9"/>
    <x v="0"/>
    <n v="2927"/>
    <n v="2927"/>
    <m/>
    <m/>
    <n v="302"/>
    <n v="302"/>
    <n v="302"/>
    <n v="302"/>
    <n v="302"/>
    <n v="302"/>
    <n v="302"/>
    <n v="302"/>
    <n v="302"/>
    <n v="209"/>
    <n v="0"/>
    <n v="0"/>
    <n v="2927"/>
    <m/>
    <n v="2927"/>
    <m/>
    <m/>
    <m/>
    <m/>
    <n v="2927"/>
    <m/>
    <m/>
  </r>
  <r>
    <x v="13"/>
    <s v="Fortalecer las capacidades institucionales"/>
    <x v="1"/>
    <n v="1"/>
    <x v="5"/>
    <x v="19"/>
    <n v="14"/>
    <x v="819"/>
    <x v="432"/>
    <x v="3"/>
    <x v="0"/>
    <x v="3"/>
    <x v="0"/>
    <n v="24768"/>
    <n v="24768"/>
    <m/>
    <m/>
    <n v="1200"/>
    <n v="1200"/>
    <n v="1200"/>
    <n v="1200"/>
    <n v="1200"/>
    <n v="1200"/>
    <n v="1200"/>
    <n v="1200"/>
    <n v="1200"/>
    <n v="1200"/>
    <n v="1200"/>
    <n v="11568"/>
    <n v="24768"/>
    <m/>
    <n v="24768"/>
    <m/>
    <m/>
    <m/>
    <m/>
    <n v="24768"/>
    <m/>
    <m/>
  </r>
  <r>
    <x v="13"/>
    <s v="Fortalecer las capacidades institucionales"/>
    <x v="1"/>
    <n v="1"/>
    <x v="5"/>
    <x v="19"/>
    <n v="14"/>
    <x v="820"/>
    <x v="433"/>
    <x v="4"/>
    <x v="0"/>
    <x v="4"/>
    <x v="0"/>
    <n v="17628"/>
    <n v="17628"/>
    <m/>
    <m/>
    <n v="1000"/>
    <n v="1000"/>
    <n v="1000"/>
    <n v="1000"/>
    <n v="1000"/>
    <n v="1000"/>
    <n v="1000"/>
    <n v="1000"/>
    <n v="1000"/>
    <n v="1000"/>
    <n v="1000"/>
    <n v="6628"/>
    <n v="17628"/>
    <m/>
    <n v="17628"/>
    <m/>
    <m/>
    <m/>
    <m/>
    <n v="17628"/>
    <m/>
    <m/>
  </r>
  <r>
    <x v="2"/>
    <s v="Fortalecer las capacidades institucionales"/>
    <x v="1"/>
    <n v="1"/>
    <x v="5"/>
    <x v="19"/>
    <n v="14"/>
    <x v="821"/>
    <x v="423"/>
    <x v="0"/>
    <x v="0"/>
    <x v="0"/>
    <x v="0"/>
    <n v="45774"/>
    <n v="50472"/>
    <n v="4698"/>
    <m/>
    <n v="4206"/>
    <n v="4206"/>
    <n v="4206"/>
    <n v="4206"/>
    <n v="4206"/>
    <n v="4206"/>
    <n v="4206"/>
    <n v="4206"/>
    <n v="4206"/>
    <n v="4206"/>
    <n v="4206"/>
    <n v="4206"/>
    <n v="50472"/>
    <m/>
    <n v="50472"/>
    <m/>
    <m/>
    <m/>
    <m/>
    <n v="50472"/>
    <m/>
    <m/>
  </r>
  <r>
    <x v="2"/>
    <s v="Fortalecer las capacidades institucionales"/>
    <x v="1"/>
    <n v="1"/>
    <x v="5"/>
    <x v="19"/>
    <n v="14"/>
    <x v="822"/>
    <x v="424"/>
    <x v="5"/>
    <x v="0"/>
    <x v="5"/>
    <x v="0"/>
    <n v="14005"/>
    <n v="14304"/>
    <n v="299"/>
    <m/>
    <n v="1192"/>
    <n v="1192"/>
    <n v="1192"/>
    <n v="1192"/>
    <n v="1192"/>
    <n v="1192"/>
    <n v="1192"/>
    <n v="1192"/>
    <n v="1192"/>
    <n v="1192"/>
    <n v="1192"/>
    <n v="1192"/>
    <n v="14304"/>
    <m/>
    <n v="14304"/>
    <m/>
    <m/>
    <m/>
    <m/>
    <n v="14304"/>
    <m/>
    <m/>
  </r>
  <r>
    <x v="2"/>
    <s v="Fortalecer las capacidades institucionales"/>
    <x v="1"/>
    <n v="1"/>
    <x v="5"/>
    <x v="19"/>
    <n v="14"/>
    <x v="823"/>
    <x v="425"/>
    <x v="1"/>
    <x v="0"/>
    <x v="1"/>
    <x v="0"/>
    <n v="9084"/>
    <n v="5398"/>
    <m/>
    <n v="3686"/>
    <n v="49.67"/>
    <n v="49.67"/>
    <n v="529.87"/>
    <n v="529.87"/>
    <n v="529.87"/>
    <n v="529.87"/>
    <n v="529.87"/>
    <n v="529.87"/>
    <n v="529.87"/>
    <n v="529.87"/>
    <n v="529.87"/>
    <n v="529.83000000000004"/>
    <n v="5397.9999999999991"/>
    <m/>
    <n v="5398"/>
    <m/>
    <m/>
    <m/>
    <m/>
    <n v="5398"/>
    <m/>
    <m/>
  </r>
  <r>
    <x v="2"/>
    <s v="Fortalecer las capacidades institucionales"/>
    <x v="1"/>
    <n v="1"/>
    <x v="5"/>
    <x v="19"/>
    <n v="14"/>
    <x v="824"/>
    <x v="426"/>
    <x v="2"/>
    <x v="0"/>
    <x v="2"/>
    <x v="0"/>
    <n v="2139"/>
    <n v="2250"/>
    <n v="111"/>
    <m/>
    <n v="37.5"/>
    <n v="37.5"/>
    <n v="217.5"/>
    <n v="217.5"/>
    <n v="217.5"/>
    <n v="217.5"/>
    <n v="217.5"/>
    <n v="217.5"/>
    <n v="217.5"/>
    <n v="217.5"/>
    <n v="217.5"/>
    <n v="217.5"/>
    <n v="2250"/>
    <m/>
    <n v="2250"/>
    <m/>
    <m/>
    <m/>
    <m/>
    <n v="2250"/>
    <m/>
    <m/>
  </r>
  <r>
    <x v="2"/>
    <s v="Fortalecer las capacidades institucionales"/>
    <x v="1"/>
    <n v="1"/>
    <x v="5"/>
    <x v="19"/>
    <n v="14"/>
    <x v="825"/>
    <x v="427"/>
    <x v="6"/>
    <x v="0"/>
    <x v="6"/>
    <x v="0"/>
    <n v="913"/>
    <n v="913"/>
    <m/>
    <m/>
    <n v="22"/>
    <n v="22"/>
    <n v="22"/>
    <n v="22"/>
    <n v="22"/>
    <n v="22"/>
    <n v="22"/>
    <n v="22"/>
    <n v="22"/>
    <n v="22"/>
    <n v="22"/>
    <n v="671"/>
    <n v="913"/>
    <m/>
    <n v="913"/>
    <m/>
    <m/>
    <m/>
    <m/>
    <n v="913"/>
    <m/>
    <m/>
  </r>
  <r>
    <x v="2"/>
    <s v="Fortalecer las capacidades institucionales"/>
    <x v="1"/>
    <n v="1"/>
    <x v="5"/>
    <x v="19"/>
    <n v="14"/>
    <x v="826"/>
    <x v="428"/>
    <x v="7"/>
    <x v="0"/>
    <x v="7"/>
    <x v="0"/>
    <n v="1695"/>
    <n v="1695"/>
    <m/>
    <m/>
    <n v="176"/>
    <n v="176"/>
    <n v="176"/>
    <n v="176"/>
    <n v="176"/>
    <n v="176"/>
    <n v="176"/>
    <n v="176"/>
    <n v="176"/>
    <n v="111"/>
    <n v="0"/>
    <n v="0"/>
    <n v="1695"/>
    <m/>
    <n v="1695"/>
    <m/>
    <m/>
    <m/>
    <m/>
    <n v="1695"/>
    <m/>
    <m/>
  </r>
  <r>
    <x v="2"/>
    <s v="Fortalecer las capacidades institucionales"/>
    <x v="1"/>
    <n v="1"/>
    <x v="5"/>
    <x v="19"/>
    <n v="14"/>
    <x v="827"/>
    <x v="429"/>
    <x v="8"/>
    <x v="0"/>
    <x v="8"/>
    <x v="0"/>
    <n v="837"/>
    <n v="837"/>
    <m/>
    <m/>
    <n v="12.75"/>
    <n v="12.75"/>
    <n v="12.75"/>
    <n v="12.18"/>
    <n v="12.75"/>
    <n v="12.75"/>
    <n v="12.75"/>
    <n v="12.75"/>
    <n v="12.75"/>
    <n v="12.75"/>
    <n v="12.75"/>
    <n v="697.32"/>
    <n v="837"/>
    <m/>
    <n v="837"/>
    <m/>
    <m/>
    <m/>
    <m/>
    <n v="837"/>
    <m/>
    <m/>
  </r>
  <r>
    <x v="2"/>
    <s v="Fortalecer las capacidades institucionales"/>
    <x v="1"/>
    <n v="1"/>
    <x v="5"/>
    <x v="19"/>
    <n v="14"/>
    <x v="828"/>
    <x v="430"/>
    <x v="9"/>
    <x v="0"/>
    <x v="9"/>
    <x v="0"/>
    <n v="937"/>
    <n v="937"/>
    <m/>
    <m/>
    <n v="35"/>
    <n v="35"/>
    <n v="35"/>
    <n v="35"/>
    <n v="35"/>
    <n v="35"/>
    <n v="35"/>
    <n v="35"/>
    <n v="35"/>
    <n v="35"/>
    <n v="35"/>
    <n v="552"/>
    <n v="937"/>
    <m/>
    <n v="937"/>
    <m/>
    <m/>
    <m/>
    <m/>
    <n v="937"/>
    <m/>
    <m/>
  </r>
  <r>
    <x v="2"/>
    <s v="Fortalecer las capacidades institucionales"/>
    <x v="1"/>
    <n v="1"/>
    <x v="5"/>
    <x v="19"/>
    <n v="14"/>
    <x v="829"/>
    <x v="432"/>
    <x v="3"/>
    <x v="0"/>
    <x v="3"/>
    <x v="0"/>
    <n v="2787"/>
    <n v="2787"/>
    <m/>
    <m/>
    <n v="551"/>
    <n v="551"/>
    <n v="551"/>
    <n v="551"/>
    <n v="551"/>
    <n v="32"/>
    <n v="0"/>
    <n v="0"/>
    <n v="0"/>
    <n v="0"/>
    <n v="0"/>
    <n v="0"/>
    <n v="2787"/>
    <m/>
    <n v="2787"/>
    <m/>
    <m/>
    <m/>
    <m/>
    <n v="2787"/>
    <m/>
    <m/>
  </r>
  <r>
    <x v="2"/>
    <s v="Fortalecer las capacidades institucionales"/>
    <x v="1"/>
    <n v="1"/>
    <x v="5"/>
    <x v="19"/>
    <n v="14"/>
    <x v="830"/>
    <x v="433"/>
    <x v="4"/>
    <x v="0"/>
    <x v="4"/>
    <x v="0"/>
    <n v="2759"/>
    <n v="2759"/>
    <m/>
    <m/>
    <n v="450"/>
    <n v="450"/>
    <n v="450"/>
    <n v="450"/>
    <n v="450"/>
    <n v="450"/>
    <n v="59"/>
    <n v="0"/>
    <n v="0"/>
    <n v="0"/>
    <n v="0"/>
    <n v="0"/>
    <n v="2759"/>
    <m/>
    <n v="2759"/>
    <m/>
    <m/>
    <m/>
    <m/>
    <n v="2759"/>
    <m/>
    <m/>
  </r>
  <r>
    <x v="0"/>
    <s v="Fortalecer las capacidades institucionales"/>
    <x v="0"/>
    <n v="1"/>
    <x v="6"/>
    <x v="20"/>
    <n v="19"/>
    <x v="831"/>
    <x v="121"/>
    <x v="0"/>
    <x v="0"/>
    <x v="0"/>
    <x v="0"/>
    <n v="121848"/>
    <n v="121848"/>
    <m/>
    <m/>
    <n v="10154"/>
    <n v="10154"/>
    <n v="10154"/>
    <n v="10154"/>
    <n v="10154"/>
    <n v="10154"/>
    <n v="10154"/>
    <n v="10154"/>
    <n v="10154"/>
    <n v="10154"/>
    <n v="10154"/>
    <n v="10154"/>
    <n v="121848"/>
    <m/>
    <n v="121848"/>
    <m/>
    <m/>
    <m/>
    <m/>
    <n v="121848"/>
    <m/>
    <s v="SE REALIZA PROGRAMACIÓN DE ACUERDO AL DISTRIBUTIVO VIGENTE AL 31-12-2022, EL CUAL SE ENCUENTRA FINANCIADO"/>
  </r>
  <r>
    <x v="0"/>
    <s v="Fortalecer las capacidades institucionales"/>
    <x v="0"/>
    <n v="1"/>
    <x v="6"/>
    <x v="20"/>
    <n v="19"/>
    <x v="832"/>
    <x v="121"/>
    <x v="5"/>
    <x v="0"/>
    <x v="5"/>
    <x v="0"/>
    <n v="6732"/>
    <n v="6732"/>
    <m/>
    <m/>
    <n v="561"/>
    <n v="561"/>
    <n v="561"/>
    <n v="561"/>
    <n v="561"/>
    <n v="561"/>
    <n v="561"/>
    <n v="561"/>
    <n v="561"/>
    <n v="561"/>
    <n v="561"/>
    <n v="561"/>
    <n v="6732"/>
    <m/>
    <n v="6732"/>
    <m/>
    <m/>
    <m/>
    <m/>
    <n v="6732"/>
    <m/>
    <s v="SE REALIZA PROGRAMACIÓN DE ACUERDO AL DISTRIBUTIVO VIGENTE AL 31-12-2022, EL CUAL SE ENCUENTRA FINANCIADO"/>
  </r>
  <r>
    <x v="0"/>
    <s v="Fortalecer las capacidades institucionales"/>
    <x v="0"/>
    <n v="1"/>
    <x v="6"/>
    <x v="20"/>
    <n v="19"/>
    <x v="833"/>
    <x v="121"/>
    <x v="1"/>
    <x v="0"/>
    <x v="1"/>
    <x v="0"/>
    <n v="11801"/>
    <n v="11801"/>
    <m/>
    <m/>
    <n v="327.75"/>
    <n v="327.75"/>
    <n v="327.75"/>
    <n v="327.75"/>
    <n v="327.75"/>
    <n v="327.75"/>
    <n v="327.75"/>
    <n v="327.75"/>
    <n v="327.75"/>
    <n v="327.75"/>
    <n v="327.75"/>
    <n v="8195.75"/>
    <n v="11801"/>
    <m/>
    <n v="11801"/>
    <m/>
    <m/>
    <m/>
    <m/>
    <n v="11801"/>
    <m/>
    <s v="SE REALIZA PROGRAMACIÓN DE ACUERDO AL DISTRIBUTIVO VIGENTE AL 31-12-2022, EL CUAL SE ENCUENTRA FINANCIADO"/>
  </r>
  <r>
    <x v="0"/>
    <s v="Fortalecer las capacidades institucionales"/>
    <x v="0"/>
    <n v="1"/>
    <x v="6"/>
    <x v="20"/>
    <n v="19"/>
    <x v="834"/>
    <x v="121"/>
    <x v="2"/>
    <x v="0"/>
    <x v="2"/>
    <x v="0"/>
    <n v="5100"/>
    <n v="5400"/>
    <n v="300"/>
    <m/>
    <n v="112.5"/>
    <n v="112.5"/>
    <n v="517.5"/>
    <n v="517.5"/>
    <n v="517.5"/>
    <n v="517.5"/>
    <n v="517.5"/>
    <n v="517.5"/>
    <n v="517.5"/>
    <n v="517.5"/>
    <n v="517.5"/>
    <n v="517.5"/>
    <n v="5400"/>
    <m/>
    <n v="5400"/>
    <m/>
    <m/>
    <m/>
    <m/>
    <n v="5400"/>
    <m/>
    <s v="SE REALIZA PROGRAMACIÓN DE ACUERDO A LO APROBADO PARA ESTE AÑO QUE DE 450, ÍTEM QUE SE ENCUENTRA DESFINANCIADO POR EL VALOR DE  300, PARA COMPLETAR LA NÓMINA DEL DÉCIMO CUARTO PARA EL AÑO 2023"/>
  </r>
  <r>
    <x v="0"/>
    <s v="Fortalecer las capacidades institucionales"/>
    <x v="0"/>
    <n v="1"/>
    <x v="6"/>
    <x v="20"/>
    <n v="19"/>
    <x v="835"/>
    <x v="121"/>
    <x v="6"/>
    <x v="0"/>
    <x v="6"/>
    <x v="0"/>
    <n v="108"/>
    <n v="108"/>
    <m/>
    <m/>
    <n v="9"/>
    <n v="9"/>
    <n v="9"/>
    <n v="9"/>
    <n v="9"/>
    <n v="9"/>
    <n v="9"/>
    <n v="9"/>
    <n v="9"/>
    <n v="9"/>
    <n v="9"/>
    <n v="9"/>
    <n v="108"/>
    <m/>
    <n v="108"/>
    <m/>
    <m/>
    <m/>
    <m/>
    <n v="108"/>
    <m/>
    <s v="FALTA PARA COMPLETAR LOS 0,50 CENTAVOS DE TRANSPORTE PARA EL AÑO 2023 EL VALOR DE $ 35,00"/>
  </r>
  <r>
    <x v="0"/>
    <s v="Fortalecer las capacidades institucionales"/>
    <x v="0"/>
    <n v="1"/>
    <x v="6"/>
    <x v="20"/>
    <n v="19"/>
    <x v="836"/>
    <x v="121"/>
    <x v="7"/>
    <x v="0"/>
    <x v="7"/>
    <x v="0"/>
    <n v="978"/>
    <n v="978"/>
    <m/>
    <m/>
    <n v="81.5"/>
    <n v="81.5"/>
    <n v="81.5"/>
    <n v="81.5"/>
    <n v="81.5"/>
    <n v="81.5"/>
    <n v="81.5"/>
    <n v="81.5"/>
    <n v="81.5"/>
    <n v="81.5"/>
    <n v="81.5"/>
    <n v="81.5"/>
    <n v="978"/>
    <m/>
    <n v="978"/>
    <m/>
    <m/>
    <m/>
    <m/>
    <n v="978"/>
    <m/>
    <s v="FALTA PARA COMPLETAR LOS 4,00 DÓLARES DE LA ALIMENTACIÓN  PARA EL AÑO 2023 EL VALOR DE $ 78,00"/>
  </r>
  <r>
    <x v="0"/>
    <s v="Fortalecer las capacidades institucionales"/>
    <x v="0"/>
    <n v="1"/>
    <x v="6"/>
    <x v="20"/>
    <n v="19"/>
    <x v="837"/>
    <x v="121"/>
    <x v="8"/>
    <x v="0"/>
    <x v="8"/>
    <x v="0"/>
    <n v="117"/>
    <n v="117"/>
    <m/>
    <m/>
    <n v="9.75"/>
    <n v="9.75"/>
    <n v="9.75"/>
    <n v="9.75"/>
    <n v="9.75"/>
    <n v="9.75"/>
    <n v="9.75"/>
    <n v="9.75"/>
    <n v="9.75"/>
    <n v="9.75"/>
    <n v="9.75"/>
    <n v="9.75"/>
    <n v="117"/>
    <m/>
    <n v="117"/>
    <m/>
    <m/>
    <m/>
    <m/>
    <n v="117"/>
    <m/>
    <s v="SE REALIZA LA PROGRAMACIÓN DE ACUERDO AL DISTRIBUTIVO DICIEMBRE 2022, VALOR QUE SI ALCANZA"/>
  </r>
  <r>
    <x v="0"/>
    <s v="Fortalecer las capacidades institucionales"/>
    <x v="0"/>
    <n v="1"/>
    <x v="6"/>
    <x v="20"/>
    <n v="19"/>
    <x v="838"/>
    <x v="121"/>
    <x v="9"/>
    <x v="0"/>
    <x v="9"/>
    <x v="0"/>
    <n v="122"/>
    <n v="122"/>
    <m/>
    <m/>
    <n v="10.17"/>
    <n v="10.17"/>
    <n v="10.17"/>
    <n v="10.17"/>
    <n v="10.17"/>
    <n v="10.17"/>
    <n v="10.17"/>
    <n v="10.17"/>
    <n v="10.17"/>
    <n v="10.17"/>
    <n v="10.17"/>
    <n v="10.130000000000001"/>
    <n v="122"/>
    <m/>
    <n v="122"/>
    <m/>
    <m/>
    <m/>
    <m/>
    <n v="122"/>
    <m/>
    <s v="FALTA PARA COMPLETAR LOS EL SUBSIDIO DE ANTIGÜEDAD PARA EL AÑO 2023 EL VALOR DE $ 12,40"/>
  </r>
  <r>
    <x v="0"/>
    <s v="Fortalecer las capacidades institucionales"/>
    <x v="0"/>
    <n v="1"/>
    <x v="6"/>
    <x v="20"/>
    <n v="19"/>
    <x v="839"/>
    <x v="121"/>
    <x v="26"/>
    <x v="0"/>
    <x v="26"/>
    <x v="0"/>
    <n v="13032"/>
    <n v="13032"/>
    <m/>
    <m/>
    <n v="1086"/>
    <n v="1086"/>
    <n v="1086"/>
    <n v="1086"/>
    <n v="1086"/>
    <n v="1086"/>
    <n v="1086"/>
    <n v="1086"/>
    <n v="1086"/>
    <n v="1086"/>
    <n v="1086"/>
    <n v="1086"/>
    <n v="13032"/>
    <m/>
    <n v="13032"/>
    <m/>
    <m/>
    <m/>
    <m/>
    <n v="13032"/>
    <m/>
    <s v="SE REALIZA LA PROGRAMACIÓN DE ACUERDO AL DISTRIBUTIVO DICIEMBRE 2022, VALOR QUE SI ALCANZA"/>
  </r>
  <r>
    <x v="0"/>
    <s v="Fortalecer las capacidades institucionales"/>
    <x v="0"/>
    <n v="1"/>
    <x v="6"/>
    <x v="20"/>
    <n v="19"/>
    <x v="840"/>
    <x v="121"/>
    <x v="3"/>
    <x v="0"/>
    <x v="3"/>
    <x v="0"/>
    <n v="13726"/>
    <n v="13854.05"/>
    <n v="128.05000000000001"/>
    <m/>
    <n v="1152.8699999999999"/>
    <n v="1152.8699999999999"/>
    <n v="1154.83"/>
    <n v="1154.83"/>
    <n v="1154.83"/>
    <n v="1154.83"/>
    <n v="1154.83"/>
    <n v="1154.83"/>
    <n v="1154.83"/>
    <n v="1154.83"/>
    <n v="1154.83"/>
    <n v="1154.8399999999999"/>
    <n v="13854.05"/>
    <m/>
    <n v="13854.05"/>
    <m/>
    <m/>
    <m/>
    <m/>
    <n v="13854.05"/>
    <m/>
    <s v="FALTA PARA COMPLETAR EL APORTE PATRONAL PARA EL AÑO 2023, EL VALOR DE $ 128,05"/>
  </r>
  <r>
    <x v="0"/>
    <s v="Fortalecer las capacidades institucionales"/>
    <x v="0"/>
    <n v="1"/>
    <x v="6"/>
    <x v="20"/>
    <n v="19"/>
    <x v="841"/>
    <x v="121"/>
    <x v="4"/>
    <x v="0"/>
    <x v="4"/>
    <x v="0"/>
    <n v="11998.000000000002"/>
    <n v="11848.000000000002"/>
    <m/>
    <n v="150"/>
    <n v="0"/>
    <n v="836.33"/>
    <n v="1101.17"/>
    <n v="1101.17"/>
    <n v="1101.17"/>
    <n v="1101.17"/>
    <n v="1101.17"/>
    <n v="1101.17"/>
    <n v="1101.17"/>
    <n v="1101.17"/>
    <n v="1101.17"/>
    <n v="1101.1400000000001"/>
    <n v="11848"/>
    <m/>
    <n v="11848.000000000002"/>
    <m/>
    <m/>
    <m/>
    <m/>
    <n v="11848.000000000002"/>
    <m/>
    <s v="SE REALIZA LA PROGRAMACIÓN DE ACUERDO AL DISTRIBUTIVO DICIEMBRE 2022, VALOR QUE SI ALCANZA"/>
  </r>
  <r>
    <x v="0"/>
    <s v="Fortalecer las capacidades institucionales"/>
    <x v="0"/>
    <n v="1"/>
    <x v="6"/>
    <x v="20"/>
    <n v="19"/>
    <x v="842"/>
    <x v="445"/>
    <x v="11"/>
    <x v="5"/>
    <x v="11"/>
    <x v="2"/>
    <n v="1752"/>
    <n v="1752"/>
    <m/>
    <m/>
    <n v="146"/>
    <n v="146"/>
    <n v="146"/>
    <n v="146"/>
    <n v="146"/>
    <n v="146"/>
    <n v="146"/>
    <n v="146"/>
    <n v="146"/>
    <n v="146"/>
    <n v="146"/>
    <n v="146"/>
    <n v="1752"/>
    <n v="1752"/>
    <n v="0"/>
    <m/>
    <m/>
    <n v="75"/>
    <s v="MTOP-CGPGE-2023-155-ME"/>
    <n v="0"/>
    <s v="20 de enero de 2023"/>
    <s v="SE REALIZA PROGRAMACIÓN DE ACUERDO A LA CEDULA PRESUPUESTARIA  AL 31-12-2022"/>
  </r>
  <r>
    <x v="0"/>
    <s v="Fortalecer las capacidades institucionales"/>
    <x v="0"/>
    <n v="1"/>
    <x v="6"/>
    <x v="20"/>
    <n v="19"/>
    <x v="843"/>
    <x v="445"/>
    <x v="12"/>
    <x v="5"/>
    <x v="12"/>
    <x v="2"/>
    <n v="4071.9999999999995"/>
    <n v="4071.9999999999995"/>
    <m/>
    <m/>
    <n v="339.33"/>
    <n v="339.33"/>
    <n v="339.33"/>
    <n v="339.33"/>
    <n v="339.33"/>
    <n v="339.33"/>
    <n v="339.33"/>
    <n v="339.33"/>
    <n v="339.33"/>
    <n v="339.33"/>
    <n v="339.33"/>
    <n v="339.37"/>
    <n v="4071.9999999999995"/>
    <n v="4072"/>
    <n v="0"/>
    <m/>
    <m/>
    <n v="77"/>
    <s v="MTOP-CGPGE-2023-159-ME"/>
    <n v="0"/>
    <s v="20 de enero de 2023"/>
    <s v="SE REALIZA PROGRAMACIÓN DE ACUERDO A LA CEDULA PRESUPUESTARIA  AL 31-12-2022"/>
  </r>
  <r>
    <x v="0"/>
    <s v="Fortalecer las capacidades institucionales"/>
    <x v="0"/>
    <n v="1"/>
    <x v="6"/>
    <x v="20"/>
    <n v="19"/>
    <x v="844"/>
    <x v="445"/>
    <x v="13"/>
    <x v="5"/>
    <x v="13"/>
    <x v="2"/>
    <n v="1440"/>
    <n v="1440"/>
    <m/>
    <m/>
    <n v="120"/>
    <n v="120"/>
    <n v="120"/>
    <n v="120"/>
    <n v="120"/>
    <n v="120"/>
    <n v="120"/>
    <n v="120"/>
    <n v="120"/>
    <n v="120"/>
    <n v="120"/>
    <n v="120"/>
    <n v="1440"/>
    <n v="1440"/>
    <n v="0"/>
    <m/>
    <m/>
    <n v="79"/>
    <s v="MTOP-CGPGE-2023-161-ME"/>
    <n v="0"/>
    <s v="20 de enero de 2023"/>
    <s v="SE REALIZA PROGRAMACIÓN DE ACUERDO A LA CEDULA PRESUPUESTARIA  AL 31-12-2022"/>
  </r>
  <r>
    <x v="0"/>
    <s v="Fortalecer las capacidades institucionales"/>
    <x v="0"/>
    <n v="1"/>
    <x v="6"/>
    <x v="20"/>
    <n v="19"/>
    <x v="845"/>
    <x v="445"/>
    <x v="29"/>
    <x v="5"/>
    <x v="42"/>
    <x v="2"/>
    <n v="59"/>
    <n v="59"/>
    <m/>
    <m/>
    <n v="0"/>
    <n v="59"/>
    <n v="0"/>
    <n v="0"/>
    <n v="0"/>
    <n v="0"/>
    <n v="0"/>
    <n v="0"/>
    <n v="0"/>
    <n v="0"/>
    <n v="0"/>
    <n v="0"/>
    <n v="59"/>
    <n v="59"/>
    <n v="0"/>
    <m/>
    <m/>
    <n v="82"/>
    <s v="MTOP-CGPGE-2023-164-ME"/>
    <n v="0"/>
    <s v="20 de enero de 2023"/>
    <s v="SE REALIZA LA PROGRAMACIÓN DE ACUERDO A LA NECESIDAD INSTITUCIONAL"/>
  </r>
  <r>
    <x v="0"/>
    <s v="Fortalecer las capacidades institucionales"/>
    <x v="0"/>
    <n v="1"/>
    <x v="6"/>
    <x v="20"/>
    <n v="19"/>
    <x v="846"/>
    <x v="446"/>
    <x v="33"/>
    <x v="5"/>
    <x v="33"/>
    <x v="2"/>
    <n v="7473"/>
    <n v="6473"/>
    <m/>
    <n v="1000"/>
    <n v="0"/>
    <n v="868.25"/>
    <n v="1868.25"/>
    <n v="1868.25"/>
    <n v="1868.25"/>
    <n v="0"/>
    <n v="0"/>
    <n v="0"/>
    <n v="0"/>
    <n v="0"/>
    <n v="0"/>
    <n v="0"/>
    <n v="6473"/>
    <n v="6473"/>
    <n v="0"/>
    <m/>
    <m/>
    <n v="84"/>
    <s v="MTOP-CGPGE-2023-166-ME"/>
    <n v="0"/>
    <s v="20 de enero de 2023"/>
    <s v="SE REALIZA LA PROGRAMACIÓN DE ACUERDO A LA NECESIDAD INSTITUCIONAL"/>
  </r>
  <r>
    <x v="0"/>
    <s v="Fortalecer las capacidades institucionales"/>
    <x v="0"/>
    <n v="1"/>
    <x v="6"/>
    <x v="20"/>
    <n v="19"/>
    <x v="847"/>
    <x v="445"/>
    <x v="43"/>
    <x v="5"/>
    <x v="44"/>
    <x v="2"/>
    <n v="329"/>
    <n v="329"/>
    <m/>
    <m/>
    <n v="100"/>
    <n v="100"/>
    <n v="100"/>
    <n v="29"/>
    <n v="0"/>
    <n v="0"/>
    <n v="0"/>
    <n v="0"/>
    <n v="0"/>
    <n v="0"/>
    <n v="0"/>
    <n v="0"/>
    <n v="329"/>
    <n v="329"/>
    <n v="0"/>
    <m/>
    <m/>
    <n v="85"/>
    <s v="MTOP-CGPGE-2023-167-ME"/>
    <n v="0"/>
    <s v="20 de enero de 2023"/>
    <s v="SE REALIZA LA PROGRAMACIÓN DE ACUERDO A LA NECESIDAD INSTITUCIONAL"/>
  </r>
  <r>
    <x v="0"/>
    <s v="Fortalecer las capacidades institucionales"/>
    <x v="0"/>
    <n v="1"/>
    <x v="6"/>
    <x v="20"/>
    <n v="19"/>
    <x v="848"/>
    <x v="445"/>
    <x v="16"/>
    <x v="5"/>
    <x v="16"/>
    <x v="2"/>
    <n v="1090"/>
    <n v="1090"/>
    <m/>
    <m/>
    <n v="200"/>
    <n v="200"/>
    <n v="200"/>
    <n v="200"/>
    <n v="200"/>
    <n v="90"/>
    <n v="0"/>
    <n v="0"/>
    <n v="0"/>
    <n v="0"/>
    <n v="0"/>
    <n v="0"/>
    <n v="1090"/>
    <n v="1090"/>
    <n v="0"/>
    <m/>
    <m/>
    <n v="86"/>
    <s v="MTOP-CGPGE-2023-168-ME"/>
    <n v="0"/>
    <s v=" 20 de enero de 2023"/>
    <s v="SE REALIZA LA PROGRAMACIÓN DE ACUERDO A LA NECESIDAD INSTITUCIONAL"/>
  </r>
  <r>
    <x v="0"/>
    <s v="Fortalecer las capacidades institucionales"/>
    <x v="0"/>
    <n v="1"/>
    <x v="6"/>
    <x v="20"/>
    <n v="19"/>
    <x v="849"/>
    <x v="447"/>
    <x v="17"/>
    <x v="5"/>
    <x v="17"/>
    <x v="2"/>
    <n v="1293"/>
    <n v="2704"/>
    <n v="1411"/>
    <m/>
    <n v="0"/>
    <n v="0"/>
    <m/>
    <n v="2704"/>
    <n v="0"/>
    <n v="0"/>
    <n v="0"/>
    <n v="0"/>
    <n v="0"/>
    <n v="0"/>
    <n v="0"/>
    <n v="0"/>
    <n v="2704"/>
    <n v="1293"/>
    <n v="0"/>
    <m/>
    <m/>
    <n v="186"/>
    <m/>
    <n v="0"/>
    <s v="27 de enero de 2023"/>
    <s v="SE REALIZA LA PROGRAMACIÓN DE ACUERDO A LA NECESIDAD INSTITUCIONAL"/>
  </r>
  <r>
    <x v="0"/>
    <s v="Fortalecer las capacidades institucionales"/>
    <x v="0"/>
    <n v="1"/>
    <x v="6"/>
    <x v="20"/>
    <n v="19"/>
    <x v="849"/>
    <x v="447"/>
    <x v="17"/>
    <x v="5"/>
    <x v="17"/>
    <x v="2"/>
    <m/>
    <m/>
    <m/>
    <m/>
    <m/>
    <m/>
    <m/>
    <m/>
    <m/>
    <m/>
    <m/>
    <m/>
    <m/>
    <m/>
    <m/>
    <m/>
    <m/>
    <n v="1411"/>
    <m/>
    <m/>
    <m/>
    <n v="582"/>
    <m/>
    <n v="0"/>
    <m/>
    <m/>
  </r>
  <r>
    <x v="0"/>
    <s v="Fortalecer las capacidades institucionales"/>
    <x v="0"/>
    <n v="1"/>
    <x v="6"/>
    <x v="20"/>
    <n v="19"/>
    <x v="850"/>
    <x v="448"/>
    <x v="19"/>
    <x v="5"/>
    <x v="19"/>
    <x v="2"/>
    <n v="880"/>
    <n v="880"/>
    <m/>
    <m/>
    <n v="0"/>
    <n v="0"/>
    <n v="880"/>
    <n v="0"/>
    <n v="0"/>
    <n v="0"/>
    <n v="0"/>
    <n v="0"/>
    <n v="0"/>
    <n v="0"/>
    <n v="0"/>
    <n v="0"/>
    <n v="880"/>
    <n v="880"/>
    <n v="0"/>
    <m/>
    <m/>
    <n v="88"/>
    <s v="MTOP-CGPGE-2023-174-ME"/>
    <n v="0"/>
    <s v="21 de enero de 2023"/>
    <s v="SE REALIZA LA PROGRAMACIÓN DE ACUERDO A LA NECESIDAD INSTITUCIONAL"/>
  </r>
  <r>
    <x v="0"/>
    <s v="Fortalecer las capacidades institucionales"/>
    <x v="0"/>
    <n v="1"/>
    <x v="6"/>
    <x v="20"/>
    <n v="19"/>
    <x v="851"/>
    <x v="449"/>
    <x v="20"/>
    <x v="5"/>
    <x v="20"/>
    <x v="2"/>
    <n v="199"/>
    <n v="199"/>
    <m/>
    <m/>
    <n v="0"/>
    <n v="199"/>
    <n v="0"/>
    <n v="0"/>
    <n v="0"/>
    <n v="0"/>
    <n v="0"/>
    <n v="0"/>
    <n v="0"/>
    <n v="0"/>
    <n v="0"/>
    <n v="0"/>
    <n v="199"/>
    <n v="199"/>
    <n v="0"/>
    <m/>
    <m/>
    <n v="147"/>
    <m/>
    <n v="0"/>
    <s v="27 de enero de 2023"/>
    <s v="Se deja insubsistente la Certificación 089"/>
  </r>
  <r>
    <x v="0"/>
    <s v="Fortalecer las capacidades institucionales"/>
    <x v="0"/>
    <n v="1"/>
    <x v="6"/>
    <x v="20"/>
    <n v="19"/>
    <x v="852"/>
    <x v="450"/>
    <x v="31"/>
    <x v="5"/>
    <x v="31"/>
    <x v="2"/>
    <n v="1938"/>
    <n v="1730.16"/>
    <m/>
    <n v="207.84"/>
    <n v="0"/>
    <n v="0"/>
    <n v="1730.16"/>
    <n v="0"/>
    <n v="0"/>
    <n v="0"/>
    <n v="0"/>
    <n v="0"/>
    <n v="0"/>
    <n v="0"/>
    <n v="0"/>
    <n v="0"/>
    <n v="1730.16"/>
    <n v="1730.3600000000001"/>
    <n v="-0.20000000000004547"/>
    <n v="0"/>
    <n v="0"/>
    <n v="91"/>
    <s v="MTOP-CGPGE-2023-177-ME_x000a_"/>
    <n v="-0.20000000000004547"/>
    <s v="21 de enero de 2023"/>
    <s v="SE REALIZA LA PROGRAMACIÓN DE ACUERDO A LA NECESIDAD INSTITUCIONAL_x000a_Optimización de acuerdo al memorando Memorando Nro. MTOP-DSPPP-23-0236-ME de 20 de junio de 2023"/>
  </r>
  <r>
    <x v="0"/>
    <s v="Fortalecer las capacidades institucionales"/>
    <x v="0"/>
    <n v="1"/>
    <x v="6"/>
    <x v="20"/>
    <n v="19"/>
    <x v="853"/>
    <x v="451"/>
    <x v="18"/>
    <x v="6"/>
    <x v="18"/>
    <x v="2"/>
    <n v="6580.6500000000005"/>
    <n v="6580.6500000000005"/>
    <m/>
    <m/>
    <n v="548.39"/>
    <n v="548.39"/>
    <n v="548.39"/>
    <n v="548.39"/>
    <n v="548.39"/>
    <n v="548.39"/>
    <n v="548.39"/>
    <n v="548.39"/>
    <n v="548.39"/>
    <n v="548.39"/>
    <n v="548.39"/>
    <n v="548.36"/>
    <n v="6580.6500000000005"/>
    <n v="6580.65"/>
    <n v="0"/>
    <m/>
    <m/>
    <n v="93"/>
    <s v="MTOP-CGPGE-2023-179-ME_x000a_"/>
    <n v="0"/>
    <s v="21 de enero de 2023_x000a_"/>
    <s v="SE REALIZA LA PROGRAMACIÓN DE ACUERDO A LA NECESIDAD INSTITUCIONAL"/>
  </r>
  <r>
    <x v="0"/>
    <s v="Fortalecer las capacidades institucionales"/>
    <x v="0"/>
    <n v="1"/>
    <x v="6"/>
    <x v="20"/>
    <n v="19"/>
    <x v="854"/>
    <x v="452"/>
    <x v="25"/>
    <x v="6"/>
    <x v="25"/>
    <x v="2"/>
    <n v="5391.48"/>
    <n v="2194.7699999999995"/>
    <m/>
    <n v="3196.71"/>
    <s v="-"/>
    <m/>
    <s v="-"/>
    <m/>
    <s v="-"/>
    <s v="-"/>
    <n v="927.71"/>
    <s v="-"/>
    <s v="-"/>
    <s v="-"/>
    <s v="-"/>
    <n v="1267.06"/>
    <n v="2194.77"/>
    <n v="2194.7699999999995"/>
    <n v="0"/>
    <m/>
    <m/>
    <n v="96"/>
    <s v="MTOP-CGPGE-2023-182-ME"/>
    <n v="0"/>
    <s v="21 de enero de 2023"/>
    <s v="Con  Memorando Nro. MTOP-SUBZ7-2023-0553-Se me realiza la liquidación Parcial de 3196,71_x000a_"/>
  </r>
  <r>
    <x v="0"/>
    <s v="Fortalecer las capacidades institucionales"/>
    <x v="0"/>
    <n v="1"/>
    <x v="6"/>
    <x v="20"/>
    <n v="19"/>
    <x v="855"/>
    <x v="453"/>
    <x v="10"/>
    <x v="9"/>
    <x v="10"/>
    <x v="0"/>
    <n v="121875"/>
    <n v="121875"/>
    <m/>
    <m/>
    <n v="8400"/>
    <n v="8400"/>
    <n v="8400"/>
    <n v="8400"/>
    <n v="8400"/>
    <n v="8400"/>
    <n v="8400"/>
    <n v="12900"/>
    <n v="8400"/>
    <n v="8400"/>
    <n v="8400"/>
    <n v="24975"/>
    <n v="121875"/>
    <m/>
    <n v="121875"/>
    <m/>
    <m/>
    <m/>
    <m/>
    <n v="121875"/>
    <m/>
    <s v="FALTA PARA COMPLETAR LA NÓMINA DEL DÉCIMO CUARTO A LOS JUBILADOS PARA EL AÑO 2023 EL VALOR DE $ 975,00"/>
  </r>
  <r>
    <x v="1"/>
    <s v="Fortalecer las capacidades institucionales"/>
    <x v="1"/>
    <n v="1"/>
    <x v="6"/>
    <x v="20"/>
    <n v="19"/>
    <x v="856"/>
    <x v="121"/>
    <x v="0"/>
    <x v="0"/>
    <x v="0"/>
    <x v="0"/>
    <n v="35664"/>
    <n v="35664"/>
    <m/>
    <m/>
    <n v="2972"/>
    <n v="2972"/>
    <n v="2972"/>
    <n v="2972"/>
    <n v="2972"/>
    <n v="2972"/>
    <n v="2972"/>
    <n v="2972"/>
    <n v="2972"/>
    <n v="2972"/>
    <n v="2972"/>
    <n v="2972"/>
    <n v="35664"/>
    <m/>
    <n v="35664"/>
    <m/>
    <m/>
    <m/>
    <m/>
    <n v="35664"/>
    <m/>
    <s v="SE REALIZA PROGRAMACIÓN DE ACUERDO AL DISTRIBUTIVO VIGENTE AL 31-12-2022 , EL CUAL SE ENCUENTRA FINANCIADO"/>
  </r>
  <r>
    <x v="1"/>
    <s v="Fortalecer las capacidades institucionales"/>
    <x v="1"/>
    <n v="1"/>
    <x v="6"/>
    <x v="20"/>
    <n v="19"/>
    <x v="857"/>
    <x v="121"/>
    <x v="5"/>
    <x v="0"/>
    <x v="5"/>
    <x v="0"/>
    <n v="104916"/>
    <n v="104916"/>
    <m/>
    <m/>
    <n v="8743"/>
    <n v="8743"/>
    <n v="8743"/>
    <n v="8743"/>
    <n v="8743"/>
    <n v="8743"/>
    <n v="8743"/>
    <n v="8743"/>
    <n v="8743"/>
    <n v="8743"/>
    <n v="8743"/>
    <n v="8743"/>
    <n v="104916"/>
    <m/>
    <n v="104916"/>
    <m/>
    <m/>
    <m/>
    <m/>
    <n v="104916"/>
    <m/>
    <s v="SE REALIZA PROGRAMACIÓN DE ACUERDO AL DISTRIBUTIVO VIGENTE AL 31-12-2022 , EL CUAL SE ENCUENTRA FINANCIADO"/>
  </r>
  <r>
    <x v="1"/>
    <s v="Fortalecer las capacidades institucionales"/>
    <x v="1"/>
    <n v="1"/>
    <x v="6"/>
    <x v="20"/>
    <n v="19"/>
    <x v="858"/>
    <x v="121"/>
    <x v="1"/>
    <x v="0"/>
    <x v="1"/>
    <x v="0"/>
    <n v="11715"/>
    <n v="11715"/>
    <m/>
    <m/>
    <n v="146.66999999999999"/>
    <n v="146.66999999999999"/>
    <n v="146.66999999999999"/>
    <n v="146.66999999999999"/>
    <n v="146.66999999999999"/>
    <n v="146.66999999999999"/>
    <n v="146.66999999999999"/>
    <n v="146.66999999999999"/>
    <n v="146.66999999999999"/>
    <n v="146.66999999999999"/>
    <n v="146.66999999999999"/>
    <n v="10101.629999999999"/>
    <n v="11715"/>
    <m/>
    <n v="11715"/>
    <m/>
    <m/>
    <m/>
    <m/>
    <n v="11715"/>
    <m/>
    <s v="SE REALIZA PROGRAMACIÓN DE ACUERDO AL DISTRIBUTIVO VIGENTE AL 31-12-2022 , EL CUAL SE ENCUENTRA FINANCIADO"/>
  </r>
  <r>
    <x v="1"/>
    <s v="Fortalecer las capacidades institucionales"/>
    <x v="1"/>
    <n v="1"/>
    <x v="6"/>
    <x v="20"/>
    <n v="19"/>
    <x v="859"/>
    <x v="121"/>
    <x v="2"/>
    <x v="0"/>
    <x v="2"/>
    <x v="0"/>
    <n v="6800"/>
    <n v="7200"/>
    <n v="400"/>
    <m/>
    <n v="0"/>
    <n v="37.5"/>
    <n v="716.25"/>
    <n v="716.25"/>
    <n v="716.25"/>
    <n v="716.25"/>
    <n v="716.25"/>
    <n v="716.25"/>
    <n v="716.25"/>
    <n v="716.25"/>
    <n v="716.25"/>
    <n v="716.25"/>
    <n v="7200"/>
    <m/>
    <n v="7200"/>
    <m/>
    <m/>
    <m/>
    <m/>
    <n v="7200"/>
    <m/>
    <s v="SE REALIZA PROGRAMACIÓN DE ACUERDO A LO APROBADO PARA ESTE AÑO QUE DE 450, ÍTEM QUE SE ENCUENTRA DESFINANCIADO POR EL VALOR DE  400, PARA COMPLETAR LA NÓMINA DEL DÉCIMO CUARTO PARA EL AÑO 2023"/>
  </r>
  <r>
    <x v="1"/>
    <s v="Fortalecer las capacidades institucionales"/>
    <x v="1"/>
    <n v="1"/>
    <x v="6"/>
    <x v="20"/>
    <n v="19"/>
    <x v="860"/>
    <x v="121"/>
    <x v="6"/>
    <x v="0"/>
    <x v="6"/>
    <x v="0"/>
    <n v="1518"/>
    <n v="1518"/>
    <m/>
    <m/>
    <n v="126.5"/>
    <n v="126.5"/>
    <n v="126.5"/>
    <n v="126.5"/>
    <n v="126.5"/>
    <n v="126.5"/>
    <n v="126.5"/>
    <n v="126.5"/>
    <n v="126.5"/>
    <n v="126.5"/>
    <n v="126.5"/>
    <n v="126.5"/>
    <n v="1518"/>
    <m/>
    <n v="1518"/>
    <m/>
    <m/>
    <m/>
    <m/>
    <n v="1518"/>
    <m/>
    <s v="FALTA PARA COMPLETAR LOS 0,50 CENTAVOS DE TRANSPORTE PARA EL AÑO 2023 EL VALOR DE $ 162,00"/>
  </r>
  <r>
    <x v="1"/>
    <s v="Fortalecer las capacidades institucionales"/>
    <x v="1"/>
    <n v="1"/>
    <x v="6"/>
    <x v="20"/>
    <n v="19"/>
    <x v="861"/>
    <x v="121"/>
    <x v="7"/>
    <x v="0"/>
    <x v="7"/>
    <x v="0"/>
    <n v="13268"/>
    <n v="13268"/>
    <m/>
    <m/>
    <n v="1105.67"/>
    <n v="1105.67"/>
    <n v="1105.67"/>
    <n v="1105.67"/>
    <n v="1105.67"/>
    <n v="1105.67"/>
    <n v="1105.67"/>
    <n v="1105.67"/>
    <n v="1105.67"/>
    <n v="1105.67"/>
    <n v="1105.67"/>
    <n v="1105.6300000000001"/>
    <n v="13268"/>
    <m/>
    <n v="13268"/>
    <m/>
    <m/>
    <m/>
    <m/>
    <n v="13268"/>
    <m/>
    <s v="FALTA PARA COMPLETAR LOS 4,00 DÓLARES DE LA ALIMENTACIÓN  PARA EL AÑO 2023 EL VALOR DE $ 1516,00"/>
  </r>
  <r>
    <x v="1"/>
    <s v="Fortalecer las capacidades institucionales"/>
    <x v="1"/>
    <n v="1"/>
    <x v="6"/>
    <x v="20"/>
    <n v="19"/>
    <x v="862"/>
    <x v="121"/>
    <x v="8"/>
    <x v="0"/>
    <x v="8"/>
    <x v="0"/>
    <n v="673"/>
    <n v="673"/>
    <m/>
    <m/>
    <n v="56.08"/>
    <n v="56.08"/>
    <n v="56.08"/>
    <n v="56.08"/>
    <n v="56.08"/>
    <n v="56.08"/>
    <n v="56.08"/>
    <n v="56.08"/>
    <n v="56.08"/>
    <n v="56.08"/>
    <n v="56.08"/>
    <n v="56.12"/>
    <n v="673"/>
    <m/>
    <n v="673"/>
    <m/>
    <m/>
    <m/>
    <m/>
    <n v="673"/>
    <m/>
    <s v="SE REALIZA PROGRAMACIÓN DE ACUERDO AL DISTRIBUTIVO VIGENTE AL 31-12-2022 , EL CUAL SE ENCUENTRA FINANCIADO"/>
  </r>
  <r>
    <x v="1"/>
    <s v="Fortalecer las capacidades institucionales"/>
    <x v="1"/>
    <n v="1"/>
    <x v="6"/>
    <x v="20"/>
    <n v="19"/>
    <x v="863"/>
    <x v="121"/>
    <x v="9"/>
    <x v="0"/>
    <x v="9"/>
    <x v="0"/>
    <n v="2247"/>
    <n v="2247"/>
    <m/>
    <m/>
    <n v="187.25"/>
    <n v="187.25"/>
    <n v="187.25"/>
    <n v="187.25"/>
    <n v="187.25"/>
    <n v="187.25"/>
    <n v="187.25"/>
    <n v="187.25"/>
    <n v="187.25"/>
    <n v="187.25"/>
    <n v="187.25"/>
    <n v="187.25"/>
    <n v="2247"/>
    <m/>
    <n v="2247"/>
    <m/>
    <m/>
    <m/>
    <m/>
    <n v="2247"/>
    <m/>
    <s v="FALTA PARA COMPLETAR LOS EL SUBSIDIO DE ANTIGÜEDAD PARA EL AÑO 2023 EL VALOR DE $ 12,40"/>
  </r>
  <r>
    <x v="1"/>
    <s v="Fortalecer las capacidades institucionales"/>
    <x v="1"/>
    <n v="1"/>
    <x v="6"/>
    <x v="20"/>
    <n v="19"/>
    <x v="864"/>
    <x v="121"/>
    <x v="3"/>
    <x v="0"/>
    <x v="3"/>
    <x v="0"/>
    <n v="16350"/>
    <n v="16503.62"/>
    <n v="153.62"/>
    <m/>
    <n v="1349.08"/>
    <n v="1349.08"/>
    <n v="1380.55"/>
    <n v="1380.55"/>
    <n v="1380.55"/>
    <n v="1380.55"/>
    <n v="1380.55"/>
    <n v="1380.55"/>
    <n v="1380.55"/>
    <n v="1380.55"/>
    <n v="1380.55"/>
    <n v="1380.51"/>
    <n v="16503.619999999995"/>
    <m/>
    <n v="16503.62"/>
    <m/>
    <m/>
    <m/>
    <m/>
    <n v="16503.62"/>
    <m/>
    <s v="FALTA PARA COMPLETAR EL APORTE PATRONAL PARA EL AÑO 2023, EL VALOR DE $ 153,62"/>
  </r>
  <r>
    <x v="1"/>
    <s v="Fortalecer las capacidades institucionales"/>
    <x v="1"/>
    <n v="1"/>
    <x v="6"/>
    <x v="20"/>
    <n v="19"/>
    <x v="865"/>
    <x v="121"/>
    <x v="4"/>
    <x v="0"/>
    <x v="4"/>
    <x v="0"/>
    <n v="11910"/>
    <n v="11790"/>
    <m/>
    <n v="120"/>
    <n v="0"/>
    <n v="914.42"/>
    <n v="1087.56"/>
    <n v="1087.56"/>
    <n v="1087.56"/>
    <n v="1087.56"/>
    <n v="1087.56"/>
    <n v="1087.56"/>
    <n v="1087.56"/>
    <n v="1087.56"/>
    <n v="1087.56"/>
    <n v="1087.54"/>
    <n v="11789.999999999996"/>
    <m/>
    <n v="11790"/>
    <m/>
    <m/>
    <m/>
    <m/>
    <n v="11790"/>
    <m/>
    <s v="SE REALIZA PROGRAMACIÓN DE ACUERDO AL DISTRIBUTIVO VIGENTE AL 31-12-2022, EL CUAL SE ENCUENTRA FINANCIADO"/>
  </r>
  <r>
    <x v="14"/>
    <s v="Fortalecer las capacidades institucionales"/>
    <x v="1"/>
    <n v="1"/>
    <x v="6"/>
    <x v="20"/>
    <n v="19"/>
    <x v="866"/>
    <x v="121"/>
    <x v="0"/>
    <x v="0"/>
    <x v="0"/>
    <x v="0"/>
    <n v="71952"/>
    <n v="71952"/>
    <m/>
    <m/>
    <n v="5996"/>
    <n v="5996"/>
    <n v="5996"/>
    <n v="5996"/>
    <n v="5996"/>
    <n v="5996"/>
    <n v="5996"/>
    <n v="5996"/>
    <n v="5996"/>
    <n v="5996"/>
    <n v="5996"/>
    <n v="5996"/>
    <n v="71952"/>
    <m/>
    <n v="71952"/>
    <m/>
    <m/>
    <m/>
    <m/>
    <n v="71952"/>
    <m/>
    <s v="SE REALIZA PROGRAMACIÓN DE ACUERDO AL DISTRIBUTIVO VIGENTE AL 31-12-2022, EL CUAL SE ENCUENTRA FINANCIADO"/>
  </r>
  <r>
    <x v="14"/>
    <s v="Fortalecer las capacidades institucionales"/>
    <x v="1"/>
    <n v="1"/>
    <x v="6"/>
    <x v="20"/>
    <n v="19"/>
    <x v="867"/>
    <x v="121"/>
    <x v="5"/>
    <x v="0"/>
    <x v="5"/>
    <x v="0"/>
    <n v="7152"/>
    <n v="7152"/>
    <m/>
    <m/>
    <n v="596"/>
    <n v="596"/>
    <n v="596"/>
    <n v="596"/>
    <n v="596"/>
    <n v="596"/>
    <n v="596"/>
    <n v="596"/>
    <n v="596"/>
    <n v="596"/>
    <n v="596"/>
    <n v="596"/>
    <n v="7152"/>
    <m/>
    <n v="7152"/>
    <m/>
    <m/>
    <m/>
    <m/>
    <n v="7152"/>
    <m/>
    <s v="SE REALIZA PROGRAMACIÓN DE ACUERDO AL DISTRIBUTIVO VIGENTE AL 31-12-2022, EL CUAL SE ENCUENTRA FINANCIADO"/>
  </r>
  <r>
    <x v="14"/>
    <s v="Fortalecer las capacidades institucionales"/>
    <x v="1"/>
    <n v="1"/>
    <x v="6"/>
    <x v="20"/>
    <n v="19"/>
    <x v="868"/>
    <x v="121"/>
    <x v="1"/>
    <x v="0"/>
    <x v="1"/>
    <x v="0"/>
    <n v="6592"/>
    <n v="6592"/>
    <m/>
    <m/>
    <n v="0"/>
    <n v="0"/>
    <n v="0"/>
    <n v="0"/>
    <n v="0"/>
    <n v="0"/>
    <n v="0"/>
    <n v="0"/>
    <n v="0"/>
    <n v="0"/>
    <n v="0"/>
    <n v="6592"/>
    <n v="6592"/>
    <m/>
    <n v="6592"/>
    <m/>
    <m/>
    <m/>
    <m/>
    <n v="6592"/>
    <m/>
    <s v="SE REALIZA PROGRAMACIÓN DE ACUERDO AL DISTRIBUTIVO VIGENTE AL 31-12-2022, EL CUAL SE ENCUENTRA FINANCIADO"/>
  </r>
  <r>
    <x v="14"/>
    <s v="Fortalecer las capacidades institucionales"/>
    <x v="1"/>
    <n v="1"/>
    <x v="6"/>
    <x v="20"/>
    <n v="19"/>
    <x v="869"/>
    <x v="121"/>
    <x v="2"/>
    <x v="0"/>
    <x v="2"/>
    <x v="0"/>
    <n v="2125"/>
    <n v="2250"/>
    <n v="125"/>
    <m/>
    <n v="37.5"/>
    <n v="0"/>
    <n v="221.25"/>
    <n v="221.25"/>
    <n v="221.25"/>
    <n v="221.25"/>
    <n v="221.25"/>
    <n v="221.25"/>
    <n v="221.25"/>
    <n v="221.25"/>
    <n v="221.25"/>
    <n v="221.25"/>
    <n v="2250"/>
    <m/>
    <n v="2250"/>
    <m/>
    <m/>
    <m/>
    <m/>
    <n v="2250"/>
    <m/>
    <s v="SE REALIZA PROGRAMACIÓN DE ACUERDO A LO APROBADO PARA ESTE AÑO QUE DE 450, ÍTEM QUE SE ENCUENTRA DESFINANCIADO POR EL VALOR DE  125, PARA COMPLETAR LA NÓMINA DEL DÉCIMO CUARTO PARA EL AÑO 2023"/>
  </r>
  <r>
    <x v="14"/>
    <s v="Fortalecer las capacidades institucionales"/>
    <x v="1"/>
    <n v="1"/>
    <x v="6"/>
    <x v="20"/>
    <n v="19"/>
    <x v="870"/>
    <x v="121"/>
    <x v="6"/>
    <x v="0"/>
    <x v="6"/>
    <x v="0"/>
    <n v="108"/>
    <n v="108"/>
    <m/>
    <m/>
    <n v="9"/>
    <n v="9"/>
    <n v="9"/>
    <n v="9"/>
    <n v="9"/>
    <n v="9"/>
    <n v="9"/>
    <n v="9"/>
    <n v="9"/>
    <n v="9"/>
    <n v="9"/>
    <n v="9"/>
    <n v="108"/>
    <m/>
    <n v="108"/>
    <m/>
    <m/>
    <m/>
    <m/>
    <n v="108"/>
    <m/>
    <s v="FALTA PARA COMPLETAR LOS 0,50 CENTAVOS DE TRANSPORTE PARA EL AÑO 2023 EL VALOR DE $ 35,00"/>
  </r>
  <r>
    <x v="14"/>
    <s v="Fortalecer las capacidades institucionales"/>
    <x v="1"/>
    <n v="1"/>
    <x v="6"/>
    <x v="20"/>
    <n v="19"/>
    <x v="871"/>
    <x v="121"/>
    <x v="7"/>
    <x v="0"/>
    <x v="7"/>
    <x v="0"/>
    <n v="979.99999999999989"/>
    <n v="979.99999999999989"/>
    <m/>
    <m/>
    <n v="81.67"/>
    <n v="81.67"/>
    <n v="81.67"/>
    <n v="81.67"/>
    <n v="81.67"/>
    <n v="81.67"/>
    <n v="81.67"/>
    <n v="81.67"/>
    <n v="81.67"/>
    <n v="81.67"/>
    <n v="81.67"/>
    <n v="81.63"/>
    <n v="979.99999999999989"/>
    <m/>
    <n v="979.99999999999989"/>
    <m/>
    <m/>
    <m/>
    <m/>
    <n v="979.99999999999989"/>
    <m/>
    <s v="FALTA PARA COMPLETAR LOS 4,00 DÓLARES DE LA ALIMENTACIÓN  PARA EL AÑO 2023 EL VALOR DE $ 76,00"/>
  </r>
  <r>
    <x v="14"/>
    <s v="Fortalecer las capacidades institucionales"/>
    <x v="1"/>
    <n v="1"/>
    <x v="6"/>
    <x v="20"/>
    <n v="19"/>
    <x v="872"/>
    <x v="121"/>
    <x v="8"/>
    <x v="0"/>
    <x v="8"/>
    <x v="0"/>
    <n v="56.000000000000014"/>
    <n v="56.000000000000014"/>
    <m/>
    <m/>
    <n v="4.67"/>
    <n v="4.67"/>
    <n v="4.67"/>
    <n v="4.67"/>
    <n v="4.67"/>
    <n v="4.67"/>
    <n v="4.67"/>
    <n v="4.67"/>
    <n v="4.67"/>
    <n v="4.67"/>
    <n v="4.67"/>
    <n v="4.63"/>
    <n v="56.000000000000014"/>
    <m/>
    <n v="56.000000000000014"/>
    <m/>
    <m/>
    <m/>
    <m/>
    <n v="56.000000000000014"/>
    <m/>
    <s v="SE REALIZA LA PROGRAMACIÓN DE ACUERDO AL DISTRIBUTIVO DICIEMBRE 2022, VALOR QUE SI ALCANZA"/>
  </r>
  <r>
    <x v="14"/>
    <s v="Fortalecer las capacidades institucionales"/>
    <x v="1"/>
    <n v="1"/>
    <x v="6"/>
    <x v="20"/>
    <n v="19"/>
    <x v="873"/>
    <x v="121"/>
    <x v="9"/>
    <x v="0"/>
    <x v="9"/>
    <x v="0"/>
    <n v="131"/>
    <n v="131"/>
    <m/>
    <m/>
    <n v="10.92"/>
    <n v="10.92"/>
    <n v="10.92"/>
    <n v="10.92"/>
    <n v="10.92"/>
    <n v="10.92"/>
    <n v="10.92"/>
    <n v="10.92"/>
    <n v="10.92"/>
    <n v="10.92"/>
    <n v="10.92"/>
    <n v="10.88"/>
    <n v="131"/>
    <m/>
    <n v="131"/>
    <m/>
    <m/>
    <m/>
    <m/>
    <n v="131"/>
    <m/>
    <s v="FALTA PARA COMPLETAR LOS EL SUBSIDIO DE ANTIGÜEDAD PARA EL AÑO 2023 EL VALOR DE $ 12,04"/>
  </r>
  <r>
    <x v="14"/>
    <s v="Fortalecer las capacidades institucionales"/>
    <x v="1"/>
    <n v="1"/>
    <x v="6"/>
    <x v="20"/>
    <n v="19"/>
    <x v="874"/>
    <x v="121"/>
    <x v="3"/>
    <x v="0"/>
    <x v="3"/>
    <x v="0"/>
    <n v="7761"/>
    <n v="7833.79"/>
    <n v="72.790000000000006"/>
    <m/>
    <n v="651.03"/>
    <n v="651.03"/>
    <n v="653.16999999999996"/>
    <n v="653.16999999999996"/>
    <n v="653.16999999999996"/>
    <n v="653.16999999999996"/>
    <n v="653.16999999999996"/>
    <n v="653.16999999999996"/>
    <n v="653.16999999999996"/>
    <n v="653.16999999999996"/>
    <n v="653.16999999999996"/>
    <n v="653.19999999999993"/>
    <n v="7833.79"/>
    <m/>
    <n v="7833.79"/>
    <m/>
    <m/>
    <m/>
    <m/>
    <n v="7833.79"/>
    <m/>
    <s v="FALTA PARA COMPLETAR EL APORTE PATRONAL  PARA EL AÑO 2023 EL VALOR DE $ 72,79"/>
  </r>
  <r>
    <x v="14"/>
    <s v="Fortalecer las capacidades institucionales"/>
    <x v="1"/>
    <n v="1"/>
    <x v="6"/>
    <x v="20"/>
    <n v="19"/>
    <x v="875"/>
    <x v="121"/>
    <x v="4"/>
    <x v="0"/>
    <x v="4"/>
    <x v="0"/>
    <n v="6702"/>
    <n v="6617.54"/>
    <m/>
    <n v="84.46"/>
    <n v="0"/>
    <n v="549.12"/>
    <n v="606.84"/>
    <n v="606.84"/>
    <n v="606.84"/>
    <n v="606.84"/>
    <n v="606.84"/>
    <n v="606.84"/>
    <n v="606.84"/>
    <n v="606.84"/>
    <n v="606.84"/>
    <n v="606.86"/>
    <n v="6617.5400000000009"/>
    <m/>
    <n v="6617.54"/>
    <m/>
    <m/>
    <m/>
    <m/>
    <n v="6617.54"/>
    <m/>
    <s v="SE REALIZA LA PROGRAMACIÓN DE ACUERDO AL DISTRIBUTIVO DICIEMBRE 2022, VALOR QUE SI ALCANZA"/>
  </r>
  <r>
    <x v="0"/>
    <s v="Fortalecer las capacidades institucionales"/>
    <x v="0"/>
    <n v="1"/>
    <x v="6"/>
    <x v="21"/>
    <n v="11"/>
    <x v="876"/>
    <x v="121"/>
    <x v="0"/>
    <x v="7"/>
    <x v="0"/>
    <x v="0"/>
    <n v="226259"/>
    <n v="249256"/>
    <n v="22997"/>
    <m/>
    <n v="16683"/>
    <n v="20349"/>
    <n v="21222.400000000001"/>
    <n v="21222.400000000001"/>
    <n v="21222.400000000001"/>
    <n v="21222.400000000001"/>
    <n v="21222.400000000001"/>
    <n v="21222.400000000001"/>
    <n v="21222.400000000001"/>
    <n v="21222.400000000001"/>
    <n v="21222.400000000001"/>
    <n v="21222.400000000001"/>
    <n v="249255.99999999997"/>
    <m/>
    <n v="249256"/>
    <m/>
    <m/>
    <m/>
    <m/>
    <n v="249256"/>
    <m/>
    <s v="SE REALIZA PROGRAMACIÓN DE ACUERDO A LA ASIGNACIÓN DE RECURSOS PARA EL PRESENTE  AÑO, CABE INDICAR QUE LO ASIGNADO NO CUBRE  EL DISTRIBUTIVO VIGENTE. VALOR QUE FALTA PARA CUBRIR ES $ 1717"/>
  </r>
  <r>
    <x v="0"/>
    <s v="Fortalecer las capacidades institucionales"/>
    <x v="0"/>
    <n v="1"/>
    <x v="6"/>
    <x v="21"/>
    <n v="11"/>
    <x v="877"/>
    <x v="121"/>
    <x v="5"/>
    <x v="7"/>
    <x v="5"/>
    <x v="0"/>
    <n v="26840"/>
    <n v="26196"/>
    <m/>
    <n v="644"/>
    <n v="2183"/>
    <n v="2183"/>
    <n v="2183"/>
    <n v="2183"/>
    <n v="2183"/>
    <n v="2183"/>
    <n v="2183"/>
    <n v="2183"/>
    <n v="2183"/>
    <n v="2183"/>
    <n v="2183"/>
    <n v="2183"/>
    <n v="26196"/>
    <m/>
    <n v="26196"/>
    <m/>
    <m/>
    <m/>
    <m/>
    <n v="26196"/>
    <m/>
    <s v="SE REALIZA PROGRAMACIÓN DE ACUERDO A LA ASIGNACIÓN DE RECURSOS PARA EL PRESENTE  AÑO., CON UN SALDO EXCEDENTE DE 644"/>
  </r>
  <r>
    <x v="0"/>
    <s v="Fortalecer las capacidades institucionales"/>
    <x v="0"/>
    <n v="1"/>
    <x v="6"/>
    <x v="21"/>
    <n v="11"/>
    <x v="878"/>
    <x v="121"/>
    <x v="1"/>
    <x v="7"/>
    <x v="1"/>
    <x v="0"/>
    <n v="19275"/>
    <n v="24251.33"/>
    <n v="4976.33"/>
    <m/>
    <n v="103"/>
    <n v="103"/>
    <n v="2404.5300000000002"/>
    <n v="2404.5300000000002"/>
    <n v="2404.5300000000002"/>
    <n v="2404.5300000000002"/>
    <n v="2404.5300000000002"/>
    <n v="2404.5300000000002"/>
    <n v="2404.5300000000002"/>
    <n v="2404.5300000000002"/>
    <n v="2404.5300000000002"/>
    <n v="2404.5600000000004"/>
    <n v="24251.33"/>
    <m/>
    <n v="24251.33"/>
    <m/>
    <m/>
    <m/>
    <m/>
    <n v="24251.33"/>
    <m/>
    <s v="SE REALIZA PROGRAMACIÓN DE ACUERDO A LA ASIGNACIÓN DE RECURSOS PARA EL PRESENTE  AÑO, CABE INDICAR QUE LO ASIGNADO NO CUBRE  EL DISTRIBUTIVO VIGENTE. VALOR QUE FALTA PARA CUBRIR ES $ 3203"/>
  </r>
  <r>
    <x v="0"/>
    <s v="Fortalecer las capacidades institucionales"/>
    <x v="0"/>
    <n v="1"/>
    <x v="6"/>
    <x v="21"/>
    <n v="11"/>
    <x v="879"/>
    <x v="121"/>
    <x v="2"/>
    <x v="7"/>
    <x v="2"/>
    <x v="0"/>
    <n v="9775"/>
    <n v="11175"/>
    <n v="1400"/>
    <m/>
    <n v="75"/>
    <n v="75"/>
    <n v="1102.5"/>
    <n v="1102.5"/>
    <n v="1102.5"/>
    <n v="1102.5"/>
    <n v="1102.5"/>
    <n v="1102.5"/>
    <n v="1102.5"/>
    <n v="1102.5"/>
    <n v="1102.5"/>
    <n v="1102.5"/>
    <n v="11175"/>
    <m/>
    <n v="11175"/>
    <m/>
    <m/>
    <m/>
    <m/>
    <n v="11175"/>
    <m/>
    <s v="SE REALIZA PROGRAMACIÓN DE ACUERDO A LA ASIGNACIÓN DE RECURSOS PARA EL PRESENTE  AÑO, CABE INDICAR QUE LO ASIGNADO NO CUBRE  EL DISTRIBUTIVO VIGENTE. VALOR QUE FALTA PARA CUBRIR ES $ 1025"/>
  </r>
  <r>
    <x v="0"/>
    <s v="Fortalecer las capacidades institucionales"/>
    <x v="0"/>
    <n v="1"/>
    <x v="6"/>
    <x v="21"/>
    <n v="11"/>
    <x v="880"/>
    <x v="121"/>
    <x v="3"/>
    <x v="7"/>
    <x v="3"/>
    <x v="0"/>
    <n v="26381.000000000004"/>
    <n v="28738.000000000004"/>
    <n v="2357"/>
    <m/>
    <n v="2000.36"/>
    <n v="2354.14"/>
    <n v="2438.35"/>
    <n v="2438.35"/>
    <n v="2438.35"/>
    <n v="2438.35"/>
    <n v="2438.35"/>
    <n v="2438.35"/>
    <n v="2438.35"/>
    <n v="2438.35"/>
    <n v="2438.35"/>
    <n v="2438.35"/>
    <n v="28737.999999999993"/>
    <m/>
    <n v="28738.000000000004"/>
    <m/>
    <m/>
    <m/>
    <m/>
    <n v="28738.000000000004"/>
    <m/>
    <s v="SE REALIZA PROGRAMACIÓN DE ACUERDO A LA ASIGNACIÓN DE RECURSOS PARA EL PRESENTE  AÑO, CABE INDICAR QUE LO ASIGNADO NO CUBRE  EL DISTRIBUTIVO VIGENTE. VALOR QUE FALTA PARA CUBRIR ES $ 302.43"/>
  </r>
  <r>
    <x v="0"/>
    <s v="Fortalecer las capacidades institucionales"/>
    <x v="0"/>
    <n v="1"/>
    <x v="6"/>
    <x v="21"/>
    <n v="11"/>
    <x v="881"/>
    <x v="121"/>
    <x v="4"/>
    <x v="7"/>
    <x v="4"/>
    <x v="0"/>
    <n v="22284.999999999996"/>
    <n v="24241.67"/>
    <n v="1956.67"/>
    <m/>
    <n v="0"/>
    <n v="1679.58"/>
    <n v="2256.21"/>
    <n v="2256.21"/>
    <n v="2256.21"/>
    <n v="2256.21"/>
    <n v="2256.21"/>
    <n v="2256.21"/>
    <n v="2256.21"/>
    <n v="2256.21"/>
    <n v="2256.21"/>
    <n v="2256.1999999999998"/>
    <n v="24241.669999999995"/>
    <m/>
    <n v="24241.67"/>
    <m/>
    <m/>
    <m/>
    <m/>
    <n v="24241.67"/>
    <m/>
    <s v="SE REALIZA PROGRAMACIÓN DE ACUERDO A LA ASIGNACIÓN DE RECURSOS PARA EL PRESENTE  AÑO, CABE INDICAR QUE LO ASIGNADO NO CUBRE  EL DISTRIBUTIVO VIGENTE. VALOR QUE FALTA PARA CUBRIR ES $ 184.01"/>
  </r>
  <r>
    <x v="0"/>
    <s v="Fortalecer las capacidades institucionales"/>
    <x v="0"/>
    <n v="1"/>
    <x v="6"/>
    <x v="21"/>
    <n v="11"/>
    <x v="882"/>
    <x v="121"/>
    <x v="6"/>
    <x v="7"/>
    <x v="6"/>
    <x v="0"/>
    <n v="654"/>
    <n v="654"/>
    <m/>
    <m/>
    <n v="54.5"/>
    <n v="54.5"/>
    <n v="54.5"/>
    <n v="54.5"/>
    <n v="54.5"/>
    <n v="54.5"/>
    <n v="54.5"/>
    <n v="54.5"/>
    <n v="54.5"/>
    <n v="54.5"/>
    <n v="54.5"/>
    <n v="54.5"/>
    <n v="654"/>
    <m/>
    <n v="654"/>
    <m/>
    <m/>
    <m/>
    <m/>
    <n v="654"/>
    <m/>
    <s v="SE REALIZA PROGRAMACIÓN DE ACUERDO A LA ASIGNACIÓN DE RECURSOS PARA EL PRESENTE  AÑO., CON UN SALDO EXCEDENTE DE 54"/>
  </r>
  <r>
    <x v="0"/>
    <s v="Fortalecer las capacidades institucionales"/>
    <x v="0"/>
    <n v="1"/>
    <x v="6"/>
    <x v="21"/>
    <n v="11"/>
    <x v="883"/>
    <x v="121"/>
    <x v="7"/>
    <x v="7"/>
    <x v="7"/>
    <x v="0"/>
    <n v="4204"/>
    <n v="4204"/>
    <m/>
    <m/>
    <n v="350"/>
    <n v="350"/>
    <n v="350"/>
    <n v="350"/>
    <n v="350"/>
    <n v="350"/>
    <n v="350"/>
    <n v="350"/>
    <n v="350"/>
    <n v="350"/>
    <n v="350"/>
    <n v="354"/>
    <n v="4204"/>
    <m/>
    <n v="4204"/>
    <m/>
    <m/>
    <m/>
    <m/>
    <n v="4204"/>
    <m/>
    <s v="SE REALIZA PROGRAMACIÓN DE ACUERDO A LA ASIGNACIÓN DE RECURSOS PARA EL PRESENTE  AÑO., CON UN SALDO EXCEDENTE DE 204"/>
  </r>
  <r>
    <x v="0"/>
    <s v="Fortalecer las capacidades institucionales"/>
    <x v="0"/>
    <n v="1"/>
    <x v="6"/>
    <x v="21"/>
    <n v="11"/>
    <x v="884"/>
    <x v="121"/>
    <x v="8"/>
    <x v="7"/>
    <x v="8"/>
    <x v="0"/>
    <n v="160.00000000000003"/>
    <n v="160.00000000000003"/>
    <m/>
    <m/>
    <n v="13.33"/>
    <n v="13.33"/>
    <n v="13.33"/>
    <n v="13.33"/>
    <n v="13.33"/>
    <n v="13.33"/>
    <n v="13.33"/>
    <n v="13.33"/>
    <n v="13.33"/>
    <n v="13.33"/>
    <n v="13.33"/>
    <n v="13.37"/>
    <n v="160.00000000000003"/>
    <m/>
    <n v="160.00000000000003"/>
    <m/>
    <m/>
    <m/>
    <m/>
    <n v="160.00000000000003"/>
    <m/>
    <s v="SE REALIZA PROGRAMACIÓN DE ACUERDO A LA ASIGNACIÓN DE RECURSOS PARA EL PRESENTE  AÑO., CON UN SALDO EXCEDENTE DE 60"/>
  </r>
  <r>
    <x v="0"/>
    <s v="Fortalecer las capacidades institucionales"/>
    <x v="0"/>
    <n v="1"/>
    <x v="6"/>
    <x v="21"/>
    <n v="11"/>
    <x v="885"/>
    <x v="121"/>
    <x v="9"/>
    <x v="7"/>
    <x v="9"/>
    <x v="0"/>
    <n v="551.00000000000011"/>
    <n v="551.00000000000011"/>
    <m/>
    <m/>
    <n v="45.92"/>
    <n v="45.92"/>
    <n v="45.92"/>
    <n v="45.92"/>
    <n v="45.92"/>
    <n v="45.92"/>
    <n v="45.92"/>
    <n v="45.92"/>
    <n v="45.92"/>
    <n v="45.92"/>
    <n v="45.92"/>
    <n v="45.88"/>
    <n v="551.00000000000011"/>
    <m/>
    <n v="551.00000000000011"/>
    <m/>
    <m/>
    <m/>
    <m/>
    <n v="551.00000000000011"/>
    <m/>
    <s v="SE REALIZA PROGRAMACIÓN DE ACUERDO A LA ASIGNACIÓN DE RECURSOS PARA EL PRESENTE  AÑO. "/>
  </r>
  <r>
    <x v="1"/>
    <s v="Fortalecer las capacidades institucionales"/>
    <x v="1"/>
    <n v="1"/>
    <x v="6"/>
    <x v="21"/>
    <n v="11"/>
    <x v="886"/>
    <x v="121"/>
    <x v="0"/>
    <x v="7"/>
    <x v="0"/>
    <x v="0"/>
    <n v="12956"/>
    <n v="14544"/>
    <n v="1588"/>
    <m/>
    <n v="1212"/>
    <n v="1212"/>
    <n v="1212"/>
    <n v="1212"/>
    <n v="1212"/>
    <n v="1212"/>
    <n v="1212"/>
    <n v="1212"/>
    <n v="1212"/>
    <n v="1212"/>
    <n v="1212"/>
    <n v="1212"/>
    <n v="14544"/>
    <m/>
    <n v="14544"/>
    <m/>
    <m/>
    <m/>
    <m/>
    <n v="14544"/>
    <m/>
    <s v="SE REALIZA PROGRAMACIÓN DE ACUERDO A LA ASIGNACIÓN DE RECURSOS PARA EL PRESENTE  AÑO, CABE INDICAR QUE LO ASIGNADO NO CUBRE  EL DISTRIBUTIVO VIGENTE. VALOR QUE FALTA PARA CUBRIR ES $ 1588"/>
  </r>
  <r>
    <x v="1"/>
    <s v="Fortalecer las capacidades institucionales"/>
    <x v="1"/>
    <n v="1"/>
    <x v="6"/>
    <x v="21"/>
    <n v="11"/>
    <x v="887"/>
    <x v="121"/>
    <x v="5"/>
    <x v="7"/>
    <x v="5"/>
    <x v="0"/>
    <n v="237339.00000000003"/>
    <n v="238333.20000000004"/>
    <n v="994.2"/>
    <m/>
    <n v="19861.099999999999"/>
    <n v="19861.099999999999"/>
    <n v="19861.099999999999"/>
    <n v="19861.099999999999"/>
    <n v="19861.099999999999"/>
    <n v="19861.099999999999"/>
    <n v="19861.099999999999"/>
    <n v="19861.099999999999"/>
    <n v="19861.099999999999"/>
    <n v="19861.099999999999"/>
    <n v="19861.099999999999"/>
    <n v="19861.099999999999"/>
    <n v="238333.20000000004"/>
    <m/>
    <n v="238333.20000000004"/>
    <m/>
    <m/>
    <m/>
    <m/>
    <n v="238333.20000000004"/>
    <m/>
    <s v="SE REALIZA PROGRAMACIÓN DE ACUERDO A LA ASIGNACIÓN DE RECURSOS PARA EL PRESENTE  AÑO, CABE INDICAR QUE LO ASIGNADO NO CUBRE  EL DISTRIBUTIVO VIGENTE. VALOR QUE FALTA PARA CUBRIR ES $ 994.20"/>
  </r>
  <r>
    <x v="1"/>
    <s v="Fortalecer las capacidades institucionales"/>
    <x v="1"/>
    <n v="1"/>
    <x v="6"/>
    <x v="21"/>
    <n v="11"/>
    <x v="888"/>
    <x v="121"/>
    <x v="1"/>
    <x v="7"/>
    <x v="1"/>
    <x v="0"/>
    <n v="21531"/>
    <n v="21073.1"/>
    <m/>
    <n v="457.9"/>
    <n v="0"/>
    <n v="0"/>
    <n v="2107.31"/>
    <n v="2107.31"/>
    <n v="2107.31"/>
    <n v="2107.31"/>
    <n v="2107.31"/>
    <n v="2107.31"/>
    <n v="2107.31"/>
    <n v="2107.31"/>
    <n v="2107.31"/>
    <n v="2107.31"/>
    <n v="21073.100000000002"/>
    <m/>
    <n v="21073.1"/>
    <m/>
    <m/>
    <m/>
    <m/>
    <n v="21073.1"/>
    <m/>
    <s v="SE REALIZA PROGRAMACIÓN DE ACUERDO A LA ASIGNACIÓN DE RECURSOS PARA EL PRESENTE  AÑO. "/>
  </r>
  <r>
    <x v="1"/>
    <s v="Fortalecer las capacidades institucionales"/>
    <x v="1"/>
    <n v="1"/>
    <x v="6"/>
    <x v="21"/>
    <n v="11"/>
    <x v="889"/>
    <x v="121"/>
    <x v="2"/>
    <x v="7"/>
    <x v="2"/>
    <x v="0"/>
    <n v="14025"/>
    <n v="14850"/>
    <n v="825"/>
    <m/>
    <n v="0"/>
    <n v="0"/>
    <n v="1485"/>
    <n v="1485"/>
    <n v="1485"/>
    <n v="1485"/>
    <n v="1485"/>
    <n v="1485"/>
    <n v="1485"/>
    <n v="1485"/>
    <n v="1485"/>
    <n v="1485"/>
    <n v="14850"/>
    <m/>
    <n v="14850"/>
    <m/>
    <m/>
    <m/>
    <m/>
    <n v="14850"/>
    <m/>
    <s v="SE REALIZA PROGRAMACIÓN DE ACUERDO A LA ASIGNACIÓN DE RECURSOS PARA EL PRESENTE  AÑO, CABE INDICAR QUE LO ASIGNADO NO CUBRE  EL DISTRIBUTIVO VIGENTE. VALOR QUE FALTA PARA CUBRIR ES $ 825"/>
  </r>
  <r>
    <x v="1"/>
    <s v="Fortalecer las capacidades institucionales"/>
    <x v="1"/>
    <n v="1"/>
    <x v="6"/>
    <x v="21"/>
    <n v="11"/>
    <x v="890"/>
    <x v="121"/>
    <x v="3"/>
    <x v="7"/>
    <x v="3"/>
    <x v="0"/>
    <n v="29118.000000000004"/>
    <n v="30360.980000000003"/>
    <n v="1242.98"/>
    <m/>
    <n v="2530.14"/>
    <n v="2530.14"/>
    <n v="2530.0700000000002"/>
    <n v="2530.0700000000002"/>
    <n v="2530.0700000000002"/>
    <n v="2530.0700000000002"/>
    <n v="2530.0700000000002"/>
    <n v="2530.0700000000002"/>
    <n v="2530.0700000000002"/>
    <n v="2530.0700000000002"/>
    <n v="2530.0700000000002"/>
    <n v="2530.0700000000002"/>
    <n v="30360.98"/>
    <m/>
    <n v="30360.980000000003"/>
    <m/>
    <m/>
    <m/>
    <m/>
    <n v="30360.980000000003"/>
    <m/>
    <s v="SE REALIZA PROGRAMACIÓN DE ACUERDO A LA ASIGNACIÓN DE RECURSOS PARA EL PRESENTE  AÑO, CABE INDICAR QUE LO ASIGNADO NO CUBRE  EL DISTRIBUTIVO VIGENTE. VALOR QUE FALTA PARA CUBRIR ES $ 1242.98"/>
  </r>
  <r>
    <x v="1"/>
    <s v="Fortalecer las capacidades institucionales"/>
    <x v="1"/>
    <n v="1"/>
    <x v="6"/>
    <x v="21"/>
    <n v="11"/>
    <x v="891"/>
    <x v="121"/>
    <x v="4"/>
    <x v="7"/>
    <x v="4"/>
    <x v="0"/>
    <n v="22363.999999999996"/>
    <n v="21064.639999999996"/>
    <m/>
    <n v="1299.3599999999999"/>
    <n v="0"/>
    <n v="1755.47"/>
    <n v="1930.92"/>
    <n v="1930.92"/>
    <n v="1930.92"/>
    <n v="1930.92"/>
    <n v="1930.92"/>
    <n v="1930.92"/>
    <n v="1930.92"/>
    <n v="1930.92"/>
    <n v="1930.92"/>
    <n v="1930.89"/>
    <n v="21064.639999999999"/>
    <m/>
    <n v="21064.639999999996"/>
    <m/>
    <m/>
    <m/>
    <m/>
    <n v="21064.639999999996"/>
    <m/>
    <s v="SE REALIZA PROGRAMACIÓN DE ACUERDO A LA ASIGNACIÓN DE RECURSOS PARA EL PRESENTE  AÑO, CABE INDICAR QUE LO ASIGNADO  TIENE UN EXCEDENTE DE           $ 1299.33"/>
  </r>
  <r>
    <x v="1"/>
    <s v="Fortalecer las capacidades institucionales"/>
    <x v="1"/>
    <n v="1"/>
    <x v="6"/>
    <x v="21"/>
    <n v="11"/>
    <x v="892"/>
    <x v="121"/>
    <x v="6"/>
    <x v="7"/>
    <x v="6"/>
    <x v="0"/>
    <n v="5227"/>
    <n v="5227"/>
    <m/>
    <m/>
    <n v="435.58"/>
    <n v="435.58"/>
    <n v="435.58"/>
    <n v="435.58"/>
    <n v="435.58"/>
    <n v="435.58"/>
    <n v="435.58"/>
    <n v="435.58"/>
    <n v="435.58"/>
    <n v="435.58"/>
    <n v="435.58"/>
    <n v="435.62"/>
    <n v="5227"/>
    <m/>
    <n v="5227"/>
    <m/>
    <m/>
    <m/>
    <m/>
    <n v="5227"/>
    <m/>
    <s v="SE REALIZA PROGRAMACIÓN DE ACUERDO A LA ASIGNACIÓN DE RECURSOS PARA EL PRESENTE  AÑO, CABE INDICAR QUE LO ASIGNADO  TIENE UN EXCEDENTE DE  $ 1227"/>
  </r>
  <r>
    <x v="1"/>
    <s v="Fortalecer las capacidades institucionales"/>
    <x v="1"/>
    <n v="1"/>
    <x v="6"/>
    <x v="21"/>
    <n v="11"/>
    <x v="893"/>
    <x v="121"/>
    <x v="7"/>
    <x v="7"/>
    <x v="7"/>
    <x v="0"/>
    <n v="33627"/>
    <n v="33627"/>
    <m/>
    <m/>
    <n v="2802.25"/>
    <n v="2802.25"/>
    <n v="2802.25"/>
    <n v="2802.25"/>
    <n v="2802.25"/>
    <n v="2802.25"/>
    <n v="2802.25"/>
    <n v="2802.25"/>
    <n v="2802.25"/>
    <n v="2802.25"/>
    <n v="2802.25"/>
    <n v="2802.25"/>
    <n v="33627"/>
    <m/>
    <n v="33627"/>
    <m/>
    <m/>
    <m/>
    <m/>
    <n v="33627"/>
    <m/>
    <s v="SE REALIZA PROGRAMACIÓN DE ACUERDO A LA ASIGNACIÓN DE RECURSOS PARA EL PRESENTE  AÑO, CABE INDICAR QUE LO ASIGNADO  TIENE UN EXCEDENTE DE  $ 2627"/>
  </r>
  <r>
    <x v="1"/>
    <s v="Fortalecer las capacidades institucionales"/>
    <x v="1"/>
    <n v="1"/>
    <x v="6"/>
    <x v="21"/>
    <n v="11"/>
    <x v="894"/>
    <x v="121"/>
    <x v="8"/>
    <x v="7"/>
    <x v="8"/>
    <x v="0"/>
    <n v="1708"/>
    <n v="1708"/>
    <m/>
    <m/>
    <n v="142.33000000000001"/>
    <n v="142.33000000000001"/>
    <n v="142.33000000000001"/>
    <n v="142.33000000000001"/>
    <n v="142.33000000000001"/>
    <n v="142.33000000000001"/>
    <n v="142.33000000000001"/>
    <n v="142.33000000000001"/>
    <n v="142.33000000000001"/>
    <n v="142.33000000000001"/>
    <n v="142.33000000000001"/>
    <n v="142.37"/>
    <n v="1708"/>
    <m/>
    <n v="1708"/>
    <m/>
    <m/>
    <m/>
    <m/>
    <n v="1708"/>
    <m/>
    <s v="SE REALIZA PROGRAMACIÓN DE ACUERDO A LA ASIGNACIÓN DE RECURSOS PARA EL PRESENTE  AÑO. "/>
  </r>
  <r>
    <x v="1"/>
    <s v="Fortalecer las capacidades institucionales"/>
    <x v="1"/>
    <n v="1"/>
    <x v="6"/>
    <x v="21"/>
    <n v="11"/>
    <x v="895"/>
    <x v="121"/>
    <x v="9"/>
    <x v="7"/>
    <x v="9"/>
    <x v="0"/>
    <n v="8789"/>
    <n v="8789"/>
    <m/>
    <m/>
    <n v="800"/>
    <n v="800"/>
    <n v="800"/>
    <n v="800"/>
    <n v="800"/>
    <n v="800"/>
    <n v="800"/>
    <n v="800"/>
    <n v="800"/>
    <n v="800"/>
    <n v="394.5"/>
    <n v="394.5"/>
    <n v="8789"/>
    <m/>
    <n v="8789"/>
    <m/>
    <m/>
    <m/>
    <m/>
    <n v="8789"/>
    <m/>
    <s v="SE REALIZA PROGRAMACIÓN DE ACUERDO A LA ASIGNACIÓN DE RECURSOS PARA EL PRESENTE  AÑO, CABE INDICAR QUE LO ASIGNADO  TIENE UN EXCEDENTE DE  $ 1211"/>
  </r>
  <r>
    <x v="1"/>
    <s v="Fortalecer las capacidades institucionales"/>
    <x v="1"/>
    <n v="1"/>
    <x v="6"/>
    <x v="21"/>
    <n v="11"/>
    <x v="896"/>
    <x v="121"/>
    <x v="26"/>
    <x v="7"/>
    <x v="26"/>
    <x v="2"/>
    <n v="13032"/>
    <n v="13032"/>
    <m/>
    <m/>
    <n v="1086"/>
    <n v="1086"/>
    <n v="1086"/>
    <n v="1086"/>
    <n v="1086"/>
    <n v="1086"/>
    <n v="1086"/>
    <n v="1086"/>
    <n v="1086"/>
    <n v="1086"/>
    <n v="1086"/>
    <n v="1086"/>
    <n v="13032"/>
    <m/>
    <n v="13032"/>
    <m/>
    <m/>
    <m/>
    <m/>
    <n v="13032"/>
    <m/>
    <s v="SE REALIZA PROGRAMACIÓN DE ACUERDO A LA ASIGNACIÓN DE RECURSOS PARA EL PRESENTE  AÑO. "/>
  </r>
  <r>
    <x v="1"/>
    <s v="Fortalecer las capacidades institucionales"/>
    <x v="1"/>
    <n v="1"/>
    <x v="6"/>
    <x v="21"/>
    <n v="11"/>
    <x v="897"/>
    <x v="121"/>
    <x v="1"/>
    <x v="7"/>
    <x v="1"/>
    <x v="2"/>
    <n v="1086"/>
    <n v="1086"/>
    <m/>
    <m/>
    <n v="0"/>
    <n v="0"/>
    <n v="0"/>
    <n v="0"/>
    <n v="0"/>
    <n v="0"/>
    <n v="0"/>
    <n v="0"/>
    <n v="0"/>
    <n v="0"/>
    <n v="0"/>
    <n v="1086"/>
    <n v="1086"/>
    <m/>
    <n v="1086"/>
    <m/>
    <m/>
    <m/>
    <m/>
    <n v="1086"/>
    <m/>
    <s v="SE REALIZA PROGRAMACIÓN DE ACUERDO A LA ASIGNACIÓN DE RECURSOS PARA EL PRESENTE  AÑO. "/>
  </r>
  <r>
    <x v="1"/>
    <s v="Fortalecer las capacidades institucionales"/>
    <x v="1"/>
    <n v="1"/>
    <x v="6"/>
    <x v="21"/>
    <n v="11"/>
    <x v="898"/>
    <x v="121"/>
    <x v="2"/>
    <x v="7"/>
    <x v="2"/>
    <x v="2"/>
    <n v="425"/>
    <n v="425"/>
    <m/>
    <m/>
    <n v="0"/>
    <n v="0"/>
    <n v="0"/>
    <n v="0"/>
    <n v="0"/>
    <n v="0"/>
    <n v="0"/>
    <n v="425"/>
    <n v="0"/>
    <n v="0"/>
    <n v="0"/>
    <n v="0"/>
    <n v="425"/>
    <m/>
    <n v="425"/>
    <m/>
    <m/>
    <m/>
    <m/>
    <n v="425"/>
    <m/>
    <s v="SE REALIZA PROGRAMACIÓN DE ACUERDO A LA ASIGNACIÓN DE RECURSOS PARA EL PRESENTE  AÑO, CABE INDICAR QUE LO ASIGNADO NO CUBRE  EL DISTRIBUTIVO VIGENTE. VALOR QUE FALTA PARA CUBRIR ES $ 25"/>
  </r>
  <r>
    <x v="1"/>
    <s v="Fortalecer las capacidades institucionales"/>
    <x v="1"/>
    <n v="1"/>
    <x v="6"/>
    <x v="21"/>
    <n v="11"/>
    <x v="899"/>
    <x v="121"/>
    <x v="3"/>
    <x v="7"/>
    <x v="3"/>
    <x v="2"/>
    <n v="1257.9999999999998"/>
    <n v="1257.9999999999998"/>
    <m/>
    <m/>
    <n v="104.8"/>
    <n v="104.8"/>
    <n v="104.8"/>
    <n v="104.8"/>
    <n v="104.8"/>
    <n v="104.8"/>
    <n v="104.8"/>
    <n v="104.8"/>
    <n v="104.8"/>
    <n v="104.8"/>
    <n v="104.8"/>
    <n v="105.2"/>
    <n v="1257.9999999999998"/>
    <m/>
    <n v="1257.9999999999998"/>
    <m/>
    <m/>
    <m/>
    <m/>
    <n v="1257.9999999999998"/>
    <m/>
    <s v="SE REALIZA PROGRAMACIÓN DE ACUERDO A LA ASIGNACIÓN DE RECURSOS PARA EL PRESENTE  AÑO. "/>
  </r>
  <r>
    <x v="1"/>
    <s v="Fortalecer las capacidades institucionales"/>
    <x v="1"/>
    <n v="1"/>
    <x v="6"/>
    <x v="21"/>
    <n v="11"/>
    <x v="900"/>
    <x v="121"/>
    <x v="4"/>
    <x v="7"/>
    <x v="4"/>
    <x v="2"/>
    <n v="1086.0000000000002"/>
    <n v="1086.0000000000002"/>
    <m/>
    <m/>
    <n v="90.46"/>
    <n v="90.46"/>
    <n v="90.46"/>
    <n v="90.46"/>
    <n v="90.46"/>
    <n v="90.46"/>
    <n v="90.46"/>
    <n v="90.46"/>
    <n v="90.46"/>
    <n v="90.46"/>
    <n v="90.46"/>
    <n v="90.94"/>
    <n v="1086.0000000000002"/>
    <m/>
    <n v="1086.0000000000002"/>
    <m/>
    <m/>
    <m/>
    <m/>
    <n v="1086.0000000000002"/>
    <m/>
    <s v="SE REALIZA PROGRAMACIÓN DE ACUERDO A LA ASIGNACIÓN DE RECURSOS PARA EL PRESENTE  AÑO, CABE INDICAR QUE LO ASIGNADO  TIENE UN EXCEDENTE DE  $ 900.43"/>
  </r>
  <r>
    <x v="14"/>
    <s v="Fortalecer las capacidades institucionales"/>
    <x v="1"/>
    <n v="1"/>
    <x v="6"/>
    <x v="21"/>
    <n v="11"/>
    <x v="901"/>
    <x v="121"/>
    <x v="0"/>
    <x v="7"/>
    <x v="0"/>
    <x v="0"/>
    <n v="199663"/>
    <n v="224136"/>
    <n v="24473"/>
    <m/>
    <n v="18678"/>
    <n v="18678"/>
    <n v="18678"/>
    <n v="18678"/>
    <n v="18678"/>
    <n v="18678"/>
    <n v="18678"/>
    <n v="18678"/>
    <n v="18678"/>
    <n v="18678"/>
    <n v="18678"/>
    <n v="18678"/>
    <n v="224136"/>
    <m/>
    <n v="224136"/>
    <m/>
    <m/>
    <m/>
    <m/>
    <n v="224136"/>
    <m/>
    <s v="SE REALIZA PROGRAMACIÓN DE ACUERDO A LA ASIGNACIÓN DE RECURSOS PARA EL PRESENTE  AÑO, CABE INDICAR QUE LO ASIGNADO NO CUBRE  EL DISTRIBUTIVO VIGENTE. VALOR QUE FALTA PARA CUBRIR ES $ 24473"/>
  </r>
  <r>
    <x v="14"/>
    <s v="Fortalecer las capacidades institucionales"/>
    <x v="1"/>
    <n v="1"/>
    <x v="6"/>
    <x v="21"/>
    <n v="11"/>
    <x v="902"/>
    <x v="121"/>
    <x v="5"/>
    <x v="7"/>
    <x v="5"/>
    <x v="0"/>
    <n v="14656"/>
    <n v="14304"/>
    <m/>
    <n v="352"/>
    <n v="1192"/>
    <n v="1192"/>
    <n v="1192"/>
    <n v="1192"/>
    <n v="1192"/>
    <n v="1192"/>
    <n v="1192"/>
    <n v="1192"/>
    <n v="1192"/>
    <n v="1192"/>
    <n v="1192"/>
    <n v="1192"/>
    <n v="14304"/>
    <m/>
    <n v="14304"/>
    <m/>
    <m/>
    <m/>
    <m/>
    <n v="14304"/>
    <m/>
    <s v="SE REALIZA PROGRAMACIÓN DE ACUERDO A LA ASIGNACIÓN DE RECURSOS PARA EL PRESENTE  AÑO, CABE INDICAR QUE HAY UN VALOR EXCEDENTE DE $352"/>
  </r>
  <r>
    <x v="14"/>
    <s v="Fortalecer las capacidades institucionales"/>
    <x v="1"/>
    <n v="1"/>
    <x v="6"/>
    <x v="21"/>
    <n v="11"/>
    <x v="903"/>
    <x v="121"/>
    <x v="1"/>
    <x v="7"/>
    <x v="1"/>
    <x v="0"/>
    <n v="20301"/>
    <n v="19870"/>
    <m/>
    <n v="431"/>
    <n v="146.66999999999999"/>
    <n v="146.66999999999999"/>
    <n v="1957.67"/>
    <n v="1957.67"/>
    <n v="1957.67"/>
    <n v="1957.67"/>
    <n v="1957.67"/>
    <n v="1957.67"/>
    <n v="1957.67"/>
    <n v="1957.67"/>
    <n v="1957.67"/>
    <n v="1957.63"/>
    <n v="19870.000000000004"/>
    <m/>
    <n v="19870"/>
    <m/>
    <m/>
    <m/>
    <m/>
    <n v="19870"/>
    <m/>
    <s v="SE REALIZA PROGRAMACIÓN DE ACUERDO A LA ASIGNACIÓN DE RECURSOS PARA EL PRESENTE  AÑO, CABE INDICAR QUE HAY UN VALOR EXCEDENTE DE $ 431"/>
  </r>
  <r>
    <x v="14"/>
    <s v="Fortalecer las capacidades institucionales"/>
    <x v="1"/>
    <n v="1"/>
    <x v="6"/>
    <x v="21"/>
    <n v="11"/>
    <x v="904"/>
    <x v="121"/>
    <x v="2"/>
    <x v="7"/>
    <x v="2"/>
    <x v="0"/>
    <n v="5950"/>
    <n v="6300"/>
    <n v="350"/>
    <m/>
    <n v="37.5"/>
    <n v="37.5"/>
    <n v="622.5"/>
    <n v="622.5"/>
    <n v="622.5"/>
    <n v="622.5"/>
    <n v="622.5"/>
    <n v="622.5"/>
    <n v="622.5"/>
    <n v="622.5"/>
    <n v="622.5"/>
    <n v="622.5"/>
    <n v="6300"/>
    <m/>
    <n v="6300"/>
    <m/>
    <m/>
    <m/>
    <m/>
    <n v="6300"/>
    <m/>
    <s v="SE REALIZA PROGRAMACIÓN DE ACUERDO A LA ASIGNACIÓN DE RECURSOS PARA EL PRESENTE  AÑO, CABE INDICAR QUE LO ASIGNADO NO CUBRE  EL DISTRIBUTIVO VIGENTE. VALOR QUE FALTA PARA CUBRIR ES $ 350"/>
  </r>
  <r>
    <x v="14"/>
    <s v="Fortalecer las capacidades institucionales"/>
    <x v="1"/>
    <n v="1"/>
    <x v="6"/>
    <x v="21"/>
    <n v="11"/>
    <x v="905"/>
    <x v="121"/>
    <x v="3"/>
    <x v="7"/>
    <x v="3"/>
    <x v="0"/>
    <n v="22233.999999999996"/>
    <n v="23367.079999999994"/>
    <n v="1133.08"/>
    <m/>
    <n v="1947.23"/>
    <n v="1947.23"/>
    <n v="1947.26"/>
    <n v="1947.26"/>
    <n v="1947.26"/>
    <n v="1947.26"/>
    <n v="1947.26"/>
    <n v="1947.26"/>
    <n v="1947.26"/>
    <n v="1947.26"/>
    <n v="1947.26"/>
    <n v="1947.28"/>
    <n v="23367.079999999994"/>
    <m/>
    <n v="23367.079999999994"/>
    <m/>
    <m/>
    <m/>
    <m/>
    <n v="23367.079999999994"/>
    <m/>
    <s v="SE REALIZA PROGRAMACIÓN DE ACUERDO A LA ASIGNACIÓN DE RECURSOS PARA EL PRESENTE  AÑO, CABE INDICAR QUE LO ASIGNADO NO CUBRE  EL DISTRIBUTIVO VIGENTE. VALOR QUE FALTA PARA CUBRIR ES $ 1133.06"/>
  </r>
  <r>
    <x v="14"/>
    <s v="Fortalecer las capacidades institucionales"/>
    <x v="1"/>
    <n v="1"/>
    <x v="6"/>
    <x v="21"/>
    <n v="11"/>
    <x v="906"/>
    <x v="121"/>
    <x v="4"/>
    <x v="7"/>
    <x v="4"/>
    <x v="0"/>
    <n v="21660.000000000004"/>
    <n v="19862.080000000002"/>
    <m/>
    <n v="1797.92"/>
    <n v="0"/>
    <n v="1655.17"/>
    <n v="1820.69"/>
    <n v="1820.69"/>
    <n v="1820.69"/>
    <n v="1820.69"/>
    <n v="1820.69"/>
    <n v="1820.69"/>
    <n v="1820.69"/>
    <n v="1820.69"/>
    <n v="1820.69"/>
    <n v="1820.7"/>
    <n v="19862.080000000002"/>
    <m/>
    <n v="19862.080000000002"/>
    <m/>
    <m/>
    <m/>
    <m/>
    <n v="19862.080000000002"/>
    <m/>
    <s v="SE REALIZA PROGRAMACIÓN DE ACUERDO A LA ASIGNACIÓN DE RECURSOS PARA EL PRESENTE  AÑO, CABE INDICAR QUE HAY UN VALOR EXCEDENTE DE $1797.95"/>
  </r>
  <r>
    <x v="14"/>
    <s v="Fortalecer las capacidades institucionales"/>
    <x v="1"/>
    <n v="1"/>
    <x v="6"/>
    <x v="21"/>
    <n v="11"/>
    <x v="907"/>
    <x v="121"/>
    <x v="6"/>
    <x v="7"/>
    <x v="6"/>
    <x v="0"/>
    <n v="322"/>
    <n v="322"/>
    <m/>
    <m/>
    <n v="26.83"/>
    <n v="26.83"/>
    <n v="26.83"/>
    <n v="26.83"/>
    <n v="26.83"/>
    <n v="26.83"/>
    <n v="26.83"/>
    <n v="26.83"/>
    <n v="26.83"/>
    <n v="26.83"/>
    <n v="26.83"/>
    <n v="26.87"/>
    <n v="321.99999999999989"/>
    <m/>
    <n v="322"/>
    <m/>
    <m/>
    <m/>
    <m/>
    <n v="322"/>
    <m/>
    <s v="SE REALIZA PROGRAMACIÓN DE ACUERDO A LA ASIGNACIÓN DE RECURSOS PARA EL PRESENTE  AÑO."/>
  </r>
  <r>
    <x v="14"/>
    <s v="Fortalecer las capacidades institucionales"/>
    <x v="1"/>
    <n v="1"/>
    <x v="6"/>
    <x v="21"/>
    <n v="11"/>
    <x v="908"/>
    <x v="121"/>
    <x v="7"/>
    <x v="7"/>
    <x v="7"/>
    <x v="0"/>
    <n v="2102.0000000000005"/>
    <n v="2102.0000000000005"/>
    <m/>
    <m/>
    <n v="175.17"/>
    <n v="175.17"/>
    <n v="175.17"/>
    <n v="175.17"/>
    <n v="175.17"/>
    <n v="175.17"/>
    <n v="175.17"/>
    <n v="175.17"/>
    <n v="175.17"/>
    <n v="175.17"/>
    <n v="175.17"/>
    <n v="175.13"/>
    <n v="2102.0000000000005"/>
    <m/>
    <n v="2102.0000000000005"/>
    <m/>
    <m/>
    <m/>
    <m/>
    <n v="2102.0000000000005"/>
    <m/>
    <s v="SE REALIZA PROGRAMACIÓN DE ACUERDO A LA ASIGNACIÓN DE RECURSOS PARA EL PRESENTE  AÑO."/>
  </r>
  <r>
    <x v="14"/>
    <s v="Fortalecer las capacidades institucionales"/>
    <x v="1"/>
    <n v="1"/>
    <x v="6"/>
    <x v="21"/>
    <n v="11"/>
    <x v="909"/>
    <x v="121"/>
    <x v="9"/>
    <x v="7"/>
    <x v="9"/>
    <x v="0"/>
    <n v="2289.9999999999995"/>
    <n v="2289.9999999999995"/>
    <m/>
    <m/>
    <n v="190.83"/>
    <n v="190.83"/>
    <n v="190.83"/>
    <n v="190.83"/>
    <n v="190.83"/>
    <n v="190.83"/>
    <n v="190.83"/>
    <n v="190.83"/>
    <n v="190.83"/>
    <n v="190.83"/>
    <n v="190.83"/>
    <n v="190.87"/>
    <n v="2289.9999999999995"/>
    <m/>
    <n v="2289.9999999999995"/>
    <m/>
    <m/>
    <m/>
    <m/>
    <n v="2289.9999999999995"/>
    <m/>
    <s v="SE REALIZA PROGRAMACIÓN DE ACUERDO A LA ASIGNACIÓN DE RECURSOS PARA EL PRESENTE  AÑO, CABE INDICAR QUE HAY UN VALOR EXCEDENTE DE $1290"/>
  </r>
  <r>
    <x v="3"/>
    <s v="Fortalecer las capacidades institucionales"/>
    <x v="2"/>
    <n v="1"/>
    <x v="6"/>
    <x v="21"/>
    <n v="11"/>
    <x v="910"/>
    <x v="454"/>
    <x v="26"/>
    <x v="7"/>
    <x v="26"/>
    <x v="0"/>
    <n v="0"/>
    <n v="15564"/>
    <n v="15564"/>
    <n v="0"/>
    <n v="1297"/>
    <n v="1297"/>
    <n v="1297"/>
    <n v="1297"/>
    <n v="1297"/>
    <n v="1297"/>
    <n v="1297"/>
    <n v="1297"/>
    <n v="1297"/>
    <n v="1297"/>
    <n v="1297"/>
    <n v="1297"/>
    <n v="15564"/>
    <m/>
    <n v="15564"/>
    <m/>
    <m/>
    <m/>
    <m/>
    <n v="15564"/>
    <m/>
    <m/>
  </r>
  <r>
    <x v="0"/>
    <s v="Fortalecer las capacidades institucionales"/>
    <x v="0"/>
    <n v="1"/>
    <x v="6"/>
    <x v="21"/>
    <n v="11"/>
    <x v="911"/>
    <x v="121"/>
    <x v="10"/>
    <x v="9"/>
    <x v="10"/>
    <x v="0"/>
    <n v="927051"/>
    <n v="927051"/>
    <m/>
    <m/>
    <n v="65114.5"/>
    <n v="65114.5"/>
    <n v="65114.5"/>
    <n v="65114.5"/>
    <n v="65114.5"/>
    <n v="65114.5"/>
    <n v="65114.5"/>
    <n v="164002"/>
    <n v="65114.5"/>
    <n v="65114.5"/>
    <n v="65114.5"/>
    <n v="111904"/>
    <n v="927051"/>
    <m/>
    <n v="927051"/>
    <m/>
    <m/>
    <m/>
    <m/>
    <n v="927051"/>
    <m/>
    <s v="FALTA PARA COMPLETAR LA NÓMINA DEL DÉCIMO CUARTO A LOS JUBILADOS PARA EL AÑO 2023 EL VALOR DE $ 4375"/>
  </r>
  <r>
    <x v="0"/>
    <s v="Fortalecer las capacidades institucionales"/>
    <x v="0"/>
    <n v="1"/>
    <x v="6"/>
    <x v="21"/>
    <n v="11"/>
    <x v="912"/>
    <x v="445"/>
    <x v="11"/>
    <x v="5"/>
    <x v="11"/>
    <x v="2"/>
    <n v="2928.9999999999995"/>
    <n v="2928.9999999999995"/>
    <m/>
    <m/>
    <n v="244.08"/>
    <n v="244.08"/>
    <n v="244.08"/>
    <n v="244.08"/>
    <n v="244.08"/>
    <n v="244.08"/>
    <n v="244.08"/>
    <n v="244.08"/>
    <n v="244.08"/>
    <n v="244.08"/>
    <n v="244.08"/>
    <n v="244.12"/>
    <n v="2928.9999999999995"/>
    <n v="2929"/>
    <n v="0"/>
    <m/>
    <m/>
    <n v="97"/>
    <s v="MTOP-CGPGE-2023-183-ME"/>
    <n v="0"/>
    <s v="21 de enero de 2023_x000a_"/>
    <s v="SE REALIZA PROGRAMACIÓN DE ACUERDO A LA CEDULA PRESUPUESTARIA  AL 31-12-2022"/>
  </r>
  <r>
    <x v="0"/>
    <s v="Fortalecer las capacidades institucionales"/>
    <x v="0"/>
    <n v="1"/>
    <x v="6"/>
    <x v="21"/>
    <n v="11"/>
    <x v="913"/>
    <x v="445"/>
    <x v="12"/>
    <x v="5"/>
    <x v="12"/>
    <x v="2"/>
    <n v="4723.9999999999991"/>
    <n v="4723.9999999999991"/>
    <m/>
    <m/>
    <n v="393.66"/>
    <n v="393.66"/>
    <n v="393.66"/>
    <n v="393.66"/>
    <n v="393.66"/>
    <n v="393.66"/>
    <n v="393.66"/>
    <n v="393.66"/>
    <n v="393.66"/>
    <n v="393.66"/>
    <n v="393.66"/>
    <n v="393.74"/>
    <n v="4723.9999999999991"/>
    <n v="4724"/>
    <n v="0"/>
    <m/>
    <m/>
    <n v="99"/>
    <s v="MTOP-CGPGE-2023-185-ME"/>
    <n v="0"/>
    <s v=" 21 de enero de 2023"/>
    <s v="SE REALIZA PROGRAMACIÓN DE ACUERDO A LA CEDULA PRESUPUESTARIA  AL 31-12-2022"/>
  </r>
  <r>
    <x v="0"/>
    <s v="Fortalecer las capacidades institucionales"/>
    <x v="0"/>
    <n v="1"/>
    <x v="6"/>
    <x v="21"/>
    <n v="11"/>
    <x v="914"/>
    <x v="445"/>
    <x v="13"/>
    <x v="5"/>
    <x v="13"/>
    <x v="2"/>
    <n v="1347"/>
    <n v="1347"/>
    <m/>
    <m/>
    <n v="112.25"/>
    <n v="112.25"/>
    <n v="112.25"/>
    <n v="112.25"/>
    <n v="112.25"/>
    <n v="112.25"/>
    <n v="112.25"/>
    <n v="112.25"/>
    <n v="112.25"/>
    <n v="112.25"/>
    <n v="112.25"/>
    <n v="112.25"/>
    <n v="1347"/>
    <n v="1347"/>
    <n v="0"/>
    <m/>
    <m/>
    <n v="100"/>
    <s v="MTOP-CGPGE-2023-186-ME_x000a_"/>
    <n v="0"/>
    <s v="21 de enero de 2023_x000a_"/>
    <s v="SE REALIZA PROGRAMACIÓN DE ACUERDO A LA CEDULA PRESUPUESTARIA  AL 31-12-2022"/>
  </r>
  <r>
    <x v="0"/>
    <s v="Fortalecer las capacidades institucionales"/>
    <x v="0"/>
    <n v="1"/>
    <x v="6"/>
    <x v="21"/>
    <n v="11"/>
    <x v="915"/>
    <x v="455"/>
    <x v="43"/>
    <x v="5"/>
    <x v="44"/>
    <x v="2"/>
    <n v="1468"/>
    <n v="1468"/>
    <m/>
    <m/>
    <n v="0"/>
    <n v="1468"/>
    <n v="0"/>
    <n v="0"/>
    <n v="0"/>
    <n v="0"/>
    <n v="0"/>
    <n v="0"/>
    <n v="0"/>
    <n v="0"/>
    <n v="0"/>
    <n v="0"/>
    <n v="1468"/>
    <n v="1468"/>
    <n v="0"/>
    <m/>
    <m/>
    <n v="101"/>
    <s v="MTOP-CGPGE-2023-187-ME"/>
    <n v="0"/>
    <s v="21 de enero de 2023"/>
    <s v="SE REALIZA LA PROGRAMACIÓN DE ACUERDO A LA NECESIDAD INSTITUCIONAL"/>
  </r>
  <r>
    <x v="0"/>
    <s v="Fortalecer las capacidades institucionales"/>
    <x v="0"/>
    <n v="1"/>
    <x v="6"/>
    <x v="21"/>
    <n v="11"/>
    <x v="916"/>
    <x v="445"/>
    <x v="16"/>
    <x v="5"/>
    <x v="16"/>
    <x v="2"/>
    <n v="2907"/>
    <n v="2907"/>
    <m/>
    <m/>
    <n v="581.4"/>
    <n v="581.4"/>
    <n v="581.4"/>
    <n v="581.4"/>
    <n v="342.25"/>
    <n v="239.15"/>
    <n v="0"/>
    <n v="0"/>
    <n v="0"/>
    <n v="0"/>
    <n v="0"/>
    <n v="0"/>
    <n v="2907"/>
    <n v="2907"/>
    <n v="0"/>
    <m/>
    <m/>
    <n v="102"/>
    <s v="MTOP-CGPGE-2023-200-ME"/>
    <n v="0"/>
    <s v="23 de enero de 2023"/>
    <s v="SE REALIZA LA PROGRAMACIÓN DE ACUERDO A LA NECESIDAD INSTITUCIONAL"/>
  </r>
  <r>
    <x v="0"/>
    <s v="Fortalecer las capacidades institucionales"/>
    <x v="0"/>
    <n v="1"/>
    <x v="6"/>
    <x v="21"/>
    <n v="11"/>
    <x v="917"/>
    <x v="451"/>
    <x v="50"/>
    <x v="5"/>
    <x v="53"/>
    <x v="2"/>
    <n v="54"/>
    <n v="54"/>
    <m/>
    <m/>
    <n v="0"/>
    <n v="0"/>
    <n v="54"/>
    <n v="0"/>
    <n v="0"/>
    <n v="0"/>
    <n v="0"/>
    <n v="0"/>
    <n v="0"/>
    <n v="0"/>
    <n v="0"/>
    <n v="0"/>
    <n v="54"/>
    <n v="54"/>
    <n v="0"/>
    <m/>
    <m/>
    <n v="103"/>
    <s v="MTOP-CGPGE-2023-192-ME"/>
    <n v="0"/>
    <s v="23 de enero de 2023_x000a_"/>
    <s v="SE REALIZA LA PROGRAMACIÓN DE ACUERDO A LA NECESIDAD INSTITUCIONAL"/>
  </r>
  <r>
    <x v="0"/>
    <s v="Fortalecer las capacidades institucionales"/>
    <x v="0"/>
    <n v="1"/>
    <x v="6"/>
    <x v="21"/>
    <n v="11"/>
    <x v="918"/>
    <x v="456"/>
    <x v="19"/>
    <x v="5"/>
    <x v="19"/>
    <x v="2"/>
    <n v="3155"/>
    <n v="3155"/>
    <m/>
    <m/>
    <n v="0"/>
    <n v="3155"/>
    <n v="0"/>
    <n v="0"/>
    <n v="0"/>
    <n v="0"/>
    <n v="0"/>
    <n v="0"/>
    <n v="0"/>
    <n v="0"/>
    <n v="0"/>
    <n v="0"/>
    <n v="3155"/>
    <n v="3155"/>
    <n v="0"/>
    <m/>
    <m/>
    <n v="104"/>
    <s v="MTOP-CGPGE-2023-193-ME_x000a_"/>
    <n v="0"/>
    <s v="23 de enero de 2023"/>
    <s v="SE REALIZA LA PROGRAMACIÓN DE ACUERDO A LA NECESIDAD INSTITUCIONAL"/>
  </r>
  <r>
    <x v="0"/>
    <s v="Fortalecer las capacidades institucionales"/>
    <x v="0"/>
    <n v="1"/>
    <x v="6"/>
    <x v="21"/>
    <n v="11"/>
    <x v="919"/>
    <x v="457"/>
    <x v="20"/>
    <x v="5"/>
    <x v="20"/>
    <x v="2"/>
    <n v="4186"/>
    <n v="4186"/>
    <m/>
    <m/>
    <n v="0"/>
    <n v="0"/>
    <n v="4186"/>
    <n v="0"/>
    <n v="0"/>
    <n v="0"/>
    <n v="0"/>
    <n v="0"/>
    <n v="0"/>
    <n v="0"/>
    <n v="0"/>
    <n v="0"/>
    <n v="4186"/>
    <n v="4186"/>
    <n v="0"/>
    <m/>
    <m/>
    <n v="107"/>
    <s v="MTOP-CGPGE-2023-196-ME"/>
    <n v="0"/>
    <s v="23 de enero de 2023"/>
    <s v="SE REALIZA LA PROGRAMACIÓN DE ACUERDO A LA NECESIDAD INSTITUCIONAL"/>
  </r>
  <r>
    <x v="0"/>
    <s v="Fortalecer las capacidades institucionales"/>
    <x v="0"/>
    <n v="1"/>
    <x v="6"/>
    <x v="21"/>
    <n v="11"/>
    <x v="920"/>
    <x v="458"/>
    <x v="31"/>
    <x v="5"/>
    <x v="31"/>
    <x v="2"/>
    <n v="1568"/>
    <n v="1568"/>
    <m/>
    <m/>
    <n v="0"/>
    <n v="0"/>
    <n v="1568"/>
    <n v="0"/>
    <n v="0"/>
    <n v="0"/>
    <n v="0"/>
    <n v="0"/>
    <n v="0"/>
    <n v="0"/>
    <n v="0"/>
    <n v="0"/>
    <n v="1568"/>
    <n v="1568"/>
    <n v="0"/>
    <m/>
    <m/>
    <n v="109"/>
    <s v="MTOP-CGPGE-2023-198-ME"/>
    <n v="0"/>
    <s v="23 de enero de 2023_x000a_"/>
    <s v="SE REALIZA LA PROGRAMACIÓN DE ACUERDO A LA NECESIDAD INSTITUCIONAL"/>
  </r>
  <r>
    <x v="0"/>
    <s v="Fortalecer las capacidades institucionales"/>
    <x v="0"/>
    <n v="1"/>
    <x v="6"/>
    <x v="21"/>
    <n v="11"/>
    <x v="921"/>
    <x v="451"/>
    <x v="39"/>
    <x v="5"/>
    <x v="39"/>
    <x v="2"/>
    <n v="755"/>
    <n v="755"/>
    <m/>
    <m/>
    <n v="0"/>
    <n v="0"/>
    <n v="755"/>
    <n v="0"/>
    <n v="0"/>
    <n v="0"/>
    <n v="0"/>
    <n v="0"/>
    <n v="0"/>
    <n v="0"/>
    <n v="0"/>
    <n v="0"/>
    <n v="755"/>
    <n v="755"/>
    <n v="0"/>
    <m/>
    <m/>
    <n v="110"/>
    <s v="MTOP-CGPGE-2023-199-ME"/>
    <n v="0"/>
    <s v="23 de enero de 2023"/>
    <s v="SE REALIZA LA PROGRAMACIÓN DE ACUERDO A LA NECESIDAD INSTITUCIONAL"/>
  </r>
  <r>
    <x v="0"/>
    <s v="Fortalecer las capacidades institucionales"/>
    <x v="0"/>
    <n v="1"/>
    <x v="6"/>
    <x v="21"/>
    <n v="11"/>
    <x v="922"/>
    <x v="459"/>
    <x v="24"/>
    <x v="5"/>
    <x v="24"/>
    <x v="2"/>
    <n v="6000"/>
    <n v="6000"/>
    <m/>
    <m/>
    <n v="0"/>
    <n v="0"/>
    <n v="6000"/>
    <n v="0"/>
    <n v="0"/>
    <n v="0"/>
    <n v="0"/>
    <n v="0"/>
    <n v="0"/>
    <n v="0"/>
    <n v="0"/>
    <n v="0"/>
    <n v="6000"/>
    <n v="6000"/>
    <n v="0"/>
    <m/>
    <m/>
    <n v="113"/>
    <s v="MTOP-CGPGE-2023-203-ME"/>
    <n v="0"/>
    <s v="23 de enero de 2023"/>
    <s v="SE REALIZA LA PROGRAMACIÓN DE ACUERDO A LA NECESIDAD INSTITUCIONAL"/>
  </r>
  <r>
    <x v="0"/>
    <s v="Fortalecer las capacidades institucionales"/>
    <x v="0"/>
    <n v="1"/>
    <x v="6"/>
    <x v="21"/>
    <n v="11"/>
    <x v="923"/>
    <x v="460"/>
    <x v="24"/>
    <x v="5"/>
    <x v="24"/>
    <x v="2"/>
    <n v="4175"/>
    <n v="4175"/>
    <m/>
    <m/>
    <n v="0"/>
    <n v="0"/>
    <n v="0"/>
    <n v="0"/>
    <n v="4175"/>
    <n v="0"/>
    <n v="0"/>
    <n v="0"/>
    <n v="0"/>
    <n v="0"/>
    <n v="0"/>
    <n v="0"/>
    <n v="4175"/>
    <n v="4175"/>
    <n v="0"/>
    <m/>
    <m/>
    <n v="115"/>
    <s v=" MTOP-CGPGE-2023-205-ME"/>
    <n v="0"/>
    <s v="23 de enero de 2023_x000a_"/>
    <s v="SE REALIZA LA PROGRAMACIÓN DE ACUERDO A LA NECESIDAD INSTITUCIONAL"/>
  </r>
  <r>
    <x v="0"/>
    <s v="Fortalecer las capacidades institucionales"/>
    <x v="0"/>
    <n v="1"/>
    <x v="6"/>
    <x v="21"/>
    <n v="11"/>
    <x v="924"/>
    <x v="461"/>
    <x v="24"/>
    <x v="5"/>
    <x v="24"/>
    <x v="2"/>
    <n v="7000"/>
    <n v="7000"/>
    <m/>
    <m/>
    <n v="0"/>
    <n v="0"/>
    <n v="0"/>
    <n v="0"/>
    <n v="7000"/>
    <n v="0"/>
    <n v="0"/>
    <n v="0"/>
    <n v="0"/>
    <n v="0"/>
    <n v="0"/>
    <n v="0"/>
    <n v="7000"/>
    <n v="7000"/>
    <n v="0"/>
    <m/>
    <m/>
    <n v="117"/>
    <s v="MTOP-CGPGE-2023-207-ME_x000a_"/>
    <n v="0"/>
    <s v="23 de enero de 2023"/>
    <s v="SE REALIZA LA PROGRAMACIÓN DE ACUERDO A LA NECESIDAD INSTITUCIONAL"/>
  </r>
  <r>
    <x v="0"/>
    <s v="Fortalecer las capacidades institucionales"/>
    <x v="0"/>
    <n v="1"/>
    <x v="6"/>
    <x v="21"/>
    <n v="11"/>
    <x v="925"/>
    <x v="451"/>
    <x v="18"/>
    <x v="6"/>
    <x v="18"/>
    <x v="2"/>
    <n v="976.15"/>
    <n v="976.15"/>
    <m/>
    <m/>
    <n v="0"/>
    <n v="976.15"/>
    <n v="0"/>
    <n v="0"/>
    <n v="0"/>
    <n v="0"/>
    <n v="0"/>
    <n v="0"/>
    <n v="0"/>
    <n v="0"/>
    <n v="0"/>
    <n v="0"/>
    <n v="976.15"/>
    <n v="976.15"/>
    <n v="0"/>
    <m/>
    <m/>
    <n v="119"/>
    <s v="MTOP-CGPGE-2023-209-ME"/>
    <n v="0"/>
    <s v="23 de enero de 2023"/>
    <s v="SE REALIZA LA PROGRAMACIÓN DE ACUERDO A LA NECESIDAD INSTITUCIONAL"/>
  </r>
  <r>
    <x v="0"/>
    <s v="Fortalecer las capacidades institucionales"/>
    <x v="0"/>
    <n v="1"/>
    <x v="6"/>
    <x v="21"/>
    <n v="11"/>
    <x v="926"/>
    <x v="462"/>
    <x v="25"/>
    <x v="6"/>
    <x v="25"/>
    <x v="2"/>
    <n v="1489.9"/>
    <n v="1489.9"/>
    <m/>
    <m/>
    <n v="0"/>
    <n v="0"/>
    <n v="0"/>
    <n v="0"/>
    <n v="1489.9"/>
    <n v="0"/>
    <n v="0"/>
    <n v="0"/>
    <n v="0"/>
    <n v="0"/>
    <n v="0"/>
    <n v="0"/>
    <n v="1489.9"/>
    <n v="1489.9"/>
    <n v="0"/>
    <m/>
    <m/>
    <n v="123"/>
    <m/>
    <n v="0"/>
    <s v="24 de enero de 2023"/>
    <s v="SE REALIZA LA PROGRAMACIÓN DE ACUERDO A LA NECESIDAD INSTITUCIONAL"/>
  </r>
  <r>
    <x v="0"/>
    <s v="Fortalecer las capacidades institucionales"/>
    <x v="0"/>
    <n v="1"/>
    <x v="6"/>
    <x v="21"/>
    <n v="11"/>
    <x v="927"/>
    <x v="463"/>
    <x v="25"/>
    <x v="6"/>
    <x v="25"/>
    <x v="2"/>
    <n v="1800"/>
    <n v="1800"/>
    <m/>
    <m/>
    <n v="1800"/>
    <n v="0"/>
    <n v="0"/>
    <n v="0"/>
    <n v="0"/>
    <n v="0"/>
    <n v="0"/>
    <n v="0"/>
    <n v="0"/>
    <n v="0"/>
    <n v="0"/>
    <n v="0"/>
    <n v="1800"/>
    <n v="1800"/>
    <n v="0"/>
    <m/>
    <m/>
    <n v="125"/>
    <s v="MTOP-CGPGE-2023-231-ME_x000a_"/>
    <n v="0"/>
    <s v="25 de enero de 2023"/>
    <s v="SE REALIZA LA PROGRAMACIÓN DE ACUERDO A LA NECESIDAD INSTITUCIONAL"/>
  </r>
  <r>
    <x v="0"/>
    <s v="Fortalecer las capacidades institucionales"/>
    <x v="0"/>
    <n v="1"/>
    <x v="6"/>
    <x v="22"/>
    <n v="7"/>
    <x v="928"/>
    <x v="464"/>
    <x v="0"/>
    <x v="7"/>
    <x v="0"/>
    <x v="0"/>
    <n v="157983"/>
    <n v="137784.26999999999"/>
    <m/>
    <n v="20198.73"/>
    <n v="11482"/>
    <n v="11482"/>
    <n v="11482.03"/>
    <n v="11482.03"/>
    <n v="11482.03"/>
    <n v="11482.03"/>
    <n v="11482.03"/>
    <n v="11482.03"/>
    <n v="11482.03"/>
    <n v="11482.03"/>
    <n v="11482.03"/>
    <n v="11482"/>
    <n v="137784.26999999999"/>
    <m/>
    <n v="137784.26999999999"/>
    <m/>
    <m/>
    <m/>
    <m/>
    <n v="137784.26999999999"/>
    <m/>
    <s v="CONFORME AL DISTRIBUTIVO"/>
  </r>
  <r>
    <x v="1"/>
    <s v="Fortalecer las capacidades institucionales"/>
    <x v="1"/>
    <n v="1"/>
    <x v="6"/>
    <x v="22"/>
    <n v="7"/>
    <x v="929"/>
    <x v="464"/>
    <x v="0"/>
    <x v="7"/>
    <x v="0"/>
    <x v="0"/>
    <n v="42238"/>
    <n v="42252"/>
    <n v="14"/>
    <m/>
    <n v="3521"/>
    <n v="355"/>
    <n v="3837.6"/>
    <n v="3837.6"/>
    <n v="3837.6"/>
    <n v="3837.6"/>
    <n v="3837.6"/>
    <n v="3837.6"/>
    <n v="3837.6"/>
    <n v="3837.6"/>
    <n v="3837.6"/>
    <n v="3837.6"/>
    <n v="42251.999999999993"/>
    <m/>
    <n v="42252"/>
    <m/>
    <m/>
    <m/>
    <m/>
    <n v="42252"/>
    <m/>
    <s v="ES IMPORTANTE INDICAR QUE NO ESTÁ CONFORME AL DISTRIBUTIVO SINO A LA ASIGNACIÓN. FALTANTE $ 14,00"/>
  </r>
  <r>
    <x v="14"/>
    <s v="Fortalecer las capacidades institucionales"/>
    <x v="1"/>
    <n v="1"/>
    <x v="6"/>
    <x v="22"/>
    <n v="7"/>
    <x v="930"/>
    <x v="464"/>
    <x v="0"/>
    <x v="7"/>
    <x v="0"/>
    <x v="0"/>
    <n v="42937"/>
    <n v="50088"/>
    <n v="7151"/>
    <m/>
    <n v="4174"/>
    <n v="4174"/>
    <n v="4174"/>
    <n v="4174"/>
    <n v="4174"/>
    <n v="4174"/>
    <n v="4174"/>
    <n v="4174"/>
    <n v="4174"/>
    <n v="4174"/>
    <n v="4174"/>
    <n v="4174"/>
    <n v="50088"/>
    <m/>
    <n v="50088"/>
    <m/>
    <m/>
    <m/>
    <m/>
    <n v="50088"/>
    <m/>
    <s v="ES IMPORTANTE INDICAR QUE NO ESTÁ CONFORME AL DISTRIBUTIVO SINO A LA ASIGNACIÓN. FALTANTE $ 7151,00"/>
  </r>
  <r>
    <x v="0"/>
    <s v="Fortalecer las capacidades institucionales"/>
    <x v="0"/>
    <n v="1"/>
    <x v="6"/>
    <x v="22"/>
    <n v="7"/>
    <x v="931"/>
    <x v="464"/>
    <x v="5"/>
    <x v="7"/>
    <x v="5"/>
    <x v="0"/>
    <n v="33385"/>
    <n v="34740"/>
    <n v="1355"/>
    <m/>
    <n v="2895"/>
    <n v="2895"/>
    <n v="2895"/>
    <n v="2895"/>
    <n v="2895"/>
    <n v="2895"/>
    <n v="2895"/>
    <n v="2895"/>
    <n v="2895"/>
    <n v="2895"/>
    <n v="2895"/>
    <n v="2895"/>
    <n v="34740"/>
    <m/>
    <n v="34740"/>
    <m/>
    <m/>
    <m/>
    <m/>
    <n v="34740"/>
    <m/>
    <s v="ES IMPORTANTE INDICAR QUE NO ESTÁ CONFORME AL DISTRIBUTIVO SINO A LA ASIGNACIÓN. FALTANTE $ 1355,00"/>
  </r>
  <r>
    <x v="1"/>
    <s v="Fortalecer las capacidades institucionales"/>
    <x v="1"/>
    <n v="1"/>
    <x v="6"/>
    <x v="22"/>
    <n v="7"/>
    <x v="932"/>
    <x v="464"/>
    <x v="5"/>
    <x v="7"/>
    <x v="5"/>
    <x v="0"/>
    <n v="105783"/>
    <n v="103345"/>
    <m/>
    <n v="2438"/>
    <n v="8612"/>
    <n v="1420.45"/>
    <n v="9331.26"/>
    <n v="9331.26"/>
    <n v="9331.26"/>
    <n v="9331.26"/>
    <n v="9331.26"/>
    <n v="9331.26"/>
    <n v="9331.26"/>
    <n v="9331.26"/>
    <n v="9331.26"/>
    <n v="9331.2100000000009"/>
    <n v="103345"/>
    <m/>
    <n v="103345"/>
    <m/>
    <m/>
    <m/>
    <m/>
    <n v="103345"/>
    <m/>
    <s v="CONFORME AL DISTRIBUTIVO"/>
  </r>
  <r>
    <x v="14"/>
    <s v="Fortalecer las capacidades institucionales"/>
    <x v="1"/>
    <n v="1"/>
    <x v="6"/>
    <x v="22"/>
    <n v="7"/>
    <x v="933"/>
    <x v="464"/>
    <x v="5"/>
    <x v="7"/>
    <x v="5"/>
    <x v="0"/>
    <n v="26685"/>
    <n v="27768"/>
    <n v="1083"/>
    <m/>
    <n v="2314"/>
    <n v="2314"/>
    <n v="2314"/>
    <n v="2314"/>
    <n v="2314"/>
    <n v="2314"/>
    <n v="2314"/>
    <n v="2314"/>
    <n v="2314"/>
    <n v="2314"/>
    <n v="2314"/>
    <n v="2314"/>
    <n v="27768"/>
    <m/>
    <n v="27768"/>
    <m/>
    <m/>
    <m/>
    <m/>
    <n v="27768"/>
    <m/>
    <s v="ES IMPORTANTE INDICAR QUE NO ESTÁ CONFORME AL DISTRIBUTIVO SINO A LA ASIGNACIÓN. FALTANTE $ 1083,00"/>
  </r>
  <r>
    <x v="0"/>
    <s v="Fortalecer las capacidades institucionales"/>
    <x v="0"/>
    <n v="1"/>
    <x v="6"/>
    <x v="22"/>
    <n v="7"/>
    <x v="934"/>
    <x v="464"/>
    <x v="1"/>
    <x v="7"/>
    <x v="1"/>
    <x v="0"/>
    <n v="17826"/>
    <n v="14835.42"/>
    <m/>
    <n v="2990.58"/>
    <n v="56.25"/>
    <n v="56.25"/>
    <n v="1472.29"/>
    <n v="1472.29"/>
    <n v="1472.29"/>
    <n v="1472.29"/>
    <n v="1472.29"/>
    <n v="1472.29"/>
    <n v="1472.29"/>
    <n v="1472.29"/>
    <n v="1472.29"/>
    <n v="1472.31"/>
    <n v="14835.42"/>
    <m/>
    <n v="14835.42"/>
    <m/>
    <m/>
    <m/>
    <m/>
    <n v="14835.42"/>
    <m/>
    <s v="CONFORME AL DISTRIBUTIVO"/>
  </r>
  <r>
    <x v="0"/>
    <s v="Fortalecer las capacidades institucionales"/>
    <x v="1"/>
    <n v="1"/>
    <x v="6"/>
    <x v="22"/>
    <n v="7"/>
    <x v="935"/>
    <x v="464"/>
    <x v="1"/>
    <x v="7"/>
    <x v="1"/>
    <x v="2"/>
    <n v="817"/>
    <n v="817"/>
    <m/>
    <m/>
    <n v="0"/>
    <n v="0"/>
    <n v="0"/>
    <n v="0"/>
    <n v="0"/>
    <n v="0"/>
    <n v="0"/>
    <n v="0"/>
    <n v="0"/>
    <n v="0"/>
    <n v="0"/>
    <n v="817"/>
    <n v="817"/>
    <m/>
    <n v="817"/>
    <m/>
    <m/>
    <m/>
    <m/>
    <n v="817"/>
    <m/>
    <s v="CONFORME AL DISTRIBUTIVO"/>
  </r>
  <r>
    <x v="1"/>
    <s v="Fortalecer las capacidades institucionales"/>
    <x v="1"/>
    <n v="1"/>
    <x v="6"/>
    <x v="22"/>
    <n v="7"/>
    <x v="936"/>
    <x v="464"/>
    <x v="1"/>
    <x v="7"/>
    <x v="1"/>
    <x v="0"/>
    <n v="10194"/>
    <n v="12162.58"/>
    <n v="1968.58"/>
    <m/>
    <n v="0"/>
    <n v="0"/>
    <n v="1216.26"/>
    <n v="1216.26"/>
    <n v="1216.26"/>
    <n v="1216.26"/>
    <n v="1216.26"/>
    <n v="1216.26"/>
    <n v="1216.26"/>
    <n v="1216.26"/>
    <n v="1216.26"/>
    <n v="1216.24"/>
    <n v="12162.58"/>
    <m/>
    <n v="12162.58"/>
    <m/>
    <m/>
    <m/>
    <m/>
    <n v="12162.58"/>
    <m/>
    <s v="ES IMPORTANTE INDICAR QUE NO ESTÁ CONFORME AL DISTRIBUTIVO SINO A LA ASIGNACIÓN. FALTANTE $1939,00"/>
  </r>
  <r>
    <x v="14"/>
    <s v="Fortalecer las capacidades institucionales"/>
    <x v="1"/>
    <n v="1"/>
    <x v="6"/>
    <x v="22"/>
    <n v="7"/>
    <x v="937"/>
    <x v="464"/>
    <x v="1"/>
    <x v="7"/>
    <x v="1"/>
    <x v="0"/>
    <n v="6065"/>
    <n v="6488"/>
    <n v="423"/>
    <m/>
    <n v="0"/>
    <n v="0"/>
    <n v="648.79999999999995"/>
    <n v="648.79999999999995"/>
    <n v="648.79999999999995"/>
    <n v="648.79999999999995"/>
    <n v="648.79999999999995"/>
    <n v="648.79999999999995"/>
    <n v="648.79999999999995"/>
    <n v="648.79999999999995"/>
    <n v="648.79999999999995"/>
    <n v="648.79999999999995"/>
    <n v="6488.0000000000009"/>
    <m/>
    <n v="6488"/>
    <m/>
    <m/>
    <m/>
    <m/>
    <n v="6488"/>
    <m/>
    <s v="ES IMPORTANTE INDICAR QUE NO ESTÁ CONFORME AL DISTRIBUTIVO SINO A LA ASIGNACIÓN. FALTANTE $423,00"/>
  </r>
  <r>
    <x v="0"/>
    <s v="Fortalecer las capacidades institucionales"/>
    <x v="0"/>
    <n v="1"/>
    <x v="6"/>
    <x v="22"/>
    <n v="7"/>
    <x v="938"/>
    <x v="464"/>
    <x v="2"/>
    <x v="7"/>
    <x v="2"/>
    <x v="0"/>
    <n v="7761"/>
    <n v="7650"/>
    <m/>
    <n v="111"/>
    <n v="37.5"/>
    <n v="37.5"/>
    <n v="757.5"/>
    <n v="757.5"/>
    <n v="757.5"/>
    <n v="757.5"/>
    <n v="757.5"/>
    <n v="757.5"/>
    <n v="757.5"/>
    <n v="757.5"/>
    <n v="757.5"/>
    <n v="757.5"/>
    <n v="7650"/>
    <m/>
    <n v="7650"/>
    <m/>
    <m/>
    <m/>
    <m/>
    <n v="7650"/>
    <m/>
    <s v="ES IMPORTANTE INDICAR QUE NO ESTÁ CONFORME AL DISTRIBUTIVO SINO A LA ASIGNACIÓN. FALTANTE $ 339,00"/>
  </r>
  <r>
    <x v="0"/>
    <s v="Fortalecer las capacidades institucionales"/>
    <x v="0"/>
    <n v="1"/>
    <x v="6"/>
    <x v="22"/>
    <n v="7"/>
    <x v="939"/>
    <x v="464"/>
    <x v="2"/>
    <x v="7"/>
    <x v="2"/>
    <x v="2"/>
    <n v="425"/>
    <n v="425"/>
    <m/>
    <m/>
    <n v="0"/>
    <n v="0"/>
    <n v="425"/>
    <n v="0"/>
    <n v="0"/>
    <n v="0"/>
    <n v="0"/>
    <n v="0"/>
    <n v="0"/>
    <n v="0"/>
    <n v="0"/>
    <n v="0"/>
    <n v="425"/>
    <m/>
    <n v="425"/>
    <m/>
    <m/>
    <m/>
    <m/>
    <n v="425"/>
    <m/>
    <s v="ES IMPORTANTE INDICAR QUE NO ESTÁ CONFORME AL DISTRIBUTIVO SINO A LA ASIGNACIÓN. FALTANTE $ 25,00"/>
  </r>
  <r>
    <x v="1"/>
    <s v="Fortalecer las capacidades institucionales"/>
    <x v="1"/>
    <n v="1"/>
    <x v="6"/>
    <x v="22"/>
    <n v="7"/>
    <x v="940"/>
    <x v="464"/>
    <x v="2"/>
    <x v="7"/>
    <x v="2"/>
    <x v="0"/>
    <n v="7373"/>
    <n v="7650"/>
    <n v="277"/>
    <m/>
    <n v="0"/>
    <n v="271.81"/>
    <n v="737.82"/>
    <n v="737.82"/>
    <n v="737.82"/>
    <n v="737.82"/>
    <n v="737.82"/>
    <n v="737.82"/>
    <n v="737.82"/>
    <n v="737.82"/>
    <n v="737.82"/>
    <n v="737.81000000000006"/>
    <n v="7650"/>
    <m/>
    <n v="7650"/>
    <m/>
    <m/>
    <m/>
    <m/>
    <n v="7650"/>
    <m/>
    <s v="ES IMPORTANTE INDICAR QUE NO ESTÁ CONFORME AL DISTRIBUTIVO SINO A LA ASIGNACIÓN. FALTANTE $ 277,00"/>
  </r>
  <r>
    <x v="14"/>
    <s v="Fortalecer las capacidades institucionales"/>
    <x v="1"/>
    <n v="1"/>
    <x v="6"/>
    <x v="22"/>
    <n v="7"/>
    <x v="941"/>
    <x v="464"/>
    <x v="2"/>
    <x v="7"/>
    <x v="2"/>
    <x v="0"/>
    <n v="2717"/>
    <n v="3150"/>
    <n v="433"/>
    <m/>
    <n v="0"/>
    <n v="0"/>
    <n v="315"/>
    <n v="315"/>
    <n v="315"/>
    <n v="315"/>
    <n v="315"/>
    <n v="315"/>
    <n v="315"/>
    <n v="315"/>
    <n v="315"/>
    <n v="315"/>
    <n v="3150"/>
    <m/>
    <n v="3150"/>
    <m/>
    <m/>
    <m/>
    <m/>
    <n v="3150"/>
    <m/>
    <s v="CONFORME AL DISTRIBUTIVO"/>
  </r>
  <r>
    <x v="0"/>
    <s v="Fortalecer las capacidades institucionales"/>
    <x v="0"/>
    <n v="1"/>
    <x v="6"/>
    <x v="22"/>
    <n v="7"/>
    <x v="942"/>
    <x v="464"/>
    <x v="6"/>
    <x v="7"/>
    <x v="6"/>
    <x v="0"/>
    <n v="564"/>
    <n v="660"/>
    <n v="96"/>
    <m/>
    <n v="0"/>
    <n v="51"/>
    <n v="60.9"/>
    <n v="60.9"/>
    <n v="60.9"/>
    <n v="60.9"/>
    <n v="60.9"/>
    <n v="60.9"/>
    <n v="60.9"/>
    <n v="60.9"/>
    <n v="60.9"/>
    <n v="60.9"/>
    <n v="659.99999999999989"/>
    <m/>
    <n v="660"/>
    <m/>
    <m/>
    <m/>
    <m/>
    <n v="660"/>
    <m/>
    <s v="ES IMPORTANTE INDICAR QUE NO ESTÁ CONFORME AL DISTRIBUTIVO SINO A LA ASIGNACIÓN. FALTANTE $ 36,00"/>
  </r>
  <r>
    <x v="1"/>
    <s v="Fortalecer las capacidades institucionales"/>
    <x v="1"/>
    <n v="1"/>
    <x v="6"/>
    <x v="22"/>
    <n v="7"/>
    <x v="943"/>
    <x v="464"/>
    <x v="6"/>
    <x v="7"/>
    <x v="6"/>
    <x v="0"/>
    <n v="1692"/>
    <n v="1848"/>
    <n v="156"/>
    <m/>
    <n v="0"/>
    <m/>
    <m/>
    <n v="1848"/>
    <m/>
    <m/>
    <m/>
    <m/>
    <m/>
    <m/>
    <m/>
    <m/>
    <n v="1848"/>
    <m/>
    <n v="1848"/>
    <m/>
    <m/>
    <m/>
    <m/>
    <n v="1848"/>
    <m/>
    <s v="CONFORME AL DISTRIBUTIVO"/>
  </r>
  <r>
    <x v="14"/>
    <s v="Fortalecer las capacidades institucionales"/>
    <x v="1"/>
    <n v="1"/>
    <x v="6"/>
    <x v="22"/>
    <n v="7"/>
    <x v="944"/>
    <x v="464"/>
    <x v="6"/>
    <x v="7"/>
    <x v="6"/>
    <x v="0"/>
    <n v="452"/>
    <n v="528"/>
    <n v="76"/>
    <m/>
    <n v="0"/>
    <n v="38.5"/>
    <n v="48.95"/>
    <n v="48.95"/>
    <n v="48.95"/>
    <n v="48.95"/>
    <n v="48.95"/>
    <n v="48.95"/>
    <n v="48.95"/>
    <n v="48.95"/>
    <n v="48.95"/>
    <n v="48.95"/>
    <n v="528"/>
    <m/>
    <n v="528"/>
    <m/>
    <m/>
    <m/>
    <m/>
    <n v="528"/>
    <m/>
    <s v="ES IMPORTANTE INDICAR QUE NO ESTÁ CONFORME AL DISTRIBUTIVO SINO A LA ASIGNACIÓN. FALTANTE $ 76,00"/>
  </r>
  <r>
    <x v="0"/>
    <s v="Fortalecer las capacidades institucionales"/>
    <x v="0"/>
    <n v="1"/>
    <x v="6"/>
    <x v="22"/>
    <n v="7"/>
    <x v="945"/>
    <x v="464"/>
    <x v="7"/>
    <x v="7"/>
    <x v="7"/>
    <x v="0"/>
    <n v="5016"/>
    <n v="5280"/>
    <n v="264"/>
    <m/>
    <n v="0"/>
    <n v="408"/>
    <n v="487.2"/>
    <n v="487.2"/>
    <n v="487.2"/>
    <n v="487.2"/>
    <n v="487.2"/>
    <n v="487.2"/>
    <n v="487.2"/>
    <n v="487.2"/>
    <n v="487.2"/>
    <n v="487.2"/>
    <n v="5279.9999999999991"/>
    <m/>
    <n v="5280"/>
    <m/>
    <m/>
    <m/>
    <m/>
    <n v="5280"/>
    <m/>
    <s v="CONFORME AL DISTRIBUTIVO"/>
  </r>
  <r>
    <x v="1"/>
    <s v="Fortalecer las capacidades institucionales"/>
    <x v="1"/>
    <n v="1"/>
    <x v="6"/>
    <x v="22"/>
    <n v="7"/>
    <x v="946"/>
    <x v="464"/>
    <x v="7"/>
    <x v="7"/>
    <x v="7"/>
    <x v="0"/>
    <n v="13939"/>
    <n v="14696"/>
    <n v="757"/>
    <m/>
    <n v="0"/>
    <n v="8612"/>
    <n v="608.4"/>
    <n v="608.4"/>
    <n v="608.4"/>
    <n v="608.4"/>
    <n v="608.4"/>
    <n v="608.4"/>
    <n v="608.4"/>
    <n v="608.4"/>
    <n v="608.4"/>
    <n v="608.4"/>
    <n v="14695.999999999996"/>
    <m/>
    <n v="14696"/>
    <m/>
    <m/>
    <m/>
    <m/>
    <n v="14696"/>
    <m/>
    <s v="CONFORME AL DISTRIBUTIVO"/>
  </r>
  <r>
    <x v="14"/>
    <s v="Fortalecer las capacidades institucionales"/>
    <x v="1"/>
    <n v="1"/>
    <x v="6"/>
    <x v="22"/>
    <n v="7"/>
    <x v="947"/>
    <x v="464"/>
    <x v="7"/>
    <x v="7"/>
    <x v="7"/>
    <x v="0"/>
    <n v="3609"/>
    <n v="4224"/>
    <n v="615"/>
    <m/>
    <n v="0"/>
    <n v="0"/>
    <n v="422.4"/>
    <n v="422.4"/>
    <n v="422.4"/>
    <n v="422.4"/>
    <n v="422.4"/>
    <n v="422.4"/>
    <n v="422.4"/>
    <n v="422.4"/>
    <n v="422.4"/>
    <n v="422.4"/>
    <n v="4224"/>
    <m/>
    <n v="4224"/>
    <m/>
    <m/>
    <m/>
    <m/>
    <n v="4224"/>
    <m/>
    <s v="CONFORME AL DISTRIBUTIVO"/>
  </r>
  <r>
    <x v="0"/>
    <s v="Fortalecer las capacidades institucionales"/>
    <x v="0"/>
    <n v="1"/>
    <x v="6"/>
    <x v="22"/>
    <n v="7"/>
    <x v="948"/>
    <x v="464"/>
    <x v="8"/>
    <x v="7"/>
    <x v="8"/>
    <x v="0"/>
    <n v="432"/>
    <n v="432"/>
    <m/>
    <m/>
    <n v="36"/>
    <n v="36"/>
    <n v="36"/>
    <n v="36"/>
    <n v="36"/>
    <n v="36"/>
    <n v="36"/>
    <n v="36"/>
    <n v="36"/>
    <n v="36"/>
    <n v="36"/>
    <n v="36"/>
    <n v="432"/>
    <m/>
    <n v="432"/>
    <m/>
    <m/>
    <m/>
    <m/>
    <n v="432"/>
    <m/>
    <s v="CONFORME AL DISTRIBUTIVO"/>
  </r>
  <r>
    <x v="1"/>
    <s v="Fortalecer las capacidades institucionales"/>
    <x v="1"/>
    <n v="1"/>
    <x v="6"/>
    <x v="22"/>
    <n v="7"/>
    <x v="949"/>
    <x v="464"/>
    <x v="8"/>
    <x v="7"/>
    <x v="8"/>
    <x v="0"/>
    <n v="336"/>
    <n v="336"/>
    <m/>
    <m/>
    <n v="28"/>
    <n v="28"/>
    <n v="28"/>
    <n v="28"/>
    <n v="28"/>
    <n v="28"/>
    <n v="28"/>
    <n v="28"/>
    <n v="28"/>
    <n v="28"/>
    <n v="28"/>
    <n v="28"/>
    <n v="336"/>
    <m/>
    <n v="336"/>
    <m/>
    <m/>
    <m/>
    <m/>
    <n v="336"/>
    <m/>
    <s v="CONFORME AL DISTRIBUTIVO"/>
  </r>
  <r>
    <x v="14"/>
    <s v="Fortalecer las capacidades institucionales"/>
    <x v="1"/>
    <n v="1"/>
    <x v="6"/>
    <x v="22"/>
    <n v="7"/>
    <x v="950"/>
    <x v="464"/>
    <x v="8"/>
    <x v="7"/>
    <x v="8"/>
    <x v="0"/>
    <n v="336"/>
    <n v="336"/>
    <m/>
    <m/>
    <n v="28"/>
    <n v="28"/>
    <n v="28"/>
    <n v="28"/>
    <n v="28"/>
    <n v="28"/>
    <n v="28"/>
    <n v="28"/>
    <n v="28"/>
    <n v="28"/>
    <n v="28"/>
    <n v="28"/>
    <n v="336"/>
    <m/>
    <n v="336"/>
    <m/>
    <m/>
    <m/>
    <m/>
    <n v="336"/>
    <m/>
    <s v="CONFORME AL DISTRIBUTIVO"/>
  </r>
  <r>
    <x v="0"/>
    <s v="Fortalecer las capacidades institucionales"/>
    <x v="0"/>
    <n v="1"/>
    <x v="6"/>
    <x v="22"/>
    <n v="7"/>
    <x v="951"/>
    <x v="464"/>
    <x v="9"/>
    <x v="7"/>
    <x v="9"/>
    <x v="0"/>
    <n v="380"/>
    <n v="577.44000000000005"/>
    <n v="197.44"/>
    <m/>
    <n v="0"/>
    <n v="45.18"/>
    <n v="53.23"/>
    <n v="53.23"/>
    <n v="53.23"/>
    <n v="53.23"/>
    <n v="53.23"/>
    <n v="53.23"/>
    <n v="53.23"/>
    <n v="53.23"/>
    <n v="53.23"/>
    <n v="53.19"/>
    <n v="577.44000000000005"/>
    <m/>
    <n v="577.44000000000005"/>
    <m/>
    <m/>
    <m/>
    <m/>
    <n v="577.44000000000005"/>
    <m/>
    <s v="ES IMPORTANTE INDICAR QUE NO ESTÁ CONFORME AL DISTRIBUTIVO SINO A LA ASIGNACIÓN. FALTANTE 124,00"/>
  </r>
  <r>
    <x v="1"/>
    <s v="Fortalecer las capacidades institucionales"/>
    <x v="1"/>
    <n v="1"/>
    <x v="6"/>
    <x v="22"/>
    <n v="7"/>
    <x v="952"/>
    <x v="464"/>
    <x v="9"/>
    <x v="7"/>
    <x v="9"/>
    <x v="0"/>
    <n v="3066"/>
    <n v="3350.34"/>
    <n v="284.33999999999997"/>
    <m/>
    <n v="0"/>
    <n v="1380"/>
    <n v="197.03"/>
    <n v="197.03"/>
    <n v="197.03"/>
    <n v="197.03"/>
    <n v="197.03"/>
    <n v="197.03"/>
    <n v="197.03"/>
    <n v="197.03"/>
    <n v="197.03"/>
    <n v="197.07"/>
    <n v="3350.3400000000011"/>
    <m/>
    <n v="3350.34"/>
    <m/>
    <m/>
    <m/>
    <m/>
    <n v="3350.34"/>
    <m/>
    <s v="CONFORME AL DISTRIBUTIVO"/>
  </r>
  <r>
    <x v="14"/>
    <s v="Fortalecer las capacidades institucionales"/>
    <x v="1"/>
    <n v="1"/>
    <x v="6"/>
    <x v="22"/>
    <n v="7"/>
    <x v="953"/>
    <x v="464"/>
    <x v="9"/>
    <x v="7"/>
    <x v="9"/>
    <x v="0"/>
    <n v="608"/>
    <n v="842.64"/>
    <n v="234.64"/>
    <m/>
    <n v="0"/>
    <n v="65.84"/>
    <n v="77.680000000000007"/>
    <n v="77.680000000000007"/>
    <n v="77.680000000000007"/>
    <n v="77.680000000000007"/>
    <n v="77.680000000000007"/>
    <n v="77.680000000000007"/>
    <n v="77.680000000000007"/>
    <n v="77.680000000000007"/>
    <n v="77.680000000000007"/>
    <n v="77.680000000000007"/>
    <n v="842.64000000000033"/>
    <m/>
    <n v="842.64"/>
    <m/>
    <m/>
    <m/>
    <m/>
    <n v="842.64"/>
    <m/>
    <s v="ES IMPORTANTE INDICAR QUE NO ESTÁ CONFORME AL DISTRIBUTIVO SINO A LA ASIGNACIÓN. FALTANTE 172,00"/>
  </r>
  <r>
    <x v="0"/>
    <s v="Fortalecer las capacidades institucionales"/>
    <x v="0"/>
    <n v="1"/>
    <x v="6"/>
    <x v="22"/>
    <n v="7"/>
    <x v="954"/>
    <x v="464"/>
    <x v="26"/>
    <x v="7"/>
    <x v="26"/>
    <x v="2"/>
    <n v="9804"/>
    <n v="9804"/>
    <m/>
    <m/>
    <n v="817"/>
    <n v="817"/>
    <n v="817"/>
    <n v="817"/>
    <n v="817"/>
    <n v="817"/>
    <n v="817"/>
    <n v="817"/>
    <n v="817"/>
    <n v="817"/>
    <n v="817"/>
    <n v="817"/>
    <n v="9804"/>
    <m/>
    <n v="9804"/>
    <m/>
    <m/>
    <m/>
    <m/>
    <n v="9804"/>
    <m/>
    <s v="CONFORME AL DISTRIBUTIVO"/>
  </r>
  <r>
    <x v="0"/>
    <s v="Fortalecer las capacidades institucionales"/>
    <x v="0"/>
    <n v="1"/>
    <x v="6"/>
    <x v="22"/>
    <n v="7"/>
    <x v="955"/>
    <x v="464"/>
    <x v="9"/>
    <x v="7"/>
    <x v="9"/>
    <x v="0"/>
    <n v="0"/>
    <m/>
    <m/>
    <m/>
    <m/>
    <m/>
    <m/>
    <m/>
    <m/>
    <m/>
    <m/>
    <m/>
    <m/>
    <m/>
    <m/>
    <m/>
    <n v="0"/>
    <m/>
    <n v="0"/>
    <m/>
    <m/>
    <m/>
    <m/>
    <n v="0"/>
    <m/>
    <s v="ES IMPORTANTE INDICAR QUE NO ESTÁ CONFORME AL DISTRIBUTIVO SINO A LA ASIGNACIÓN. FALTANTE $ 1852,56 "/>
  </r>
  <r>
    <x v="1"/>
    <s v="Fortalecer las capacidades institucionales"/>
    <x v="1"/>
    <n v="1"/>
    <x v="6"/>
    <x v="22"/>
    <n v="7"/>
    <x v="956"/>
    <x v="464"/>
    <x v="9"/>
    <x v="7"/>
    <x v="9"/>
    <x v="0"/>
    <n v="0"/>
    <n v="0"/>
    <m/>
    <m/>
    <m/>
    <m/>
    <m/>
    <m/>
    <m/>
    <m/>
    <m/>
    <m/>
    <m/>
    <m/>
    <m/>
    <m/>
    <n v="0"/>
    <m/>
    <n v="0"/>
    <m/>
    <m/>
    <m/>
    <m/>
    <n v="0"/>
    <m/>
    <s v="CONFORME AL DISTRIBUTIVO"/>
  </r>
  <r>
    <x v="14"/>
    <s v="Fortalecer las capacidades institucionales"/>
    <x v="1"/>
    <n v="1"/>
    <x v="6"/>
    <x v="22"/>
    <n v="7"/>
    <x v="957"/>
    <x v="464"/>
    <x v="3"/>
    <x v="7"/>
    <x v="3"/>
    <x v="0"/>
    <n v="6438"/>
    <n v="8207.31"/>
    <n v="1769.31"/>
    <m/>
    <n v="683.95"/>
    <n v="683.95"/>
    <n v="683.94"/>
    <n v="683.94"/>
    <n v="683.94"/>
    <n v="683.94"/>
    <n v="683.94"/>
    <n v="683.94"/>
    <n v="683.94"/>
    <n v="683.94"/>
    <n v="683.94"/>
    <n v="683.95"/>
    <n v="8207.3100000000031"/>
    <m/>
    <n v="8207.31"/>
    <m/>
    <m/>
    <m/>
    <m/>
    <n v="8207.31"/>
    <m/>
    <s v="ES IMPORTANTE INDICAR QUE NO ESTÁ CONFORME AL DISTRIBUTIVO SINO A LA ASIGNACIÓN. FALTANTE $ 162 "/>
  </r>
  <r>
    <x v="0"/>
    <s v="Fortalecer las capacidades institucionales"/>
    <x v="1"/>
    <n v="1"/>
    <x v="6"/>
    <x v="22"/>
    <n v="7"/>
    <x v="958"/>
    <x v="464"/>
    <x v="3"/>
    <x v="7"/>
    <x v="3"/>
    <x v="2"/>
    <n v="946.99999999999977"/>
    <n v="946.99999999999977"/>
    <m/>
    <m/>
    <n v="78.91"/>
    <n v="78.91"/>
    <n v="78.91"/>
    <n v="78.91"/>
    <n v="78.91"/>
    <n v="78.91"/>
    <n v="78.91"/>
    <n v="78.91"/>
    <n v="78.91"/>
    <n v="78.91"/>
    <n v="78.91"/>
    <n v="78.989999999999995"/>
    <n v="946.99999999999977"/>
    <m/>
    <n v="946.99999999999977"/>
    <m/>
    <m/>
    <m/>
    <m/>
    <n v="946.99999999999977"/>
    <m/>
    <s v="CONFORME AL DISTRIBUTIVO"/>
  </r>
  <r>
    <x v="0"/>
    <s v="Fortalecer las capacidades institucionales"/>
    <x v="0"/>
    <n v="1"/>
    <x v="6"/>
    <x v="22"/>
    <n v="7"/>
    <x v="959"/>
    <x v="464"/>
    <x v="4"/>
    <x v="7"/>
    <x v="4"/>
    <x v="0"/>
    <n v="19244"/>
    <n v="15222.34"/>
    <m/>
    <n v="4021.66"/>
    <n v="0"/>
    <n v="1129.55"/>
    <n v="1409.28"/>
    <n v="1409.28"/>
    <n v="1409.28"/>
    <n v="1409.28"/>
    <n v="1409.28"/>
    <n v="1409.28"/>
    <n v="1409.28"/>
    <n v="1409.28"/>
    <n v="1409.28"/>
    <n v="1409.27"/>
    <n v="15222.340000000002"/>
    <m/>
    <n v="15222.34"/>
    <m/>
    <m/>
    <m/>
    <m/>
    <n v="15222.34"/>
    <m/>
    <s v="CONFORME AL DISTRIBUTIVO"/>
  </r>
  <r>
    <x v="1"/>
    <s v="Fortalecer las capacidades institucionales"/>
    <x v="1"/>
    <n v="1"/>
    <x v="6"/>
    <x v="22"/>
    <n v="7"/>
    <x v="960"/>
    <x v="464"/>
    <x v="4"/>
    <x v="7"/>
    <x v="4"/>
    <x v="0"/>
    <n v="14000"/>
    <n v="14000"/>
    <m/>
    <m/>
    <n v="1166.67"/>
    <n v="1166.67"/>
    <n v="1166.67"/>
    <n v="1166.67"/>
    <n v="1166.67"/>
    <n v="1166.67"/>
    <n v="1166.67"/>
    <n v="1166.67"/>
    <n v="1166.67"/>
    <n v="1166.67"/>
    <n v="1166.67"/>
    <n v="1166.6300000000001"/>
    <n v="14000"/>
    <m/>
    <n v="14000"/>
    <m/>
    <m/>
    <m/>
    <m/>
    <n v="14000"/>
    <m/>
    <s v="CONFORME AL DISTRIBUTIVO"/>
  </r>
  <r>
    <x v="14"/>
    <s v="Fortalecer las capacidades institucionales"/>
    <x v="1"/>
    <n v="1"/>
    <x v="6"/>
    <x v="22"/>
    <n v="7"/>
    <x v="961"/>
    <x v="464"/>
    <x v="4"/>
    <x v="7"/>
    <x v="4"/>
    <x v="0"/>
    <n v="6841"/>
    <n v="6841"/>
    <m/>
    <m/>
    <n v="570.08000000000004"/>
    <n v="570.08000000000004"/>
    <n v="570.08000000000004"/>
    <n v="570.08000000000004"/>
    <n v="570.08000000000004"/>
    <n v="570.08000000000004"/>
    <n v="570.08000000000004"/>
    <n v="570.08000000000004"/>
    <n v="570.08000000000004"/>
    <n v="570.08000000000004"/>
    <n v="570.08000000000004"/>
    <n v="570.12"/>
    <n v="6841"/>
    <m/>
    <n v="6841"/>
    <m/>
    <m/>
    <m/>
    <m/>
    <n v="6841"/>
    <m/>
    <s v="CONFORME AL DISTRIBUTIVO"/>
  </r>
  <r>
    <x v="0"/>
    <s v="Fortalecer las capacidades institucionales"/>
    <x v="0"/>
    <n v="1"/>
    <x v="6"/>
    <x v="22"/>
    <n v="7"/>
    <x v="962"/>
    <x v="464"/>
    <x v="4"/>
    <x v="7"/>
    <x v="4"/>
    <x v="2"/>
    <n v="817.00000000000023"/>
    <n v="817.00000000000023"/>
    <m/>
    <m/>
    <n v="68.09"/>
    <n v="68.09"/>
    <n v="68.09"/>
    <n v="68.09"/>
    <n v="68.09"/>
    <n v="68.09"/>
    <n v="68.09"/>
    <n v="68.09"/>
    <n v="68.09"/>
    <n v="68.09"/>
    <n v="68.09"/>
    <n v="68.010000000000005"/>
    <n v="817.00000000000023"/>
    <m/>
    <n v="817.00000000000023"/>
    <m/>
    <m/>
    <m/>
    <m/>
    <n v="817.00000000000023"/>
    <m/>
    <s v="CONFORME AL DISTRIBUTIVO"/>
  </r>
  <r>
    <x v="0"/>
    <s v="Fortalecer las capacidades institucionales"/>
    <x v="0"/>
    <n v="1"/>
    <x v="6"/>
    <x v="22"/>
    <n v="7"/>
    <x v="963"/>
    <x v="465"/>
    <x v="11"/>
    <x v="5"/>
    <x v="11"/>
    <x v="2"/>
    <n v="2334"/>
    <n v="2334"/>
    <m/>
    <m/>
    <n v="194.5"/>
    <n v="194.5"/>
    <n v="194.5"/>
    <n v="194.5"/>
    <n v="194.5"/>
    <n v="194.5"/>
    <n v="194.5"/>
    <n v="194.5"/>
    <n v="194.5"/>
    <n v="194.5"/>
    <n v="194.5"/>
    <n v="194.5"/>
    <n v="2334"/>
    <n v="2334"/>
    <n v="0"/>
    <m/>
    <m/>
    <n v="128"/>
    <s v="MTOP-CGPGE-2023-234-ME_x000a_"/>
    <n v="0"/>
    <s v="25 de enero de 2023"/>
    <s v="SE REALIZA PROGRAMACIÓN DE ACUERDO A LA CEDULA PRESUPUESTARIA  AL 31-12-2022"/>
  </r>
  <r>
    <x v="0"/>
    <s v="Fortalecer las capacidades institucionales"/>
    <x v="0"/>
    <n v="1"/>
    <x v="6"/>
    <x v="22"/>
    <n v="7"/>
    <x v="964"/>
    <x v="465"/>
    <x v="12"/>
    <x v="5"/>
    <x v="12"/>
    <x v="2"/>
    <n v="47367"/>
    <n v="47367"/>
    <m/>
    <m/>
    <n v="7000"/>
    <n v="7000"/>
    <n v="5000"/>
    <n v="5000"/>
    <n v="2900"/>
    <n v="2900"/>
    <n v="2900"/>
    <n v="2900"/>
    <n v="2941.75"/>
    <n v="2941.75"/>
    <n v="2941.75"/>
    <n v="2941.75"/>
    <n v="47367"/>
    <n v="47367"/>
    <n v="0"/>
    <m/>
    <m/>
    <n v="129"/>
    <s v="MTOP-CGPGE-2023-235-ME_x000a_"/>
    <n v="0"/>
    <s v="25 de enero de 2023"/>
    <s v="ES IMPORTANTE INDICAR QUE NO ESTÁ CONFORME AL DISTRIBUTIVO SINO A LA ASIGNACIÓN. FALTANTE $ 10,000,00 EN RELACIÓN AL PERIODO 2022"/>
  </r>
  <r>
    <x v="0"/>
    <s v="Fortalecer las capacidades institucionales"/>
    <x v="0"/>
    <n v="1"/>
    <x v="6"/>
    <x v="22"/>
    <n v="7"/>
    <x v="965"/>
    <x v="465"/>
    <x v="13"/>
    <x v="5"/>
    <x v="13"/>
    <x v="2"/>
    <n v="2960.0000000000005"/>
    <n v="2960.0000000000005"/>
    <m/>
    <m/>
    <n v="246.66"/>
    <n v="246.66"/>
    <n v="246.66"/>
    <n v="246.68"/>
    <n v="246.66"/>
    <n v="246.67"/>
    <n v="246.67"/>
    <n v="246.67"/>
    <n v="246.66"/>
    <n v="246.67"/>
    <n v="246.67"/>
    <n v="246.67"/>
    <n v="2960.0000000000005"/>
    <n v="2960"/>
    <n v="0"/>
    <m/>
    <m/>
    <n v="131"/>
    <s v="MTOP-CGPGE-2023-239-ME_x000a_"/>
    <n v="0"/>
    <s v="26 de enero de 2023"/>
    <s v="SE REALIZA PROGRAMACIÓN DE ACUERDO A LA CEDULA PRESUPUESTARIA  AL 31-12-2022"/>
  </r>
  <r>
    <x v="0"/>
    <s v="Fortalecer las capacidades institucionales"/>
    <x v="0"/>
    <n v="1"/>
    <x v="6"/>
    <x v="22"/>
    <n v="7"/>
    <x v="966"/>
    <x v="466"/>
    <x v="41"/>
    <x v="5"/>
    <x v="41"/>
    <x v="2"/>
    <n v="2355"/>
    <n v="2355"/>
    <m/>
    <m/>
    <n v="0"/>
    <n v="0"/>
    <n v="0"/>
    <n v="2355"/>
    <n v="0"/>
    <n v="0"/>
    <n v="0"/>
    <n v="0"/>
    <n v="0"/>
    <n v="0"/>
    <n v="0"/>
    <n v="0"/>
    <n v="2355"/>
    <n v="1202"/>
    <n v="1153"/>
    <m/>
    <m/>
    <n v="271"/>
    <m/>
    <n v="1153"/>
    <s v="31 de enero de 2023"/>
    <s v="Insubsistente Certificación 138 por falla del sistema"/>
  </r>
  <r>
    <x v="0"/>
    <s v="Fortalecer las capacidades institucionales"/>
    <x v="0"/>
    <n v="1"/>
    <x v="6"/>
    <x v="22"/>
    <n v="7"/>
    <x v="967"/>
    <x v="467"/>
    <x v="30"/>
    <x v="5"/>
    <x v="30"/>
    <x v="2"/>
    <n v="39287"/>
    <n v="19632.349999999999"/>
    <m/>
    <n v="19654.650000000001"/>
    <m/>
    <m/>
    <n v="1784.76"/>
    <n v="1784.76"/>
    <n v="1784.76"/>
    <n v="1784.76"/>
    <n v="1784.76"/>
    <n v="1784.76"/>
    <n v="1784.76"/>
    <n v="1784.76"/>
    <n v="1784.76"/>
    <n v="3569.51"/>
    <n v="19632.349999999999"/>
    <n v="19632.349999999999"/>
    <n v="0"/>
    <m/>
    <m/>
    <n v="137"/>
    <s v="MTOP-CGPGE-2023-245-ME"/>
    <n v="0"/>
    <s v="26 de enero de 2023"/>
    <s v="Se liquida la Certificación POA por el valor de 19.654,65"/>
  </r>
  <r>
    <x v="0"/>
    <s v="Fortalecer las capacidades institucionales"/>
    <x v="0"/>
    <n v="1"/>
    <x v="6"/>
    <x v="22"/>
    <n v="7"/>
    <x v="968"/>
    <x v="468"/>
    <x v="33"/>
    <x v="5"/>
    <x v="33"/>
    <x v="2"/>
    <n v="19346"/>
    <n v="29025"/>
    <n v="9679"/>
    <m/>
    <m/>
    <n v="17415"/>
    <m/>
    <n v="11610"/>
    <n v="0"/>
    <n v="0"/>
    <n v="0"/>
    <n v="0"/>
    <n v="0"/>
    <n v="0"/>
    <n v="0"/>
    <n v="0"/>
    <n v="29025"/>
    <n v="19346"/>
    <n v="9679"/>
    <m/>
    <m/>
    <n v="136"/>
    <s v="MTOP-CGPGE-2023-244-ME"/>
    <n v="9679"/>
    <s v="26 de enero de 2023"/>
    <s v="ES IMPORTANTE INDICAR QUE NO ESTÁ CONFORME AL DISTRIBUTIVO SI NO A LA ASIGNACIÓN. FALTANTE $ 9,679,00 PARA COMPLETAR EL PAGO QUE SE ADEUDA DE 5 PLANILLAS POR UN VALOR DE $ 29,025,00 DE LA MISMA MANERA ESTÁ PENDIENTE EL PRESUPUESTO REFERENCIAL PARA LA CONT"/>
  </r>
  <r>
    <x v="0"/>
    <s v="Fortalecer las capacidades institucionales"/>
    <x v="0"/>
    <n v="1"/>
    <x v="6"/>
    <x v="22"/>
    <n v="7"/>
    <x v="969"/>
    <x v="469"/>
    <x v="43"/>
    <x v="5"/>
    <x v="44"/>
    <x v="2"/>
    <n v="1254.9999999999998"/>
    <n v="1254.9999999999998"/>
    <m/>
    <m/>
    <n v="200"/>
    <n v="100"/>
    <n v="100"/>
    <n v="100"/>
    <n v="94.38"/>
    <n v="94.38"/>
    <n v="94.38"/>
    <n v="94.36"/>
    <n v="94.38"/>
    <n v="94.38"/>
    <n v="94.38"/>
    <n v="94.36"/>
    <n v="1254.9999999999998"/>
    <n v="1255"/>
    <n v="0"/>
    <m/>
    <m/>
    <n v="134"/>
    <s v="MTOP-CGPGE-2023-242-ME"/>
    <n v="0"/>
    <s v="26 de enero de 2023"/>
    <s v="CONFORME AL DISTRIBUTIVO"/>
  </r>
  <r>
    <x v="0"/>
    <s v="Fortalecer las capacidades institucionales"/>
    <x v="0"/>
    <n v="1"/>
    <x v="6"/>
    <x v="22"/>
    <n v="7"/>
    <x v="970"/>
    <x v="470"/>
    <x v="16"/>
    <x v="5"/>
    <x v="16"/>
    <x v="2"/>
    <n v="4398"/>
    <n v="4398"/>
    <m/>
    <m/>
    <n v="480"/>
    <n v="328.66"/>
    <n v="328.67"/>
    <n v="328.67"/>
    <n v="366.5"/>
    <n v="366.5"/>
    <n v="366.5"/>
    <n v="366.5"/>
    <n v="366.5"/>
    <n v="366.5"/>
    <n v="366.5"/>
    <n v="366.5"/>
    <n v="4398"/>
    <n v="3617.34"/>
    <n v="780.65999999999985"/>
    <m/>
    <m/>
    <n v="133"/>
    <s v="MTOP-CGPGE-2023-241-ME"/>
    <n v="780.65999999999985"/>
    <s v="26 de enero de 2023"/>
    <s v="CONFORME AL DISTRIBUTIVO"/>
  </r>
  <r>
    <x v="0"/>
    <s v="Fortalecer las capacidades institucionales"/>
    <x v="0"/>
    <n v="1"/>
    <x v="6"/>
    <x v="22"/>
    <n v="7"/>
    <x v="971"/>
    <x v="471"/>
    <x v="22"/>
    <x v="5"/>
    <x v="22"/>
    <x v="2"/>
    <n v="4558"/>
    <n v="4558"/>
    <m/>
    <m/>
    <n v="0"/>
    <n v="2500"/>
    <n v="0"/>
    <n v="0"/>
    <n v="2058"/>
    <n v="0"/>
    <n v="0"/>
    <n v="0"/>
    <n v="0"/>
    <n v="0"/>
    <n v="0"/>
    <n v="0"/>
    <n v="4558"/>
    <n v="4558"/>
    <n v="0"/>
    <m/>
    <m/>
    <n v="132"/>
    <s v="MTOP-CGPGE-2023-240-ME"/>
    <n v="0"/>
    <s v="26 de enero de 2023"/>
    <s v="CONFORME AL DISTRIBUTIVO"/>
  </r>
  <r>
    <x v="0"/>
    <s v="Fortalecer las capacidades institucionales"/>
    <x v="0"/>
    <n v="1"/>
    <x v="6"/>
    <x v="22"/>
    <n v="7"/>
    <x v="972"/>
    <x v="472"/>
    <x v="23"/>
    <x v="5"/>
    <x v="23"/>
    <x v="2"/>
    <n v="3226"/>
    <n v="3226"/>
    <m/>
    <m/>
    <n v="0"/>
    <n v="0"/>
    <n v="3226"/>
    <n v="0"/>
    <n v="0"/>
    <n v="0"/>
    <n v="0"/>
    <n v="0"/>
    <n v="0"/>
    <n v="0"/>
    <n v="0"/>
    <n v="0"/>
    <n v="3226"/>
    <n v="3219"/>
    <n v="7"/>
    <m/>
    <m/>
    <n v="130"/>
    <s v="MTOP-CGPGE-2023-236-ME_x000a_"/>
    <n v="7"/>
    <s v="25 de enero de 2023"/>
    <s v="ES IMPORTANTE INDICAR QUE NO ESTÁ CONFORME AL DISTRIBUTIVO SINO A LA ASIGNACIÓN. FALTANTE $ 4,000,00 DE ACUERDO A NECESIDAD PRESENTADA EN MEMORANDO NRO. MTOP-TEC_ORO-2023-1-ME,  POR EL ENCARGADO DE LA UNIDAD DE INFORMÁTICA DE LA DIRECCIÓN DISTRITAL"/>
  </r>
  <r>
    <x v="0"/>
    <s v="Fortalecer las capacidades institucionales"/>
    <x v="0"/>
    <n v="1"/>
    <x v="6"/>
    <x v="22"/>
    <n v="7"/>
    <x v="973"/>
    <x v="473"/>
    <x v="17"/>
    <x v="2"/>
    <x v="17"/>
    <x v="2"/>
    <n v="4683"/>
    <n v="4683"/>
    <m/>
    <m/>
    <n v="0"/>
    <n v="0"/>
    <n v="0"/>
    <n v="0"/>
    <n v="4683"/>
    <n v="0"/>
    <n v="0"/>
    <n v="0"/>
    <n v="0"/>
    <n v="0"/>
    <n v="0"/>
    <n v="0"/>
    <n v="4683"/>
    <n v="4683"/>
    <n v="0"/>
    <m/>
    <m/>
    <n v="187"/>
    <m/>
    <n v="0"/>
    <s v="27 de enero de 2023"/>
    <s v="CONFORME AL DISTRIBUTIVO"/>
  </r>
  <r>
    <x v="0"/>
    <s v="Fortalecer las capacidades institucionales"/>
    <x v="0"/>
    <n v="1"/>
    <x v="6"/>
    <x v="22"/>
    <n v="7"/>
    <x v="974"/>
    <x v="474"/>
    <x v="17"/>
    <x v="5"/>
    <x v="17"/>
    <x v="2"/>
    <n v="7100"/>
    <n v="7100"/>
    <m/>
    <m/>
    <n v="0"/>
    <n v="0"/>
    <n v="7100"/>
    <n v="0"/>
    <n v="0"/>
    <n v="0"/>
    <n v="0"/>
    <n v="0"/>
    <n v="0"/>
    <n v="0"/>
    <n v="0"/>
    <n v="0"/>
    <n v="7100"/>
    <n v="7100"/>
    <n v="0"/>
    <m/>
    <m/>
    <n v="188"/>
    <m/>
    <n v="0"/>
    <s v="27 de enero de 2023"/>
    <s v="CONFORME AL DISTRIBUTIVO"/>
  </r>
  <r>
    <x v="0"/>
    <s v="Fortalecer las capacidades institucionales"/>
    <x v="0"/>
    <n v="1"/>
    <x v="6"/>
    <x v="22"/>
    <n v="7"/>
    <x v="975"/>
    <x v="475"/>
    <x v="32"/>
    <x v="5"/>
    <x v="32"/>
    <x v="2"/>
    <n v="772"/>
    <n v="0"/>
    <m/>
    <n v="772"/>
    <n v="0"/>
    <n v="0"/>
    <m/>
    <n v="0"/>
    <n v="0"/>
    <n v="0"/>
    <n v="0"/>
    <n v="0"/>
    <n v="0"/>
    <n v="0"/>
    <n v="0"/>
    <n v="0"/>
    <n v="0"/>
    <m/>
    <n v="0"/>
    <m/>
    <m/>
    <m/>
    <m/>
    <n v="0"/>
    <m/>
    <s v="CONFORME AL DISTRIBUTIVO"/>
  </r>
  <r>
    <x v="0"/>
    <s v="Fortalecer las capacidades institucionales"/>
    <x v="0"/>
    <n v="1"/>
    <x v="6"/>
    <x v="22"/>
    <n v="7"/>
    <x v="976"/>
    <x v="476"/>
    <x v="19"/>
    <x v="5"/>
    <x v="19"/>
    <x v="2"/>
    <n v="1247"/>
    <n v="1247"/>
    <m/>
    <m/>
    <n v="0"/>
    <n v="0"/>
    <n v="0"/>
    <n v="1247"/>
    <n v="0"/>
    <n v="0"/>
    <n v="0"/>
    <n v="0"/>
    <n v="0"/>
    <n v="0"/>
    <n v="0"/>
    <n v="0"/>
    <n v="1247"/>
    <n v="1247"/>
    <n v="0"/>
    <m/>
    <m/>
    <n v="122"/>
    <m/>
    <n v="0"/>
    <s v="24 de enero de 2023"/>
    <s v="CONFORME AL DISTRIBUTIVO"/>
  </r>
  <r>
    <x v="0"/>
    <s v="Fortalecer las capacidades institucionales"/>
    <x v="0"/>
    <n v="1"/>
    <x v="6"/>
    <x v="22"/>
    <n v="7"/>
    <x v="977"/>
    <x v="477"/>
    <x v="20"/>
    <x v="5"/>
    <x v="20"/>
    <x v="2"/>
    <n v="2344"/>
    <n v="2344"/>
    <m/>
    <m/>
    <n v="0"/>
    <n v="0"/>
    <n v="2344"/>
    <n v="0"/>
    <n v="0"/>
    <n v="0"/>
    <n v="0"/>
    <n v="0"/>
    <n v="0"/>
    <n v="0"/>
    <n v="0"/>
    <n v="0"/>
    <n v="2344"/>
    <n v="2344"/>
    <n v="0"/>
    <m/>
    <m/>
    <n v="118"/>
    <s v="MTOP-CGPGE-2023-208-ME"/>
    <n v="0"/>
    <s v="23 de enero de 2023"/>
    <s v="CONFORME AL DISTRIBUTIVO"/>
  </r>
  <r>
    <x v="0"/>
    <s v="Fortalecer las capacidades institucionales"/>
    <x v="0"/>
    <n v="1"/>
    <x v="6"/>
    <x v="22"/>
    <n v="7"/>
    <x v="978"/>
    <x v="478"/>
    <x v="31"/>
    <x v="5"/>
    <x v="31"/>
    <x v="2"/>
    <n v="3956"/>
    <n v="3936"/>
    <m/>
    <n v="20"/>
    <n v="0"/>
    <n v="0"/>
    <n v="0"/>
    <n v="0"/>
    <n v="3936"/>
    <n v="0"/>
    <n v="0"/>
    <n v="0"/>
    <n v="0"/>
    <n v="0"/>
    <n v="0"/>
    <n v="0"/>
    <n v="3936"/>
    <n v="3936"/>
    <n v="0"/>
    <n v="0"/>
    <n v="0"/>
    <n v="116"/>
    <s v="MTOP-CGPGE-2023-206-ME"/>
    <n v="0"/>
    <s v="23 de enero de 2023"/>
    <s v="CONFORME AL DISTRIBUTIVO_x000a_Optimización de acuerdo al Memorando Nro. MTOP-DSPPP-23-0236-ME de 20 de junio de 2023"/>
  </r>
  <r>
    <x v="0"/>
    <s v="Fortalecer las capacidades institucionales"/>
    <x v="0"/>
    <n v="1"/>
    <x v="6"/>
    <x v="22"/>
    <n v="7"/>
    <x v="979"/>
    <x v="479"/>
    <x v="18"/>
    <x v="6"/>
    <x v="18"/>
    <x v="2"/>
    <n v="3800"/>
    <n v="3800"/>
    <m/>
    <m/>
    <n v="0"/>
    <n v="0"/>
    <n v="3800"/>
    <n v="0"/>
    <n v="0"/>
    <n v="0"/>
    <n v="0"/>
    <n v="0"/>
    <n v="0"/>
    <n v="0"/>
    <n v="0"/>
    <n v="0"/>
    <n v="3800"/>
    <n v="3800"/>
    <n v="0"/>
    <m/>
    <m/>
    <n v="111"/>
    <s v="MTOP-CGPGE-2023-201-ME"/>
    <n v="0"/>
    <s v="23 de enero de 2023"/>
    <s v="CONFORME AL DISTRIBUTIVO"/>
  </r>
  <r>
    <x v="0"/>
    <s v="Fortalecer las capacidades institucionales"/>
    <x v="0"/>
    <n v="1"/>
    <x v="6"/>
    <x v="22"/>
    <n v="7"/>
    <x v="980"/>
    <x v="480"/>
    <x v="18"/>
    <x v="6"/>
    <x v="18"/>
    <x v="2"/>
    <n v="7618.64"/>
    <n v="17366.29"/>
    <n v="9747.65"/>
    <m/>
    <n v="0"/>
    <n v="7618.64"/>
    <n v="0"/>
    <n v="9747.65"/>
    <n v="0"/>
    <n v="0"/>
    <n v="0"/>
    <n v="0"/>
    <n v="0"/>
    <n v="0"/>
    <n v="0"/>
    <n v="0"/>
    <n v="17366.29"/>
    <n v="7618.64"/>
    <n v="9747.6500000000015"/>
    <m/>
    <m/>
    <n v="106"/>
    <s v="MTOP-CGPGE-2023-195-ME"/>
    <n v="9747.6500000000015"/>
    <s v="23 de enero de 2023"/>
    <s v="ES IMPORTANTE INDICAR QUE NO ESTÁ CONFORME AL DISTRIBUTIVO SINO A LA ASIGNACIÓN. FALTANTE $ 41,574,94 DE LA DEUDA DE PREDIOS URBANOS DESDE EL AÑO 2017 DE LA DIRECCIÓN DISTRITAL, CAMPAMENTO MACHALA, PIÑAS Y CALICHANA "/>
  </r>
  <r>
    <x v="0"/>
    <s v="Fortalecer las capacidades institucionales"/>
    <x v="0"/>
    <n v="1"/>
    <x v="6"/>
    <x v="22"/>
    <n v="7"/>
    <x v="981"/>
    <x v="481"/>
    <x v="25"/>
    <x v="6"/>
    <x v="25"/>
    <x v="2"/>
    <n v="1250"/>
    <n v="1250"/>
    <m/>
    <m/>
    <n v="0"/>
    <n v="0"/>
    <n v="0"/>
    <n v="0"/>
    <n v="1250"/>
    <n v="0"/>
    <n v="0"/>
    <n v="0"/>
    <n v="0"/>
    <n v="0"/>
    <n v="0"/>
    <n v="0"/>
    <n v="1250"/>
    <n v="1250"/>
    <n v="0"/>
    <m/>
    <m/>
    <n v="92"/>
    <s v="MTOP-CGPGE-2023-178-ME"/>
    <n v="0"/>
    <s v="21 de enero de 2023"/>
    <s v="ES IMPORTANTE INDICAR QUE NO ESTÁ CONFORME AL DISTRIBUTIVO SINO A LA ASIGNACIÓN. FALTANTE $ 350,00 EN RELACIÓN A LA CONTRATACIÓN DEL  PERIODO 2022"/>
  </r>
  <r>
    <x v="0"/>
    <s v="Fortalecer las capacidades institucionales"/>
    <x v="0"/>
    <n v="1"/>
    <x v="6"/>
    <x v="22"/>
    <n v="7"/>
    <x v="982"/>
    <x v="482"/>
    <x v="25"/>
    <x v="6"/>
    <x v="25"/>
    <x v="2"/>
    <n v="1265.8599999999999"/>
    <n v="1265.8599999999999"/>
    <m/>
    <m/>
    <n v="0"/>
    <n v="0"/>
    <n v="0"/>
    <n v="0"/>
    <n v="0"/>
    <n v="0"/>
    <n v="0"/>
    <n v="0"/>
    <n v="0"/>
    <n v="0"/>
    <n v="0"/>
    <n v="1265.8599999999999"/>
    <n v="1265.8599999999999"/>
    <n v="1265.8599999999999"/>
    <n v="0"/>
    <m/>
    <m/>
    <n v="90"/>
    <s v="MTOP-CGPGE-2023-176-ME"/>
    <n v="0"/>
    <s v="21 de enero de 2023"/>
    <s v="ES IMPORTANTE INDICAR QUE NO ESTÁ CONFORME AL DISTRIBUTIVO SINO A LA ASIGNACIÓN. FALTANTE $ 400,00 EN RELACIÓN A LA CONTRATACIÓN DEL  PERIODO 2022"/>
  </r>
  <r>
    <x v="0"/>
    <s v="Fortalecer las capacidades institucionales"/>
    <x v="0"/>
    <n v="1"/>
    <x v="6"/>
    <x v="22"/>
    <n v="7"/>
    <x v="983"/>
    <x v="453"/>
    <x v="10"/>
    <x v="9"/>
    <x v="10"/>
    <x v="0"/>
    <n v="368025"/>
    <n v="376745.83"/>
    <n v="8720.83"/>
    <m/>
    <n v="26004.23"/>
    <n v="26258.400000000001"/>
    <n v="32448.32"/>
    <n v="32448.32"/>
    <n v="32448.32"/>
    <n v="32448.32"/>
    <n v="32448.32"/>
    <n v="32448.32"/>
    <n v="32448.32"/>
    <n v="32448.32"/>
    <n v="32448.32"/>
    <n v="32448.32"/>
    <n v="376745.83000000007"/>
    <m/>
    <n v="376745.83"/>
    <m/>
    <m/>
    <m/>
    <m/>
    <n v="376745.83"/>
    <m/>
    <s v="ES IMPORTANTE INDICAR QUE NO ESTÁ CONFORME AL DISTRIBUTIVO SINO A LA ASIGNACIÓN. FALTANTE $ 11975,00"/>
  </r>
  <r>
    <x v="0"/>
    <s v="Fortalecer las capacidades institucionales"/>
    <x v="0"/>
    <n v="1"/>
    <x v="6"/>
    <x v="22"/>
    <n v="7"/>
    <x v="984"/>
    <x v="56"/>
    <x v="3"/>
    <x v="7"/>
    <x v="3"/>
    <x v="0"/>
    <n v="20385"/>
    <n v="19101.169999999998"/>
    <m/>
    <n v="1283.83"/>
    <n v="1459.8"/>
    <n v="1459.8"/>
    <n v="1618.16"/>
    <n v="1618.16"/>
    <n v="1618.16"/>
    <n v="1618.16"/>
    <n v="1618.16"/>
    <n v="1618.16"/>
    <n v="1618.16"/>
    <n v="1618.16"/>
    <n v="1618.16"/>
    <n v="1618.13"/>
    <n v="19101.170000000002"/>
    <m/>
    <n v="19101.169999999998"/>
    <m/>
    <m/>
    <m/>
    <m/>
    <n v="19101.169999999998"/>
    <m/>
    <m/>
  </r>
  <r>
    <x v="3"/>
    <s v="Fortalecer las capacidades institucionales"/>
    <x v="2"/>
    <n v="1"/>
    <x v="6"/>
    <x v="22"/>
    <n v="7"/>
    <x v="985"/>
    <x v="483"/>
    <x v="28"/>
    <x v="8"/>
    <x v="28"/>
    <x v="0"/>
    <n v="0"/>
    <n v="2547"/>
    <n v="2547"/>
    <n v="0"/>
    <n v="212.25"/>
    <n v="212.25"/>
    <n v="212.25"/>
    <n v="212.25"/>
    <n v="212.25"/>
    <n v="212.25"/>
    <n v="212.25"/>
    <n v="212.25"/>
    <n v="212.25"/>
    <n v="212.25"/>
    <n v="212.25"/>
    <n v="212.25"/>
    <n v="2547"/>
    <m/>
    <n v="2547"/>
    <m/>
    <m/>
    <m/>
    <m/>
    <n v="2547"/>
    <m/>
    <m/>
  </r>
  <r>
    <x v="7"/>
    <s v="Fortalecer las capacidades institucionales"/>
    <x v="2"/>
    <n v="1"/>
    <x v="6"/>
    <x v="22"/>
    <n v="7"/>
    <x v="986"/>
    <x v="483"/>
    <x v="27"/>
    <x v="7"/>
    <x v="27"/>
    <x v="0"/>
    <n v="0"/>
    <n v="710"/>
    <n v="710"/>
    <n v="0"/>
    <n v="59.166666666666664"/>
    <n v="59.166666666666664"/>
    <n v="59.166666666666664"/>
    <n v="59.166666666666664"/>
    <n v="59.166666666666664"/>
    <n v="59.166666666666664"/>
    <n v="59.166666666666664"/>
    <n v="59.166666666666664"/>
    <n v="59.166666666666664"/>
    <n v="59.166666666666664"/>
    <n v="59.166666666666664"/>
    <n v="59.166666666666664"/>
    <n v="709.99999999999989"/>
    <m/>
    <n v="710"/>
    <m/>
    <m/>
    <m/>
    <m/>
    <n v="710"/>
    <m/>
    <m/>
  </r>
  <r>
    <x v="1"/>
    <s v="Fortalecer las capacidades institucionales"/>
    <x v="0"/>
    <n v="1"/>
    <x v="6"/>
    <x v="22"/>
    <n v="7"/>
    <x v="987"/>
    <x v="56"/>
    <x v="3"/>
    <x v="7"/>
    <x v="3"/>
    <x v="0"/>
    <n v="16794"/>
    <n v="16794"/>
    <m/>
    <n v="0"/>
    <n v="1386.19"/>
    <n v="0"/>
    <n v="1540.78"/>
    <n v="1540.78"/>
    <n v="1540.78"/>
    <n v="1540.78"/>
    <n v="1540.78"/>
    <n v="1540.78"/>
    <n v="1540.78"/>
    <n v="1540.78"/>
    <n v="1540.78"/>
    <n v="1540.79"/>
    <n v="16794.000000000004"/>
    <m/>
    <n v="16794"/>
    <m/>
    <m/>
    <m/>
    <m/>
    <n v="16794"/>
    <m/>
    <m/>
  </r>
  <r>
    <x v="0"/>
    <s v="Fortalecer las capacidades institucionales"/>
    <x v="0"/>
    <n v="1"/>
    <x v="7"/>
    <x v="23"/>
    <n v="27"/>
    <x v="988"/>
    <x v="0"/>
    <x v="0"/>
    <x v="0"/>
    <x v="0"/>
    <x v="2"/>
    <n v="259380"/>
    <n v="259380"/>
    <m/>
    <m/>
    <n v="21615"/>
    <n v="21615"/>
    <n v="21615"/>
    <n v="21615"/>
    <n v="21615"/>
    <n v="21615"/>
    <n v="21615"/>
    <n v="21615"/>
    <n v="21615"/>
    <n v="21615"/>
    <n v="21615"/>
    <n v="21615"/>
    <n v="259380"/>
    <m/>
    <n v="259380"/>
    <m/>
    <m/>
    <m/>
    <m/>
    <n v="259380"/>
    <m/>
    <s v="Para cubrir la remuneración de los servidores sin incluirse las remuneraciones complementarias"/>
  </r>
  <r>
    <x v="0"/>
    <s v="Fortalecer las capacidades institucionales"/>
    <x v="0"/>
    <n v="1"/>
    <x v="7"/>
    <x v="23"/>
    <n v="27"/>
    <x v="989"/>
    <x v="5"/>
    <x v="5"/>
    <x v="0"/>
    <x v="5"/>
    <x v="2"/>
    <n v="1031832"/>
    <n v="1031832"/>
    <m/>
    <m/>
    <n v="85986"/>
    <n v="85986"/>
    <n v="85986"/>
    <n v="85986"/>
    <n v="85986"/>
    <n v="85986"/>
    <n v="85986"/>
    <n v="85986"/>
    <n v="85986"/>
    <n v="85986"/>
    <n v="85986"/>
    <n v="85986"/>
    <n v="1031832"/>
    <m/>
    <n v="1031832"/>
    <m/>
    <m/>
    <m/>
    <m/>
    <n v="1031832"/>
    <m/>
    <s v="Para el pago del salario correspondiente a los servidores sujetos al Código de Trabajo, exceptuándose las remuneraciones complementarias"/>
  </r>
  <r>
    <x v="0"/>
    <s v="Fortalecer las capacidades institucionales"/>
    <x v="0"/>
    <n v="1"/>
    <x v="7"/>
    <x v="23"/>
    <n v="27"/>
    <x v="990"/>
    <x v="1"/>
    <x v="1"/>
    <x v="0"/>
    <x v="1"/>
    <x v="2"/>
    <n v="114702"/>
    <n v="114702"/>
    <m/>
    <m/>
    <n v="9558.5"/>
    <n v="9558.5"/>
    <n v="9558.5"/>
    <n v="9558.5"/>
    <n v="9558.5"/>
    <n v="9558.5"/>
    <n v="9558.5"/>
    <n v="9558.5"/>
    <n v="9558.5"/>
    <n v="9558.5"/>
    <n v="9558.5"/>
    <n v="9558.5"/>
    <n v="114702"/>
    <m/>
    <n v="114702"/>
    <m/>
    <m/>
    <m/>
    <m/>
    <n v="114702"/>
    <m/>
    <s v="Reconocimiento a todos los servidores de la entidad de remuneración complementaria, según normativa legal vigente"/>
  </r>
  <r>
    <x v="0"/>
    <s v="Fortalecer las capacidades institucionales"/>
    <x v="0"/>
    <n v="1"/>
    <x v="7"/>
    <x v="23"/>
    <n v="27"/>
    <x v="991"/>
    <x v="2"/>
    <x v="2"/>
    <x v="0"/>
    <x v="2"/>
    <x v="2"/>
    <n v="63750"/>
    <n v="63750"/>
    <m/>
    <m/>
    <n v="0"/>
    <n v="0"/>
    <n v="63750"/>
    <n v="0"/>
    <n v="0"/>
    <n v="0"/>
    <n v="0"/>
    <n v="0"/>
    <n v="0"/>
    <n v="0"/>
    <n v="0"/>
    <n v="0"/>
    <n v="63750"/>
    <m/>
    <n v="63750"/>
    <m/>
    <m/>
    <m/>
    <m/>
    <n v="63750"/>
    <m/>
    <s v="Reconocimiento a todos los servidores de la entidad de remuneración complementaria, según normativa legal vigente"/>
  </r>
  <r>
    <x v="0"/>
    <s v="Fortalecer las capacidades institucionales"/>
    <x v="0"/>
    <n v="1"/>
    <x v="7"/>
    <x v="23"/>
    <n v="27"/>
    <x v="992"/>
    <x v="484"/>
    <x v="7"/>
    <x v="0"/>
    <x v="7"/>
    <x v="2"/>
    <n v="93012"/>
    <n v="93012"/>
    <m/>
    <m/>
    <n v="7751"/>
    <n v="7751"/>
    <n v="7751"/>
    <n v="7751"/>
    <n v="7751"/>
    <n v="7751"/>
    <n v="7751"/>
    <n v="7751"/>
    <n v="7751"/>
    <n v="7751"/>
    <n v="7751"/>
    <n v="7751"/>
    <n v="93012"/>
    <m/>
    <n v="93012"/>
    <m/>
    <m/>
    <m/>
    <m/>
    <n v="93012"/>
    <m/>
    <s v="Egresos para reconocer a los servidores el beneficio de alimentación, de acuerdo a la normativa vigente"/>
  </r>
  <r>
    <x v="0"/>
    <s v="Fortalecer las capacidades institucionales"/>
    <x v="0"/>
    <n v="1"/>
    <x v="7"/>
    <x v="23"/>
    <n v="27"/>
    <x v="993"/>
    <x v="485"/>
    <x v="8"/>
    <x v="0"/>
    <x v="8"/>
    <x v="2"/>
    <n v="10807"/>
    <n v="10807"/>
    <m/>
    <m/>
    <n v="900.58333333333337"/>
    <n v="900.58333333333337"/>
    <n v="900.58333333333337"/>
    <n v="900.58333333333337"/>
    <n v="900.58333333333337"/>
    <n v="900.58333333333337"/>
    <n v="900.58333333333337"/>
    <n v="900.58333333333337"/>
    <n v="900.58333333333337"/>
    <n v="900.58333333333337"/>
    <n v="900.58333333333337"/>
    <n v="900.58333333333337"/>
    <n v="10807"/>
    <m/>
    <n v="10807"/>
    <m/>
    <m/>
    <m/>
    <m/>
    <n v="10807"/>
    <m/>
    <s v="A fin de reconocer a favor de los servidores, el beneficio por sus dependientes familiares de conformidad a la normativa legal vigente"/>
  </r>
  <r>
    <x v="0"/>
    <s v="Fortalecer las capacidades institucionales"/>
    <x v="0"/>
    <n v="1"/>
    <x v="7"/>
    <x v="23"/>
    <n v="27"/>
    <x v="994"/>
    <x v="486"/>
    <x v="9"/>
    <x v="0"/>
    <x v="9"/>
    <x v="2"/>
    <n v="26256"/>
    <n v="26256"/>
    <m/>
    <m/>
    <n v="2188"/>
    <n v="2188"/>
    <n v="2188"/>
    <n v="2188"/>
    <n v="2188"/>
    <n v="2188"/>
    <n v="2188"/>
    <n v="2188"/>
    <n v="2188"/>
    <n v="2188"/>
    <n v="2188"/>
    <n v="2188"/>
    <n v="26256"/>
    <m/>
    <n v="26256"/>
    <m/>
    <m/>
    <m/>
    <m/>
    <n v="26256"/>
    <m/>
    <s v="Con el propósito de pagar a los servidores sujetos al Código de Trabajo la obligación en función del tiempo de servicio,  amparado en la Contratación Colectiva, de acuerdo a la normativa legal en vigor"/>
  </r>
  <r>
    <x v="0"/>
    <s v="Fortalecer las capacidades institucionales"/>
    <x v="0"/>
    <n v="1"/>
    <x v="7"/>
    <x v="23"/>
    <n v="27"/>
    <x v="995"/>
    <x v="487"/>
    <x v="40"/>
    <x v="0"/>
    <x v="40"/>
    <x v="2"/>
    <n v="185150"/>
    <n v="185150"/>
    <m/>
    <m/>
    <n v="15429.166666666666"/>
    <n v="15429.166666666666"/>
    <n v="15429.166666666666"/>
    <n v="15429.166666666666"/>
    <n v="15429.166666666666"/>
    <n v="15429.166666666666"/>
    <n v="15429.166666666666"/>
    <n v="15429.166666666666"/>
    <n v="15429.166666666666"/>
    <n v="15429.166666666666"/>
    <n v="15429.166666666666"/>
    <n v="15429.166666666666"/>
    <n v="185149.99999999997"/>
    <m/>
    <n v="185150"/>
    <m/>
    <m/>
    <m/>
    <m/>
    <n v="185150"/>
    <m/>
    <s v="Con el fin de reconocer a los servidores, por las labores realizados después de la jornada laboral, de conformidad con las estipulaciones legales vigentes."/>
  </r>
  <r>
    <x v="0"/>
    <s v="Fortalecer las capacidades institucionales"/>
    <x v="0"/>
    <n v="1"/>
    <x v="7"/>
    <x v="23"/>
    <n v="27"/>
    <x v="996"/>
    <x v="488"/>
    <x v="26"/>
    <x v="0"/>
    <x v="26"/>
    <x v="2"/>
    <n v="85212"/>
    <n v="85212"/>
    <m/>
    <m/>
    <n v="7101"/>
    <n v="7101"/>
    <n v="7101"/>
    <n v="7101"/>
    <n v="7101"/>
    <n v="7101"/>
    <n v="7101"/>
    <n v="7101"/>
    <n v="7101"/>
    <n v="7101"/>
    <n v="7101"/>
    <n v="7101"/>
    <n v="85212"/>
    <m/>
    <n v="85212"/>
    <m/>
    <m/>
    <m/>
    <m/>
    <n v="85212"/>
    <m/>
    <s v="Para satisfacer los pagos a los servidores en modalidad de servicios personales por contrato, atendiendo la normativa que rige"/>
  </r>
  <r>
    <x v="0"/>
    <s v="Fortalecer las capacidades institucionales"/>
    <x v="0"/>
    <n v="1"/>
    <x v="7"/>
    <x v="23"/>
    <n v="27"/>
    <x v="997"/>
    <x v="489"/>
    <x v="27"/>
    <x v="0"/>
    <x v="27"/>
    <x v="2"/>
    <n v="28241"/>
    <n v="28241"/>
    <m/>
    <m/>
    <n v="2353.4166666666665"/>
    <n v="2353.4166666666665"/>
    <n v="2353.4166666666665"/>
    <n v="2353.4166666666665"/>
    <n v="2353.4166666666665"/>
    <n v="2353.4166666666665"/>
    <n v="2353.4166666666665"/>
    <n v="2353.4166666666665"/>
    <n v="2353.4166666666665"/>
    <n v="2353.4166666666665"/>
    <n v="2353.4166666666665"/>
    <n v="2353.4166666666665"/>
    <n v="28241.000000000004"/>
    <m/>
    <n v="28241"/>
    <m/>
    <m/>
    <m/>
    <m/>
    <n v="28241"/>
    <m/>
    <s v="Para financiar los egresos por encargo de puestos vacantes del nivel jerárquico superior, de acuerdo con las disposiciones legales vigentes"/>
  </r>
  <r>
    <x v="0"/>
    <s v="Fortalecer las capacidades institucionales"/>
    <x v="0"/>
    <n v="1"/>
    <x v="7"/>
    <x v="23"/>
    <n v="27"/>
    <x v="998"/>
    <x v="3"/>
    <x v="3"/>
    <x v="0"/>
    <x v="3"/>
    <x v="2"/>
    <n v="158621"/>
    <n v="158621"/>
    <m/>
    <m/>
    <n v="13218.416666666666"/>
    <n v="13218.416666666666"/>
    <n v="13218.416666666666"/>
    <n v="13218.416666666666"/>
    <n v="13218.416666666666"/>
    <n v="13218.416666666666"/>
    <n v="13218.416666666666"/>
    <n v="13218.416666666666"/>
    <n v="13218.416666666666"/>
    <n v="13218.416666666666"/>
    <n v="13218.416666666666"/>
    <n v="13218.416666666666"/>
    <n v="158621"/>
    <m/>
    <n v="158621"/>
    <m/>
    <m/>
    <m/>
    <m/>
    <n v="158621"/>
    <m/>
    <s v="Con el fin de cubrir los aportes patronales obligatorios de la Seguridad Social, atendiendo la normativa legal en vigor"/>
  </r>
  <r>
    <x v="0"/>
    <s v="Fortalecer las capacidades institucionales"/>
    <x v="0"/>
    <n v="1"/>
    <x v="7"/>
    <x v="23"/>
    <n v="27"/>
    <x v="999"/>
    <x v="4"/>
    <x v="4"/>
    <x v="0"/>
    <x v="4"/>
    <x v="2"/>
    <n v="115452"/>
    <n v="115452"/>
    <m/>
    <m/>
    <n v="9621"/>
    <n v="9621"/>
    <n v="9621"/>
    <n v="9621"/>
    <n v="9621"/>
    <n v="9621"/>
    <n v="9621"/>
    <n v="9621"/>
    <n v="9621"/>
    <n v="9621"/>
    <n v="9621"/>
    <n v="9621"/>
    <n v="115452"/>
    <m/>
    <n v="115452"/>
    <m/>
    <m/>
    <m/>
    <m/>
    <n v="115452"/>
    <m/>
    <s v="Para satisfacer el pago a los servidores de la entidad, equivalente a una remuneración mensual unificada, de acuerdo con las disposiciones legales en vigencia"/>
  </r>
  <r>
    <x v="0"/>
    <s v="Fortalecer las capacidades institucionales"/>
    <x v="0"/>
    <n v="1"/>
    <x v="7"/>
    <x v="23"/>
    <n v="27"/>
    <x v="1000"/>
    <x v="490"/>
    <x v="11"/>
    <x v="2"/>
    <x v="11"/>
    <x v="2"/>
    <n v="1670"/>
    <n v="1670"/>
    <m/>
    <m/>
    <n v="139.16666666666666"/>
    <n v="139.16666666666666"/>
    <n v="139.16666666666666"/>
    <n v="139.16666666666666"/>
    <n v="139.16666666666666"/>
    <n v="139.16666666666666"/>
    <n v="139.16666666666666"/>
    <n v="139.16666666666666"/>
    <n v="139.16666666666666"/>
    <n v="139.16666666666666"/>
    <n v="139.16666666666666"/>
    <n v="139.16666666666666"/>
    <n v="1670.0000000000002"/>
    <n v="1670"/>
    <n v="0"/>
    <m/>
    <m/>
    <n v="259"/>
    <m/>
    <n v="0"/>
    <s v="31 de enero de 2023"/>
    <s v="Requerimiento de servicio básico, conforme al consumo histórico."/>
  </r>
  <r>
    <x v="0"/>
    <s v="Fortalecer las capacidades institucionales"/>
    <x v="0"/>
    <n v="1"/>
    <x v="7"/>
    <x v="23"/>
    <n v="27"/>
    <x v="1001"/>
    <x v="491"/>
    <x v="12"/>
    <x v="2"/>
    <x v="12"/>
    <x v="2"/>
    <n v="22887"/>
    <n v="22887"/>
    <m/>
    <m/>
    <n v="1907.25"/>
    <n v="1907.25"/>
    <n v="1907.25"/>
    <n v="1907.25"/>
    <n v="1907.25"/>
    <n v="1907.25"/>
    <n v="1907.25"/>
    <n v="1907.25"/>
    <n v="1907.25"/>
    <n v="1907.25"/>
    <n v="1907.25"/>
    <n v="1907.25"/>
    <n v="22887"/>
    <n v="22887"/>
    <n v="0"/>
    <m/>
    <m/>
    <n v="265"/>
    <m/>
    <n v="0"/>
    <s v="31 de enero de 2023"/>
    <s v="Requerimiento de servicio básico, conforme al consumo histórico."/>
  </r>
  <r>
    <x v="0"/>
    <s v="Fortalecer las capacidades institucionales"/>
    <x v="0"/>
    <n v="1"/>
    <x v="7"/>
    <x v="23"/>
    <n v="27"/>
    <x v="1002"/>
    <x v="492"/>
    <x v="13"/>
    <x v="2"/>
    <x v="13"/>
    <x v="2"/>
    <n v="2160"/>
    <n v="2160"/>
    <m/>
    <m/>
    <n v="180"/>
    <n v="180"/>
    <n v="180"/>
    <n v="180"/>
    <n v="180"/>
    <n v="180"/>
    <n v="180"/>
    <n v="180"/>
    <n v="180"/>
    <n v="180"/>
    <n v="180"/>
    <n v="180"/>
    <n v="2160"/>
    <n v="2160"/>
    <n v="0"/>
    <m/>
    <m/>
    <n v="290"/>
    <m/>
    <n v="0"/>
    <s v="03 de febrero de 2023"/>
    <s v="Requerimiento del servicio en función al devengado histórico."/>
  </r>
  <r>
    <x v="0"/>
    <s v="Fortalecer las capacidades institucionales"/>
    <x v="0"/>
    <n v="1"/>
    <x v="7"/>
    <x v="23"/>
    <n v="27"/>
    <x v="1003"/>
    <x v="493"/>
    <x v="13"/>
    <x v="2"/>
    <x v="13"/>
    <x v="2"/>
    <n v="940.79999999999984"/>
    <n v="940.79999999999984"/>
    <m/>
    <m/>
    <n v="78.399999999999991"/>
    <n v="78.399999999999991"/>
    <n v="78.399999999999991"/>
    <n v="78.399999999999991"/>
    <n v="78.399999999999991"/>
    <n v="78.399999999999991"/>
    <n v="78.399999999999991"/>
    <n v="78.399999999999991"/>
    <n v="78.399999999999991"/>
    <n v="78.399999999999991"/>
    <n v="78.399999999999991"/>
    <n v="78.399999999999991"/>
    <n v="940.79999999999984"/>
    <n v="940.8"/>
    <n v="0"/>
    <m/>
    <m/>
    <n v="273"/>
    <m/>
    <n v="0"/>
    <s v="01 de febrero de 2023"/>
    <s v="Servicio de comunicación necesario para la coordinación de las maniobras y operativos que se ejecutan en los Terminales Petroleros ubicados en la jurisdicción de la Superintendencia."/>
  </r>
  <r>
    <x v="0"/>
    <s v="Fortalecer las capacidades institucionales"/>
    <x v="0"/>
    <n v="1"/>
    <x v="7"/>
    <x v="23"/>
    <n v="27"/>
    <x v="1004"/>
    <x v="494"/>
    <x v="13"/>
    <x v="2"/>
    <x v="13"/>
    <x v="2"/>
    <n v="480"/>
    <n v="480"/>
    <m/>
    <m/>
    <n v="0"/>
    <n v="0"/>
    <n v="480"/>
    <n v="0"/>
    <n v="0"/>
    <n v="0"/>
    <n v="0"/>
    <n v="0"/>
    <n v="0"/>
    <n v="0"/>
    <n v="0"/>
    <n v="0"/>
    <n v="480"/>
    <m/>
    <n v="480"/>
    <m/>
    <m/>
    <m/>
    <m/>
    <n v="480"/>
    <m/>
    <s v="Cumplimiento a regulaciones oficiales."/>
  </r>
  <r>
    <x v="0"/>
    <s v="Fortalecer las capacidades institucionales"/>
    <x v="0"/>
    <n v="1"/>
    <x v="7"/>
    <x v="23"/>
    <n v="27"/>
    <x v="1005"/>
    <x v="495"/>
    <x v="13"/>
    <x v="2"/>
    <x v="13"/>
    <x v="2"/>
    <n v="5790"/>
    <n v="5790"/>
    <m/>
    <m/>
    <n v="482.5"/>
    <n v="482.5"/>
    <n v="482.5"/>
    <n v="482.5"/>
    <n v="482.5"/>
    <n v="482.5"/>
    <n v="482.5"/>
    <n v="482.5"/>
    <n v="482.5"/>
    <n v="482.5"/>
    <n v="482.5"/>
    <n v="482.5"/>
    <n v="5790"/>
    <n v="5790"/>
    <n v="0"/>
    <m/>
    <m/>
    <n v="254"/>
    <m/>
    <n v="0"/>
    <s v="31 de enero de 2023"/>
    <s v="Servicio básico, en función del registro histórico."/>
  </r>
  <r>
    <x v="0"/>
    <s v="Fortalecer las capacidades institucionales"/>
    <x v="0"/>
    <n v="1"/>
    <x v="7"/>
    <x v="23"/>
    <n v="27"/>
    <x v="1006"/>
    <x v="496"/>
    <x v="13"/>
    <x v="2"/>
    <x v="13"/>
    <x v="2"/>
    <n v="3870"/>
    <n v="3870"/>
    <m/>
    <m/>
    <n v="0"/>
    <n v="0"/>
    <n v="3870"/>
    <n v="0"/>
    <n v="0"/>
    <n v="0"/>
    <n v="0"/>
    <n v="0"/>
    <n v="0"/>
    <n v="0"/>
    <n v="0"/>
    <n v="0"/>
    <n v="3870"/>
    <m/>
    <n v="3870"/>
    <m/>
    <m/>
    <m/>
    <m/>
    <n v="3870"/>
    <m/>
    <s v="Aplicación de Políticas de Seguridad informática."/>
  </r>
  <r>
    <x v="0"/>
    <s v="Fortalecer las capacidades institucionales"/>
    <x v="0"/>
    <n v="1"/>
    <x v="7"/>
    <x v="23"/>
    <n v="27"/>
    <x v="1007"/>
    <x v="497"/>
    <x v="13"/>
    <x v="2"/>
    <x v="13"/>
    <x v="2"/>
    <n v="1300"/>
    <n v="1300"/>
    <m/>
    <m/>
    <n v="0"/>
    <n v="0"/>
    <n v="1300"/>
    <n v="0"/>
    <n v="0"/>
    <n v="0"/>
    <n v="0"/>
    <n v="0"/>
    <n v="0"/>
    <n v="0"/>
    <n v="0"/>
    <n v="0"/>
    <n v="1300"/>
    <m/>
    <n v="1300"/>
    <n v="1300"/>
    <n v="141"/>
    <m/>
    <m/>
    <n v="0"/>
    <m/>
    <s v="Aplicación de Políticas de Seguridad informática."/>
  </r>
  <r>
    <x v="0"/>
    <s v="Fortalecer las capacidades institucionales"/>
    <x v="0"/>
    <n v="1"/>
    <x v="7"/>
    <x v="23"/>
    <n v="27"/>
    <x v="1008"/>
    <x v="498"/>
    <x v="13"/>
    <x v="2"/>
    <x v="13"/>
    <x v="2"/>
    <n v="2000"/>
    <n v="2000"/>
    <m/>
    <m/>
    <n v="0"/>
    <n v="0"/>
    <n v="2000"/>
    <n v="0"/>
    <n v="0"/>
    <n v="0"/>
    <n v="0"/>
    <n v="0"/>
    <n v="0"/>
    <n v="0"/>
    <n v="0"/>
    <n v="0"/>
    <n v="2000"/>
    <m/>
    <n v="2000"/>
    <n v="2000"/>
    <n v="141"/>
    <m/>
    <m/>
    <n v="0"/>
    <m/>
    <s v="Para mantener la operatividad de los equipos y dispositivos móviles instalados en las embarcaciones"/>
  </r>
  <r>
    <x v="0"/>
    <s v="Fortalecer las capacidades institucionales"/>
    <x v="0"/>
    <n v="1"/>
    <x v="7"/>
    <x v="23"/>
    <n v="27"/>
    <x v="1009"/>
    <x v="499"/>
    <x v="13"/>
    <x v="2"/>
    <x v="13"/>
    <x v="2"/>
    <n v="2038.2"/>
    <n v="2038.2"/>
    <m/>
    <m/>
    <n v="0"/>
    <n v="0"/>
    <n v="2038.2"/>
    <n v="0"/>
    <n v="0"/>
    <n v="0"/>
    <n v="0"/>
    <n v="0"/>
    <n v="0"/>
    <n v="0"/>
    <n v="0"/>
    <n v="0"/>
    <n v="2038.2"/>
    <n v="1568"/>
    <n v="470.20000000000005"/>
    <m/>
    <m/>
    <n v="599"/>
    <m/>
    <n v="470.20000000000005"/>
    <m/>
    <s v="Para acceder a la información de tráfico de buques tanqueros registrados en el sistema  Marine Traffic"/>
  </r>
  <r>
    <x v="0"/>
    <s v="Fortalecer las capacidades institucionales"/>
    <x v="0"/>
    <n v="1"/>
    <x v="7"/>
    <x v="23"/>
    <n v="27"/>
    <x v="1010"/>
    <x v="500"/>
    <x v="13"/>
    <x v="2"/>
    <x v="13"/>
    <x v="2"/>
    <n v="2500"/>
    <n v="9039.42"/>
    <n v="6539.42"/>
    <m/>
    <n v="0"/>
    <n v="0"/>
    <n v="9039.42"/>
    <n v="0"/>
    <n v="0"/>
    <n v="0"/>
    <n v="0"/>
    <n v="0"/>
    <n v="0"/>
    <n v="0"/>
    <n v="0"/>
    <n v="0"/>
    <n v="9039.42"/>
    <n v="6539.42"/>
    <n v="2500"/>
    <m/>
    <m/>
    <n v="537"/>
    <m/>
    <n v="2500"/>
    <s v="25 de abril de 2023"/>
    <s v="Este pago se realiza anualmente para que las embarcaciones consten en lista autorizada en la autoridad marítima. REF.: Memorando N° MTOP-SUINBA-SUP-2022-0514-M, del 01 de septiembre 2022.                     "/>
  </r>
  <r>
    <x v="0"/>
    <s v="Fortalecer las capacidades institucionales"/>
    <x v="0"/>
    <n v="1"/>
    <x v="7"/>
    <x v="23"/>
    <n v="27"/>
    <x v="1011"/>
    <x v="501"/>
    <x v="29"/>
    <x v="2"/>
    <x v="42"/>
    <x v="2"/>
    <n v="251"/>
    <n v="251"/>
    <m/>
    <m/>
    <n v="0"/>
    <n v="0"/>
    <n v="251"/>
    <n v="0"/>
    <n v="0"/>
    <n v="0"/>
    <n v="0"/>
    <n v="0"/>
    <n v="0"/>
    <n v="0"/>
    <n v="0"/>
    <n v="0"/>
    <n v="251"/>
    <m/>
    <n v="251"/>
    <m/>
    <m/>
    <m/>
    <m/>
    <n v="251"/>
    <m/>
    <s v="Material necesario para ayuda a la navegación de las embarcaciones. REF.: Memorando N° MTOP-SUINBA-SUP-2022-0514-M, del 01 de septiembre 2022.       "/>
  </r>
  <r>
    <x v="0"/>
    <s v="Fortalecer las capacidades institucionales"/>
    <x v="0"/>
    <n v="1"/>
    <x v="7"/>
    <x v="23"/>
    <n v="27"/>
    <x v="1012"/>
    <x v="502"/>
    <x v="29"/>
    <x v="2"/>
    <x v="42"/>
    <x v="2"/>
    <n v="400"/>
    <n v="400"/>
    <m/>
    <m/>
    <n v="0"/>
    <n v="0"/>
    <n v="400"/>
    <n v="0"/>
    <n v="0"/>
    <n v="0"/>
    <n v="0"/>
    <n v="0"/>
    <n v="0"/>
    <n v="0"/>
    <n v="0"/>
    <n v="0"/>
    <n v="400"/>
    <m/>
    <n v="400"/>
    <m/>
    <m/>
    <m/>
    <m/>
    <n v="400"/>
    <m/>
    <s v="Para completar el stock mínimo de los Formularios utilizados en la ejecución de los Procesos Agregadores de Valor y de Soporte."/>
  </r>
  <r>
    <x v="0"/>
    <s v="Fortalecer las capacidades institucionales"/>
    <x v="0"/>
    <n v="1"/>
    <x v="7"/>
    <x v="23"/>
    <n v="27"/>
    <x v="1013"/>
    <x v="503"/>
    <x v="33"/>
    <x v="2"/>
    <x v="33"/>
    <x v="2"/>
    <n v="2630"/>
    <n v="520"/>
    <m/>
    <n v="2110"/>
    <n v="0"/>
    <n v="0"/>
    <n v="520"/>
    <n v="0"/>
    <n v="0"/>
    <n v="0"/>
    <n v="0"/>
    <n v="0"/>
    <n v="0"/>
    <n v="0"/>
    <n v="0"/>
    <n v="0"/>
    <n v="520"/>
    <n v="520"/>
    <n v="0"/>
    <m/>
    <m/>
    <n v="380"/>
    <m/>
    <n v="0"/>
    <s v="22 de febrero de 2023"/>
    <s v="Por disposición de la Autoridad marítima las embarcaciones deben ser fumigada semestralmente para mantener óptimo la habitabilidad en las embarcaciones. REF.: Memorando N° MTOP-SUINBA-SUP-2022-0514-M, del 01 de septiembre 2022.                     "/>
  </r>
  <r>
    <x v="0"/>
    <s v="Fortalecer las capacidades institucionales"/>
    <x v="0"/>
    <n v="1"/>
    <x v="7"/>
    <x v="23"/>
    <n v="27"/>
    <x v="1014"/>
    <x v="504"/>
    <x v="16"/>
    <x v="2"/>
    <x v="16"/>
    <x v="2"/>
    <n v="33098"/>
    <n v="20600"/>
    <m/>
    <n v="12498"/>
    <m/>
    <n v="2060"/>
    <n v="2060"/>
    <n v="2060"/>
    <n v="2060"/>
    <n v="2060"/>
    <n v="2060"/>
    <n v="2060"/>
    <n v="2060"/>
    <n v="2060"/>
    <n v="2060"/>
    <m/>
    <n v="20600"/>
    <n v="20599.8"/>
    <n v="0.2000000000007276"/>
    <m/>
    <m/>
    <n v="333"/>
    <m/>
    <n v="0.2000000000007276"/>
    <s v="13 de febrero de 2023"/>
    <s v="Con Memorando Nro. MTOP-SUINBA-SUP-2023-0145-M de 13 marzo solicita la liquidación parcial de la Certificación POA 2023 - Nro. 333con el monto de USD 33.098,00, comprendida en el Memorando Nro. MTOP-CGPGE-2023-538-ME,13FEB2023, SE REQUIERE, liberar el val"/>
  </r>
  <r>
    <x v="0"/>
    <s v="Fortalecer las capacidades institucionales"/>
    <x v="0"/>
    <n v="1"/>
    <x v="7"/>
    <x v="23"/>
    <n v="27"/>
    <x v="1015"/>
    <x v="505"/>
    <x v="22"/>
    <x v="2"/>
    <x v="22"/>
    <x v="2"/>
    <n v="200"/>
    <n v="200"/>
    <m/>
    <m/>
    <n v="0"/>
    <n v="0"/>
    <n v="200"/>
    <n v="0"/>
    <n v="0"/>
    <n v="0"/>
    <n v="0"/>
    <n v="0"/>
    <n v="0"/>
    <n v="0"/>
    <n v="0"/>
    <n v="0"/>
    <n v="200"/>
    <m/>
    <n v="200"/>
    <m/>
    <m/>
    <m/>
    <m/>
    <n v="200"/>
    <m/>
    <s v="Ejecución del Plan de Mantenimiento de edificios e instalaciones."/>
  </r>
  <r>
    <x v="0"/>
    <s v="Fortalecer las capacidades institucionales"/>
    <x v="0"/>
    <n v="1"/>
    <x v="7"/>
    <x v="23"/>
    <n v="27"/>
    <x v="1016"/>
    <x v="506"/>
    <x v="22"/>
    <x v="2"/>
    <x v="22"/>
    <x v="2"/>
    <n v="1000"/>
    <n v="1000"/>
    <m/>
    <m/>
    <n v="0"/>
    <n v="0"/>
    <n v="1000"/>
    <n v="0"/>
    <n v="0"/>
    <n v="0"/>
    <n v="0"/>
    <n v="0"/>
    <n v="0"/>
    <n v="0"/>
    <n v="0"/>
    <n v="0"/>
    <n v="1000"/>
    <m/>
    <n v="1000"/>
    <m/>
    <m/>
    <m/>
    <m/>
    <n v="1000"/>
    <m/>
    <s v="Ejecución del Plan de Mantenimiento de edificios e instalaciones."/>
  </r>
  <r>
    <x v="0"/>
    <s v="Fortalecer las capacidades institucionales"/>
    <x v="0"/>
    <n v="1"/>
    <x v="7"/>
    <x v="23"/>
    <n v="27"/>
    <x v="1017"/>
    <x v="507"/>
    <x v="22"/>
    <x v="2"/>
    <x v="22"/>
    <x v="2"/>
    <n v="6081"/>
    <n v="5431"/>
    <m/>
    <n v="650"/>
    <n v="0"/>
    <n v="0"/>
    <n v="0"/>
    <n v="0"/>
    <n v="0"/>
    <n v="5431"/>
    <n v="0"/>
    <n v="0"/>
    <n v="0"/>
    <n v="0"/>
    <n v="0"/>
    <n v="0"/>
    <n v="5431"/>
    <m/>
    <n v="5431"/>
    <m/>
    <m/>
    <m/>
    <m/>
    <n v="5431"/>
    <m/>
    <s v="Ejecución del Plan de Mantenimiento de edificios e instalaciones."/>
  </r>
  <r>
    <x v="0"/>
    <s v="Fortalecer las capacidades institucionales"/>
    <x v="0"/>
    <n v="1"/>
    <x v="7"/>
    <x v="23"/>
    <n v="27"/>
    <x v="1018"/>
    <x v="508"/>
    <x v="22"/>
    <x v="2"/>
    <x v="22"/>
    <x v="2"/>
    <n v="1500"/>
    <n v="1500"/>
    <m/>
    <m/>
    <n v="0"/>
    <n v="0"/>
    <n v="0"/>
    <n v="1500"/>
    <n v="0"/>
    <n v="0"/>
    <n v="0"/>
    <n v="0"/>
    <n v="0"/>
    <n v="0"/>
    <n v="0"/>
    <n v="0"/>
    <n v="1500"/>
    <n v="1500"/>
    <n v="0"/>
    <m/>
    <m/>
    <n v="567"/>
    <m/>
    <n v="0"/>
    <m/>
    <s v="Ejecución del Plan de Mantenimiento de equipos de Protección Marítima, exigido por regulaciones de la OMI."/>
  </r>
  <r>
    <x v="0"/>
    <s v="Fortalecer las capacidades institucionales"/>
    <x v="0"/>
    <n v="1"/>
    <x v="7"/>
    <x v="23"/>
    <n v="27"/>
    <x v="1019"/>
    <x v="509"/>
    <x v="35"/>
    <x v="2"/>
    <x v="35"/>
    <x v="2"/>
    <n v="6437"/>
    <n v="1650"/>
    <m/>
    <n v="4787"/>
    <n v="0"/>
    <m/>
    <n v="0"/>
    <n v="0"/>
    <n v="0"/>
    <n v="1650"/>
    <n v="0"/>
    <n v="0"/>
    <n v="0"/>
    <n v="0"/>
    <n v="0"/>
    <n v="0"/>
    <n v="1650"/>
    <m/>
    <n v="1650"/>
    <m/>
    <m/>
    <m/>
    <m/>
    <n v="1650"/>
    <m/>
    <s v="Mantenimiento preventivo de generadores"/>
  </r>
  <r>
    <x v="0"/>
    <s v="Fortalecer las capacidades institucionales"/>
    <x v="0"/>
    <n v="1"/>
    <x v="7"/>
    <x v="23"/>
    <n v="27"/>
    <x v="1020"/>
    <x v="510"/>
    <x v="35"/>
    <x v="2"/>
    <x v="35"/>
    <x v="2"/>
    <n v="3500"/>
    <n v="2813.44"/>
    <m/>
    <n v="686.56"/>
    <n v="0"/>
    <m/>
    <n v="2813.44"/>
    <n v="0"/>
    <n v="0"/>
    <n v="0"/>
    <n v="0"/>
    <n v="0"/>
    <n v="0"/>
    <n v="0"/>
    <n v="0"/>
    <n v="0"/>
    <n v="2813.44"/>
    <n v="2813.44"/>
    <n v="0"/>
    <m/>
    <m/>
    <n v="441"/>
    <m/>
    <n v="0"/>
    <s v="10 de marzo de 2023"/>
    <s v="Sostener el alistamiento oportuno de los motores como parte del inventario mínimo de equipos para el control de la contaminación. Por hidrocarburos en el mar"/>
  </r>
  <r>
    <x v="0"/>
    <s v="Fortalecer las capacidades institucionales"/>
    <x v="0"/>
    <n v="1"/>
    <x v="7"/>
    <x v="23"/>
    <n v="27"/>
    <x v="1021"/>
    <x v="511"/>
    <x v="35"/>
    <x v="2"/>
    <x v="35"/>
    <x v="2"/>
    <n v="6000"/>
    <n v="6000"/>
    <m/>
    <m/>
    <n v="0"/>
    <n v="0"/>
    <n v="6000"/>
    <n v="0"/>
    <n v="0"/>
    <n v="0"/>
    <n v="0"/>
    <n v="0"/>
    <n v="0"/>
    <n v="0"/>
    <n v="0"/>
    <n v="0"/>
    <n v="6000"/>
    <n v="6000"/>
    <n v="0"/>
    <m/>
    <m/>
    <n v="278"/>
    <m/>
    <n v="0"/>
    <s v="01 de febrero de 2023"/>
    <s v="Se requiere de $11,880.00 para hacer dos mantenimiento preventivo y correctivo al año, de acuerdo al Plan de mantenimiento Mobiliario 2023. Ref.: Memorando N° MTOP-SUINBA-ADM-2022-0098-M, del 24-agosto-2022 "/>
  </r>
  <r>
    <x v="0"/>
    <s v="Fortalecer las capacidades institucionales"/>
    <x v="0"/>
    <n v="1"/>
    <x v="7"/>
    <x v="23"/>
    <n v="27"/>
    <x v="1022"/>
    <x v="512"/>
    <x v="35"/>
    <x v="2"/>
    <x v="35"/>
    <x v="2"/>
    <n v="150"/>
    <n v="150"/>
    <m/>
    <m/>
    <n v="0"/>
    <n v="0"/>
    <n v="150"/>
    <n v="0"/>
    <n v="0"/>
    <n v="0"/>
    <n v="0"/>
    <n v="0"/>
    <n v="0"/>
    <n v="0"/>
    <n v="0"/>
    <n v="0"/>
    <n v="150"/>
    <m/>
    <n v="150"/>
    <m/>
    <m/>
    <m/>
    <m/>
    <n v="150"/>
    <m/>
    <m/>
  </r>
  <r>
    <x v="0"/>
    <s v="Fortalecer las capacidades institucionales"/>
    <x v="0"/>
    <n v="1"/>
    <x v="7"/>
    <x v="23"/>
    <n v="27"/>
    <x v="1023"/>
    <x v="513"/>
    <x v="36"/>
    <x v="2"/>
    <x v="36"/>
    <x v="2"/>
    <n v="183890"/>
    <n v="8950.4899999999907"/>
    <m/>
    <n v="174939.51"/>
    <n v="0"/>
    <m/>
    <m/>
    <m/>
    <m/>
    <m/>
    <n v="8950.4900000000016"/>
    <m/>
    <m/>
    <m/>
    <m/>
    <m/>
    <n v="8950.4900000000016"/>
    <m/>
    <n v="8950.4899999999907"/>
    <m/>
    <m/>
    <m/>
    <m/>
    <n v="8950.4899999999907"/>
    <m/>
    <s v="Se encuentra desprendido de las Iniciativas comprendidas en la Programación Estratégica 2022-2025,_x000a_esbozada por la Superintendencia del Terminal Petrolero de Balao”. REF.: Memorando Nro. MTOP-SUINBA-GES-2022-0208-M, del 25 de agosto 2022                  "/>
  </r>
  <r>
    <x v="0"/>
    <s v="Fortalecer las capacidades institucionales"/>
    <x v="0"/>
    <n v="1"/>
    <x v="7"/>
    <x v="23"/>
    <n v="27"/>
    <x v="1024"/>
    <x v="514"/>
    <x v="36"/>
    <x v="2"/>
    <x v="36"/>
    <x v="2"/>
    <n v="2000"/>
    <n v="2000"/>
    <m/>
    <m/>
    <n v="0"/>
    <n v="0"/>
    <n v="1000"/>
    <n v="0"/>
    <n v="0"/>
    <n v="1000"/>
    <n v="0"/>
    <n v="0"/>
    <n v="0"/>
    <n v="0"/>
    <n v="0"/>
    <n v="0"/>
    <n v="2000"/>
    <n v="2000"/>
    <n v="0"/>
    <m/>
    <m/>
    <n v="276"/>
    <m/>
    <n v="0"/>
    <s v="01 de febrero de 2023"/>
    <s v="Mantenimiento periódico de vehículos terrestres"/>
  </r>
  <r>
    <x v="0"/>
    <s v="Fortalecer las capacidades institucionales"/>
    <x v="0"/>
    <n v="1"/>
    <x v="7"/>
    <x v="23"/>
    <n v="27"/>
    <x v="1025"/>
    <x v="515"/>
    <x v="36"/>
    <x v="2"/>
    <x v="36"/>
    <x v="2"/>
    <n v="7000"/>
    <n v="7000"/>
    <m/>
    <m/>
    <n v="0"/>
    <n v="0"/>
    <n v="0"/>
    <n v="3500"/>
    <n v="0"/>
    <n v="0"/>
    <n v="0"/>
    <n v="3500"/>
    <n v="0"/>
    <n v="0"/>
    <n v="0"/>
    <n v="0"/>
    <n v="7000"/>
    <n v="7000"/>
    <n v="0"/>
    <m/>
    <m/>
    <n v="561"/>
    <m/>
    <n v="0"/>
    <m/>
    <s v="Mantenimiento periódico de vehículos terrestres"/>
  </r>
  <r>
    <x v="0"/>
    <s v="Fortalecer las capacidades institucionales"/>
    <x v="0"/>
    <n v="1"/>
    <x v="7"/>
    <x v="23"/>
    <n v="27"/>
    <x v="1026"/>
    <x v="516"/>
    <x v="38"/>
    <x v="2"/>
    <x v="38"/>
    <x v="2"/>
    <n v="67527"/>
    <n v="67527"/>
    <m/>
    <m/>
    <n v="5627.25"/>
    <n v="5627.25"/>
    <n v="5627.25"/>
    <n v="5627.25"/>
    <n v="5627.25"/>
    <n v="5627.25"/>
    <n v="5627.25"/>
    <n v="5627.25"/>
    <n v="5627.25"/>
    <n v="5627.25"/>
    <n v="5627.25"/>
    <n v="5627.25"/>
    <n v="67527"/>
    <n v="67527"/>
    <n v="0"/>
    <m/>
    <m/>
    <n v="281"/>
    <m/>
    <n v="0"/>
    <s v="31 de enero de 2023"/>
    <s v="La Superintendencia mantiene turnos rotativos  para ejecutar los procesos agregadores de valor, requiriendo imperativamente dotar del servicio periódico de transporte al personal; a fin., de cumplir con la programación de las maniobras, en atención a los "/>
  </r>
  <r>
    <x v="0"/>
    <s v="Fortalecer las capacidades institucionales"/>
    <x v="0"/>
    <n v="1"/>
    <x v="7"/>
    <x v="23"/>
    <n v="27"/>
    <x v="1027"/>
    <x v="517"/>
    <x v="23"/>
    <x v="2"/>
    <x v="23"/>
    <x v="2"/>
    <n v="924"/>
    <n v="924"/>
    <m/>
    <m/>
    <n v="0"/>
    <n v="0"/>
    <n v="0"/>
    <n v="0"/>
    <n v="924"/>
    <n v="0"/>
    <n v="0"/>
    <n v="0"/>
    <n v="0"/>
    <n v="0"/>
    <n v="0"/>
    <n v="0"/>
    <n v="924"/>
    <m/>
    <n v="924"/>
    <m/>
    <m/>
    <m/>
    <m/>
    <n v="924"/>
    <m/>
    <s v="Es necesario la contratación del servicio de reinstalación del Sistema de Video Vigilancia Naval en los remolcadores Plutón, Venus y Marte (a partir de la reutilización de equipos desmontados de los remolcadores Provincia del Azuay y Provincia de Imbabura"/>
  </r>
  <r>
    <x v="0"/>
    <s v="Fortalecer las capacidades institucionales"/>
    <x v="0"/>
    <n v="1"/>
    <x v="7"/>
    <x v="23"/>
    <n v="27"/>
    <x v="1028"/>
    <x v="518"/>
    <x v="17"/>
    <x v="2"/>
    <x v="17"/>
    <x v="2"/>
    <n v="35893"/>
    <n v="0"/>
    <m/>
    <n v="35893"/>
    <n v="0"/>
    <n v="0"/>
    <m/>
    <n v="0"/>
    <n v="0"/>
    <n v="0"/>
    <n v="0"/>
    <n v="0"/>
    <n v="0"/>
    <n v="0"/>
    <n v="0"/>
    <n v="0"/>
    <n v="0"/>
    <m/>
    <n v="0"/>
    <m/>
    <m/>
    <m/>
    <m/>
    <n v="0"/>
    <m/>
    <s v="Acatamiento a regulaciones vigentes; y, cumplimiento al Contrato Colectivo "/>
  </r>
  <r>
    <x v="0"/>
    <s v="Fortalecer las capacidades institucionales"/>
    <x v="0"/>
    <n v="1"/>
    <x v="7"/>
    <x v="23"/>
    <n v="27"/>
    <x v="1029"/>
    <x v="519"/>
    <x v="17"/>
    <x v="2"/>
    <x v="17"/>
    <x v="2"/>
    <n v="6500"/>
    <n v="6500"/>
    <m/>
    <m/>
    <n v="0"/>
    <n v="0"/>
    <n v="6500"/>
    <n v="0"/>
    <n v="0"/>
    <n v="0"/>
    <n v="0"/>
    <n v="0"/>
    <n v="0"/>
    <n v="0"/>
    <n v="0"/>
    <n v="0"/>
    <n v="6500"/>
    <n v="6500"/>
    <n v="0"/>
    <m/>
    <m/>
    <n v="587"/>
    <m/>
    <n v="0"/>
    <m/>
    <s v="Dotación de uniformes al personal-Régimen LOSEP, conforme a regulaciones vigentes"/>
  </r>
  <r>
    <x v="0"/>
    <s v="Fortalecer las capacidades institucionales"/>
    <x v="0"/>
    <n v="1"/>
    <x v="7"/>
    <x v="23"/>
    <n v="27"/>
    <x v="1030"/>
    <x v="520"/>
    <x v="32"/>
    <x v="2"/>
    <x v="32"/>
    <x v="2"/>
    <n v="28629"/>
    <n v="0"/>
    <m/>
    <n v="28629"/>
    <n v="0"/>
    <n v="0"/>
    <n v="0"/>
    <n v="0"/>
    <n v="0"/>
    <n v="0"/>
    <n v="0"/>
    <n v="0"/>
    <n v="0"/>
    <n v="0"/>
    <n v="0"/>
    <n v="0"/>
    <n v="0"/>
    <m/>
    <n v="0"/>
    <m/>
    <m/>
    <m/>
    <m/>
    <n v="0"/>
    <m/>
    <s v="La Superintendencia para proporcionar los servicios de remolcaje y de transporte con lanchas, requiere mensualmente de aproximadamente nueve mil galones de diésel, equivalente a 108.000 galones anuales. REF.: Memorando Nro. MTOP-SUINBA-SUP-2022-0514-M, 01"/>
  </r>
  <r>
    <x v="0"/>
    <s v="Fortalecer las capacidades institucionales"/>
    <x v="0"/>
    <n v="1"/>
    <x v="7"/>
    <x v="23"/>
    <n v="27"/>
    <x v="1031"/>
    <x v="521"/>
    <x v="32"/>
    <x v="2"/>
    <x v="32"/>
    <x v="2"/>
    <n v="7000"/>
    <n v="0"/>
    <m/>
    <n v="7000"/>
    <m/>
    <m/>
    <m/>
    <m/>
    <m/>
    <m/>
    <m/>
    <m/>
    <m/>
    <m/>
    <m/>
    <m/>
    <n v="0"/>
    <m/>
    <n v="0"/>
    <m/>
    <m/>
    <m/>
    <m/>
    <n v="0"/>
    <m/>
    <s v="Para la operación de los vehículos terrestres"/>
  </r>
  <r>
    <x v="0"/>
    <s v="Fortalecer las capacidades institucionales"/>
    <x v="0"/>
    <n v="1"/>
    <x v="7"/>
    <x v="23"/>
    <n v="27"/>
    <x v="1032"/>
    <x v="522"/>
    <x v="19"/>
    <x v="2"/>
    <x v="19"/>
    <x v="2"/>
    <n v="3000"/>
    <n v="3000"/>
    <m/>
    <m/>
    <n v="0"/>
    <n v="3000"/>
    <n v="0"/>
    <n v="0"/>
    <n v="0"/>
    <n v="0"/>
    <n v="0"/>
    <n v="0"/>
    <n v="0"/>
    <n v="0"/>
    <n v="0"/>
    <n v="0"/>
    <n v="3000"/>
    <n v="3000"/>
    <n v="0"/>
    <m/>
    <m/>
    <n v="547"/>
    <m/>
    <n v="0"/>
    <s v="27 de abril de 2023"/>
    <s v="Para abastecer el stock mínimo de suministros de oficina utilizados en la consecución de los procesos de apoyo de la entidad"/>
  </r>
  <r>
    <x v="0"/>
    <s v="Fortalecer las capacidades institucionales"/>
    <x v="0"/>
    <n v="1"/>
    <x v="7"/>
    <x v="23"/>
    <n v="27"/>
    <x v="1033"/>
    <x v="523"/>
    <x v="19"/>
    <x v="2"/>
    <x v="19"/>
    <x v="2"/>
    <n v="5404"/>
    <n v="5404"/>
    <m/>
    <m/>
    <n v="0"/>
    <n v="5404"/>
    <n v="0"/>
    <n v="0"/>
    <n v="0"/>
    <n v="0"/>
    <n v="0"/>
    <n v="0"/>
    <n v="0"/>
    <n v="0"/>
    <n v="0"/>
    <n v="0"/>
    <n v="5404"/>
    <m/>
    <n v="5404"/>
    <m/>
    <m/>
    <m/>
    <m/>
    <n v="5404"/>
    <m/>
    <s v="La Superintendencia del Terminal Petrolero de Balao cuenta con impresoras y copiadoras operativas para ejecución de tareas de impresión, por lo que es necesario contar con el stock completo para estos equipos. REF.: Memorando Nro. MTOP-SUINBA-SIS-2022-043"/>
  </r>
  <r>
    <x v="0"/>
    <s v="Fortalecer las capacidades institucionales"/>
    <x v="0"/>
    <n v="1"/>
    <x v="7"/>
    <x v="23"/>
    <n v="27"/>
    <x v="1034"/>
    <x v="524"/>
    <x v="20"/>
    <x v="2"/>
    <x v="20"/>
    <x v="2"/>
    <n v="7751"/>
    <n v="7751"/>
    <m/>
    <m/>
    <n v="0"/>
    <n v="7751"/>
    <n v="0"/>
    <n v="0"/>
    <n v="0"/>
    <n v="0"/>
    <n v="0"/>
    <n v="0"/>
    <n v="0"/>
    <n v="0"/>
    <n v="0"/>
    <n v="0"/>
    <n v="7751"/>
    <n v="7751"/>
    <n v="0"/>
    <m/>
    <m/>
    <n v="548"/>
    <m/>
    <n v="0"/>
    <s v="28 de abril de 2023_x000a_"/>
    <s v="Para abastecer el stock mínimo de suministros y materiales de aseo y limpieza utilizados en la consecución de los procesos de la entidad"/>
  </r>
  <r>
    <x v="0"/>
    <s v="Fortalecer las capacidades institucionales"/>
    <x v="0"/>
    <n v="1"/>
    <x v="7"/>
    <x v="23"/>
    <n v="27"/>
    <x v="1035"/>
    <x v="525"/>
    <x v="39"/>
    <x v="2"/>
    <x v="39"/>
    <x v="2"/>
    <n v="8025"/>
    <n v="6652"/>
    <m/>
    <n v="1373"/>
    <n v="0"/>
    <n v="0"/>
    <n v="0"/>
    <n v="0"/>
    <n v="0"/>
    <n v="6652"/>
    <n v="0"/>
    <n v="0"/>
    <n v="0"/>
    <n v="0"/>
    <n v="0"/>
    <n v="0"/>
    <n v="6652"/>
    <m/>
    <n v="6652"/>
    <m/>
    <m/>
    <m/>
    <m/>
    <n v="6652"/>
    <m/>
    <s v="De acuerdo al trabajo que desarrollan las embarcaciones en los diferentes terminales petroleros, es importantes tener en bodega de abastecimiento un stock materiales eléctricos que nos permita solucionar de manera inmediata todo tipo de daño eléctrico que"/>
  </r>
  <r>
    <x v="0"/>
    <s v="Fortalecer las capacidades institucionales"/>
    <x v="0"/>
    <n v="1"/>
    <x v="7"/>
    <x v="23"/>
    <n v="27"/>
    <x v="1036"/>
    <x v="526"/>
    <x v="39"/>
    <x v="2"/>
    <x v="39"/>
    <x v="2"/>
    <n v="10000"/>
    <n v="4138.26"/>
    <m/>
    <n v="5861.74"/>
    <n v="0"/>
    <n v="0"/>
    <n v="4138.26"/>
    <n v="0"/>
    <n v="0"/>
    <n v="0"/>
    <n v="0"/>
    <n v="0"/>
    <n v="0"/>
    <n v="0"/>
    <n v="0"/>
    <n v="0"/>
    <n v="4138.26"/>
    <n v="4138.26"/>
    <n v="0"/>
    <m/>
    <m/>
    <n v="438"/>
    <m/>
    <n v="0"/>
    <s v="07 de marzo de 2023"/>
    <s v="Materiales necesarios para sujetar las cadenas y realizar las actividades de mantenimiento en la preparación de la superficie metálica previo a la impregnación de la pintura. REF.: Memorando Nro. MTOP-SUINBA-SUP-2022-0514-M, del 01-septiembre-2022"/>
  </r>
  <r>
    <x v="0"/>
    <s v="Fortalecer las capacidades institucionales"/>
    <x v="0"/>
    <n v="1"/>
    <x v="7"/>
    <x v="23"/>
    <n v="27"/>
    <x v="1037"/>
    <x v="527"/>
    <x v="39"/>
    <x v="2"/>
    <x v="39"/>
    <x v="2"/>
    <n v="3000"/>
    <n v="0"/>
    <m/>
    <n v="3000"/>
    <n v="0"/>
    <n v="0"/>
    <n v="0"/>
    <m/>
    <n v="0"/>
    <n v="0"/>
    <n v="0"/>
    <n v="0"/>
    <n v="0"/>
    <n v="0"/>
    <n v="0"/>
    <n v="0"/>
    <n v="0"/>
    <m/>
    <n v="0"/>
    <m/>
    <m/>
    <m/>
    <m/>
    <n v="0"/>
    <m/>
    <s v="Es necesario la adquisición de este material por reposición de anterior que se encuentra caducado. REF.: Memorando Nro. MTOP-SUINBA-SUP-2022-0514-M, del 01-septiembre-2022"/>
  </r>
  <r>
    <x v="0"/>
    <s v="Fortalecer las capacidades institucionales"/>
    <x v="0"/>
    <n v="1"/>
    <x v="7"/>
    <x v="23"/>
    <n v="27"/>
    <x v="1038"/>
    <x v="528"/>
    <x v="24"/>
    <x v="2"/>
    <x v="24"/>
    <x v="2"/>
    <n v="36303"/>
    <n v="8275.3300000000017"/>
    <m/>
    <n v="28027.67"/>
    <n v="0"/>
    <n v="0"/>
    <n v="0"/>
    <n v="8275.33"/>
    <n v="0"/>
    <n v="0"/>
    <n v="0"/>
    <n v="0"/>
    <n v="0"/>
    <n v="0"/>
    <n v="0"/>
    <n v="0"/>
    <n v="8275.33"/>
    <m/>
    <n v="8275.3300000000017"/>
    <n v="7000"/>
    <m/>
    <m/>
    <m/>
    <n v="1275.3300000000017"/>
    <m/>
    <s v="Se necesita este presupuesto para realizar adquisición de repuestos para el mantenimiento correctivo de las máquinas principales de los remolcadores VENUS Y PLUTON. REF.: Memorando Nro. MTOP-SUINBA-SUP-2022-0514-M, del 01-septiembre-2022"/>
  </r>
  <r>
    <x v="0"/>
    <s v="Fortalecer las capacidades institucionales"/>
    <x v="0"/>
    <n v="1"/>
    <x v="7"/>
    <x v="23"/>
    <n v="27"/>
    <x v="1039"/>
    <x v="529"/>
    <x v="24"/>
    <x v="2"/>
    <x v="24"/>
    <x v="2"/>
    <n v="6000"/>
    <n v="6000"/>
    <m/>
    <m/>
    <n v="0"/>
    <n v="0"/>
    <n v="0"/>
    <n v="1500"/>
    <n v="1500"/>
    <n v="1500"/>
    <n v="1500"/>
    <n v="0"/>
    <n v="0"/>
    <n v="0"/>
    <n v="0"/>
    <n v="0"/>
    <n v="6000"/>
    <m/>
    <n v="6000"/>
    <m/>
    <m/>
    <m/>
    <m/>
    <n v="6000"/>
    <m/>
    <s v="Mantenimiento periódico a los vehículos terrestres"/>
  </r>
  <r>
    <x v="0"/>
    <s v="Fortalecer las capacidades institucionales"/>
    <x v="0"/>
    <n v="1"/>
    <x v="7"/>
    <x v="23"/>
    <n v="27"/>
    <x v="1040"/>
    <x v="530"/>
    <x v="24"/>
    <x v="2"/>
    <x v="24"/>
    <x v="2"/>
    <n v="2400"/>
    <n v="2400"/>
    <m/>
    <m/>
    <n v="0"/>
    <n v="2400"/>
    <n v="0"/>
    <n v="0"/>
    <n v="0"/>
    <n v="0"/>
    <n v="0"/>
    <n v="0"/>
    <n v="0"/>
    <n v="0"/>
    <n v="0"/>
    <n v="0"/>
    <n v="2400"/>
    <m/>
    <n v="2400"/>
    <m/>
    <m/>
    <m/>
    <m/>
    <n v="2400"/>
    <m/>
    <s v="Reposición periódica de llantas de los vehículos"/>
  </r>
  <r>
    <x v="0"/>
    <s v="Fortalecer las capacidades institucionales"/>
    <x v="0"/>
    <n v="1"/>
    <x v="7"/>
    <x v="23"/>
    <n v="27"/>
    <x v="1041"/>
    <x v="531"/>
    <x v="24"/>
    <x v="2"/>
    <x v="24"/>
    <x v="2"/>
    <n v="5000"/>
    <n v="5000"/>
    <m/>
    <m/>
    <n v="0"/>
    <n v="5000"/>
    <n v="0"/>
    <n v="0"/>
    <n v="0"/>
    <n v="0"/>
    <n v="0"/>
    <n v="0"/>
    <n v="0"/>
    <n v="0"/>
    <n v="0"/>
    <n v="0"/>
    <n v="5000"/>
    <n v="5000"/>
    <n v="0"/>
    <m/>
    <m/>
    <n v="476"/>
    <m/>
    <n v="0"/>
    <s v="27 de marzo de 2023"/>
    <s v="Es necesario adquirir accesorios y partes tecnológicas, que mantengan la operatividad y el correcto funcionamiento tanto de los sistemas y equipos informáticos, como de la red LAN en SUINBA. Además, se necesita realizar de manera urgente el cambio de bate"/>
  </r>
  <r>
    <x v="0"/>
    <s v="Fortalecer las capacidades institucionales"/>
    <x v="0"/>
    <n v="1"/>
    <x v="7"/>
    <x v="23"/>
    <n v="27"/>
    <x v="1042"/>
    <x v="532"/>
    <x v="18"/>
    <x v="3"/>
    <x v="18"/>
    <x v="2"/>
    <n v="1740.23"/>
    <n v="1740.23"/>
    <m/>
    <m/>
    <n v="0"/>
    <n v="1740.23"/>
    <n v="0"/>
    <n v="0"/>
    <n v="0"/>
    <n v="0"/>
    <n v="0"/>
    <n v="0"/>
    <n v="0"/>
    <n v="0"/>
    <n v="0"/>
    <n v="0"/>
    <n v="1740.23"/>
    <m/>
    <n v="1740.23"/>
    <m/>
    <m/>
    <n v="436"/>
    <m/>
    <n v="1740.23"/>
    <s v="07 de marzo de 2023"/>
    <s v="Los documentos habilitantes de las embarcaciones deben ser actualizados anualmente por disposición de la autoridad marítima. REF.: Memorando Nro. MTOP-SUINBA-SUP-2022-0514-M, del 01-septiembre-2022"/>
  </r>
  <r>
    <x v="0"/>
    <s v="Fortalecer las capacidades institucionales"/>
    <x v="0"/>
    <n v="1"/>
    <x v="7"/>
    <x v="23"/>
    <n v="27"/>
    <x v="1043"/>
    <x v="533"/>
    <x v="18"/>
    <x v="3"/>
    <x v="18"/>
    <x v="2"/>
    <n v="500"/>
    <n v="500"/>
    <m/>
    <m/>
    <n v="0"/>
    <n v="0"/>
    <n v="500"/>
    <n v="0"/>
    <n v="0"/>
    <n v="0"/>
    <n v="0"/>
    <n v="0"/>
    <n v="0"/>
    <n v="0"/>
    <n v="0"/>
    <n v="0"/>
    <n v="500"/>
    <n v="500"/>
    <n v="0"/>
    <m/>
    <m/>
    <n v="437"/>
    <m/>
    <n v="0"/>
    <s v="07 de marzo de 2023"/>
    <s v="Este tipo de salvamento debe ser certificado anualmente con el fin de preservar la vida en el mar en caso de un naufragio. REF.: Memorando Nro. MTOP-SUINBA-SUP-2022-0514-M, del 01-septiembre-2022"/>
  </r>
  <r>
    <x v="0"/>
    <s v="Fortalecer las capacidades institucionales"/>
    <x v="0"/>
    <n v="1"/>
    <x v="7"/>
    <x v="23"/>
    <n v="27"/>
    <x v="1044"/>
    <x v="534"/>
    <x v="18"/>
    <x v="3"/>
    <x v="18"/>
    <x v="2"/>
    <n v="49"/>
    <n v="49"/>
    <m/>
    <m/>
    <n v="0"/>
    <n v="0"/>
    <n v="49"/>
    <n v="0"/>
    <n v="0"/>
    <n v="0"/>
    <n v="0"/>
    <n v="0"/>
    <n v="0"/>
    <n v="0"/>
    <n v="0"/>
    <n v="0"/>
    <n v="49"/>
    <m/>
    <n v="49"/>
    <m/>
    <m/>
    <m/>
    <m/>
    <n v="49"/>
    <m/>
    <s v="La Superintendencia del Terminal Petrolero de Balao para sus comunicaciones interna y externas utiliza 4 canales de frecuencia los mismos que tienen un costo que deben ser pagados trimestralmente. Estos canales utilizan los 4 remolcadores, 2 lanchas y la "/>
  </r>
  <r>
    <x v="0"/>
    <s v="Fortalecer las capacidades institucionales"/>
    <x v="0"/>
    <n v="1"/>
    <x v="7"/>
    <x v="23"/>
    <n v="27"/>
    <x v="1045"/>
    <x v="535"/>
    <x v="18"/>
    <x v="3"/>
    <x v="18"/>
    <x v="2"/>
    <n v="50"/>
    <n v="2019.5"/>
    <n v="1969.5"/>
    <m/>
    <n v="0"/>
    <n v="0"/>
    <n v="2019.5"/>
    <n v="0"/>
    <n v="0"/>
    <n v="0"/>
    <m/>
    <n v="0"/>
    <n v="0"/>
    <n v="0"/>
    <n v="0"/>
    <n v="0"/>
    <n v="2019.5"/>
    <n v="2019.5"/>
    <n v="0"/>
    <m/>
    <m/>
    <n v="435"/>
    <m/>
    <n v="0"/>
    <s v="07 de marzo de 2023"/>
    <s v="Se requiere el valor de los $3,500.00 para pago de la Auditoria Externa de Protección Marítima, realizada por la Autoridad Marítima Nacional (DIRNEA), de acuerdo a lo dispuesto en el código PBIP. REF.: Memorando N° MTOP-SUINBA-PRO-2022-0075-M, del 24 de a"/>
  </r>
  <r>
    <x v="0"/>
    <s v="Fortalecer las capacidades institucionales"/>
    <x v="0"/>
    <n v="1"/>
    <x v="7"/>
    <x v="23"/>
    <n v="27"/>
    <x v="1046"/>
    <x v="536"/>
    <x v="18"/>
    <x v="3"/>
    <x v="18"/>
    <x v="2"/>
    <n v="50"/>
    <n v="50"/>
    <m/>
    <m/>
    <n v="0"/>
    <n v="0"/>
    <n v="0"/>
    <n v="0"/>
    <n v="0"/>
    <n v="0"/>
    <n v="50"/>
    <n v="0"/>
    <n v="0"/>
    <n v="0"/>
    <n v="0"/>
    <n v="0"/>
    <n v="50"/>
    <m/>
    <n v="50"/>
    <m/>
    <m/>
    <m/>
    <m/>
    <n v="50"/>
    <m/>
    <s v="Se requiere el valor de los $1,500.00 para pago de Refrendo como puerto seguro después de la realización de la Auditoria Externa de Protección en cumplimento del Código PBIP. REF.: Memorando N° MTOP-SUINBA-PRO-2022-0075-M, del 24 de agosto 2022"/>
  </r>
  <r>
    <x v="0"/>
    <s v="Fortalecer las capacidades institucionales"/>
    <x v="0"/>
    <n v="1"/>
    <x v="7"/>
    <x v="23"/>
    <n v="27"/>
    <x v="1047"/>
    <x v="537"/>
    <x v="25"/>
    <x v="3"/>
    <x v="25"/>
    <x v="2"/>
    <n v="82764"/>
    <n v="0"/>
    <m/>
    <n v="82764"/>
    <n v="0"/>
    <n v="0"/>
    <n v="0"/>
    <n v="0"/>
    <n v="0"/>
    <n v="0"/>
    <n v="0"/>
    <n v="0"/>
    <n v="0"/>
    <n v="0"/>
    <n v="0"/>
    <n v="0"/>
    <n v="0"/>
    <m/>
    <n v="0"/>
    <m/>
    <m/>
    <m/>
    <m/>
    <n v="0"/>
    <m/>
    <s v="Que todos los bienes del sector publico deben ser asegurados anualmente. REF.: Memorando Nro. MTOP-SUINBA-SUP-2022-0514-M, del 01-septiembre-2022"/>
  </r>
  <r>
    <x v="0"/>
    <s v="Fortalecer las capacidades institucionales"/>
    <x v="0"/>
    <n v="1"/>
    <x v="7"/>
    <x v="23"/>
    <n v="27"/>
    <x v="1048"/>
    <x v="538"/>
    <x v="25"/>
    <x v="3"/>
    <x v="25"/>
    <x v="2"/>
    <n v="4000"/>
    <n v="0"/>
    <m/>
    <n v="4000"/>
    <n v="0"/>
    <n v="0"/>
    <n v="0"/>
    <n v="0"/>
    <n v="0"/>
    <n v="0"/>
    <n v="0"/>
    <n v="0"/>
    <n v="0"/>
    <n v="0"/>
    <n v="0"/>
    <n v="0"/>
    <n v="0"/>
    <m/>
    <n v="0"/>
    <m/>
    <m/>
    <m/>
    <m/>
    <n v="0"/>
    <m/>
    <s v="Que todos los bienes del sector publico deben ser asegurados anualmente"/>
  </r>
  <r>
    <x v="0"/>
    <s v="Fortalecer las capacidades institucionales"/>
    <x v="0"/>
    <n v="1"/>
    <x v="7"/>
    <x v="23"/>
    <n v="27"/>
    <x v="1049"/>
    <x v="539"/>
    <x v="25"/>
    <x v="3"/>
    <x v="25"/>
    <x v="2"/>
    <n v="8000"/>
    <n v="8000"/>
    <m/>
    <m/>
    <n v="0"/>
    <n v="0"/>
    <n v="8000"/>
    <n v="0"/>
    <n v="0"/>
    <n v="0"/>
    <n v="0"/>
    <n v="0"/>
    <n v="0"/>
    <n v="0"/>
    <n v="0"/>
    <n v="0"/>
    <n v="8000"/>
    <m/>
    <n v="8000"/>
    <m/>
    <m/>
    <m/>
    <m/>
    <n v="8000"/>
    <m/>
    <s v="Ante el nivel de riesgo de accidentes que podrían provocar la muerte  del personal que interviene en las maniobras durante la carga/descarga de hidrocarburos, a y desde los buques tanqueros"/>
  </r>
  <r>
    <x v="0"/>
    <s v="Fortalecer las capacidades institucionales"/>
    <x v="0"/>
    <n v="1"/>
    <x v="7"/>
    <x v="23"/>
    <n v="27"/>
    <x v="1050"/>
    <x v="10"/>
    <x v="10"/>
    <x v="1"/>
    <x v="10"/>
    <x v="2"/>
    <n v="11025"/>
    <n v="11025"/>
    <m/>
    <m/>
    <n v="918.75"/>
    <n v="918.75"/>
    <n v="918.75"/>
    <n v="918.75"/>
    <n v="918.75"/>
    <n v="918.75"/>
    <n v="918.75"/>
    <n v="918.75"/>
    <n v="918.75"/>
    <n v="918.75"/>
    <n v="918.75"/>
    <n v="918.75"/>
    <n v="11025"/>
    <m/>
    <n v="11025"/>
    <m/>
    <m/>
    <m/>
    <m/>
    <n v="11025"/>
    <m/>
    <s v="Cumplimiento de obligación legal"/>
  </r>
  <r>
    <x v="0"/>
    <s v="Fortalecer las capacidades institucionales"/>
    <x v="0"/>
    <n v="1"/>
    <x v="8"/>
    <x v="24"/>
    <n v="28"/>
    <x v="1051"/>
    <x v="540"/>
    <x v="25"/>
    <x v="6"/>
    <x v="25"/>
    <x v="2"/>
    <n v="139488.93"/>
    <n v="160000"/>
    <n v="20511.07"/>
    <m/>
    <n v="0"/>
    <n v="0"/>
    <n v="0"/>
    <n v="0"/>
    <n v="0"/>
    <n v="0"/>
    <n v="0"/>
    <n v="0"/>
    <n v="160000"/>
    <n v="0"/>
    <n v="0"/>
    <n v="0"/>
    <n v="160000"/>
    <n v="160000"/>
    <n v="0"/>
    <m/>
    <m/>
    <n v="367"/>
    <m/>
    <n v="0"/>
    <s v="17 de febrero de 2023"/>
    <s v="Art. 50 Reglamento General Sustitutivo para la administración, utilización, manejo y control de los bienes e inventarios del sector público. Art. 12 del Reglamento Sustitutivo para el Control de los Vehículos del Sector Público y de las Entidades de Derec"/>
  </r>
  <r>
    <x v="0"/>
    <s v="Fortalecer las capacidades institucionales"/>
    <x v="0"/>
    <n v="1"/>
    <x v="8"/>
    <x v="24"/>
    <n v="28"/>
    <x v="1052"/>
    <x v="541"/>
    <x v="25"/>
    <x v="6"/>
    <x v="25"/>
    <x v="2"/>
    <n v="1700"/>
    <n v="1377.4"/>
    <m/>
    <n v="322.60000000000002"/>
    <n v="0"/>
    <n v="0"/>
    <n v="0"/>
    <n v="1377.4"/>
    <n v="0"/>
    <n v="0"/>
    <n v="0"/>
    <n v="0"/>
    <n v="0"/>
    <n v="0"/>
    <n v="0"/>
    <n v="0"/>
    <n v="1377.4"/>
    <n v="1377.4"/>
    <n v="0"/>
    <m/>
    <m/>
    <n v="11"/>
    <s v="MTOP-CGPGE-2023-88-ME"/>
    <n v="0"/>
    <s v="19 de enero de 2023"/>
    <s v="Liquidación parcial de acuerdo al Memorando Nro. MTOP-SUINLI-SUP-2023-0237-M"/>
  </r>
  <r>
    <x v="0"/>
    <s v="Fortalecer las capacidades institucionales"/>
    <x v="0"/>
    <n v="1"/>
    <x v="8"/>
    <x v="24"/>
    <n v="28"/>
    <x v="1053"/>
    <x v="542"/>
    <x v="25"/>
    <x v="6"/>
    <x v="25"/>
    <x v="2"/>
    <n v="1000"/>
    <n v="1000"/>
    <m/>
    <m/>
    <n v="0"/>
    <n v="0"/>
    <n v="0"/>
    <n v="0"/>
    <n v="0"/>
    <n v="0"/>
    <n v="1000"/>
    <n v="0"/>
    <n v="0"/>
    <n v="0"/>
    <n v="0"/>
    <n v="0"/>
    <n v="1000"/>
    <m/>
    <n v="1000"/>
    <m/>
    <m/>
    <m/>
    <m/>
    <n v="1000"/>
    <m/>
    <s v="Cláusula décimo sexta del vigésimo contrato colectivo suscrito entre el MTOP y FEDEMTOP"/>
  </r>
  <r>
    <x v="0"/>
    <s v="Fortalecer las capacidades institucionales"/>
    <x v="0"/>
    <n v="1"/>
    <x v="8"/>
    <x v="24"/>
    <n v="28"/>
    <x v="1054"/>
    <x v="543"/>
    <x v="25"/>
    <x v="6"/>
    <x v="25"/>
    <x v="2"/>
    <n v="1400"/>
    <n v="1400"/>
    <m/>
    <m/>
    <n v="0"/>
    <n v="0"/>
    <n v="0"/>
    <n v="0"/>
    <n v="0"/>
    <n v="1400"/>
    <n v="0"/>
    <n v="0"/>
    <n v="0"/>
    <n v="0"/>
    <n v="0"/>
    <n v="0"/>
    <n v="1400"/>
    <m/>
    <n v="1400"/>
    <m/>
    <m/>
    <m/>
    <m/>
    <n v="1400"/>
    <m/>
    <s v="Art. 50 Reglamento General Sustitutivo para la administración, utilización, manejo y control de los bienes e inventarios del sector público. "/>
  </r>
  <r>
    <x v="0"/>
    <s v="Fortalecer las capacidades institucionales"/>
    <x v="0"/>
    <n v="1"/>
    <x v="8"/>
    <x v="24"/>
    <n v="28"/>
    <x v="1055"/>
    <x v="544"/>
    <x v="25"/>
    <x v="6"/>
    <x v="25"/>
    <x v="2"/>
    <n v="1300"/>
    <n v="602.04"/>
    <m/>
    <n v="697.96"/>
    <n v="0"/>
    <n v="0"/>
    <n v="0"/>
    <n v="602.04"/>
    <n v="0"/>
    <n v="0"/>
    <n v="0"/>
    <n v="0"/>
    <n v="0"/>
    <n v="0"/>
    <n v="0"/>
    <n v="0"/>
    <n v="602.04"/>
    <n v="602.04"/>
    <n v="0"/>
    <m/>
    <m/>
    <n v="12"/>
    <s v="MTOP-CGPGE-2023-89-ME"/>
    <n v="0"/>
    <s v="19 de enero de 2023"/>
    <s v="Liquidación parcial de acuerdo al Memorando Nro. MTOP-SUINLI-SUP-2023-0237-M"/>
  </r>
  <r>
    <x v="0"/>
    <s v="Fortalecer las capacidades institucionales"/>
    <x v="0"/>
    <n v="1"/>
    <x v="8"/>
    <x v="24"/>
    <n v="28"/>
    <x v="1056"/>
    <x v="545"/>
    <x v="25"/>
    <x v="6"/>
    <x v="25"/>
    <x v="2"/>
    <n v="100"/>
    <n v="100"/>
    <m/>
    <m/>
    <n v="0"/>
    <n v="0"/>
    <n v="100"/>
    <n v="0"/>
    <n v="0"/>
    <n v="0"/>
    <n v="0"/>
    <n v="0"/>
    <n v="0"/>
    <n v="0"/>
    <n v="0"/>
    <n v="0"/>
    <n v="100"/>
    <n v="100"/>
    <n v="0"/>
    <m/>
    <m/>
    <n v="13"/>
    <s v="MTOP-CGPGE-2023-90-ME"/>
    <n v="0"/>
    <s v="19 de enero de 2023"/>
    <s v="Cumplimiento Art. 116 (letra D) del Reglamento a la Actividad Marítima RO 032 del 27 de marzo de 1997"/>
  </r>
  <r>
    <x v="0"/>
    <s v="Fortalecer las capacidades institucionales"/>
    <x v="0"/>
    <n v="1"/>
    <x v="8"/>
    <x v="24"/>
    <n v="28"/>
    <x v="1057"/>
    <x v="546"/>
    <x v="24"/>
    <x v="2"/>
    <x v="24"/>
    <x v="2"/>
    <n v="34561"/>
    <n v="13135.43"/>
    <m/>
    <n v="21425.57"/>
    <n v="0"/>
    <n v="0"/>
    <n v="5255"/>
    <n v="7880.43"/>
    <n v="0"/>
    <n v="0"/>
    <n v="0"/>
    <n v="0"/>
    <n v="0"/>
    <n v="0"/>
    <n v="0"/>
    <n v="0"/>
    <n v="13135.43"/>
    <n v="5255"/>
    <n v="7880.43"/>
    <m/>
    <m/>
    <n v="14"/>
    <s v="MTOP-CGPGE-2023-91-ME_x000a_"/>
    <n v="7880.43"/>
    <s v="19 de enero de 2023"/>
    <s v="Plan de mantenimiento preventivo de las unidades terrestres y acuáticas de SUINLI año 2023"/>
  </r>
  <r>
    <x v="0"/>
    <s v="Fortalecer las capacidades institucionales"/>
    <x v="0"/>
    <n v="1"/>
    <x v="8"/>
    <x v="24"/>
    <n v="28"/>
    <x v="1058"/>
    <x v="547"/>
    <x v="39"/>
    <x v="2"/>
    <x v="39"/>
    <x v="2"/>
    <n v="4000"/>
    <n v="4110"/>
    <n v="110"/>
    <m/>
    <n v="0"/>
    <n v="0"/>
    <n v="0"/>
    <n v="0"/>
    <n v="4110"/>
    <n v="0"/>
    <n v="0"/>
    <n v="0"/>
    <n v="0"/>
    <n v="0"/>
    <n v="0"/>
    <n v="0"/>
    <n v="4110"/>
    <n v="4000"/>
    <n v="0"/>
    <m/>
    <m/>
    <n v="15"/>
    <s v="MTOP-CGPGE-2023-92-ME"/>
    <n v="0"/>
    <s v="19 de enero de 2023"/>
    <s v="Plan de mantenimiento preventivo de las instalaciones y edificios de SUINLI año 2023"/>
  </r>
  <r>
    <x v="0"/>
    <s v="Fortalecer las capacidades institucionales"/>
    <x v="0"/>
    <n v="1"/>
    <x v="8"/>
    <x v="24"/>
    <n v="28"/>
    <x v="1058"/>
    <x v="547"/>
    <x v="39"/>
    <x v="2"/>
    <x v="39"/>
    <x v="2"/>
    <m/>
    <m/>
    <m/>
    <m/>
    <m/>
    <m/>
    <m/>
    <m/>
    <m/>
    <m/>
    <m/>
    <m/>
    <m/>
    <m/>
    <m/>
    <m/>
    <m/>
    <n v="110"/>
    <m/>
    <m/>
    <m/>
    <n v="560"/>
    <m/>
    <n v="0"/>
    <m/>
    <m/>
  </r>
  <r>
    <x v="0"/>
    <s v="Fortalecer las capacidades institucionales"/>
    <x v="0"/>
    <n v="1"/>
    <x v="8"/>
    <x v="24"/>
    <n v="28"/>
    <x v="1059"/>
    <x v="548"/>
    <x v="39"/>
    <x v="2"/>
    <x v="54"/>
    <x v="2"/>
    <n v="3500"/>
    <n v="3500"/>
    <m/>
    <m/>
    <n v="0"/>
    <n v="3500"/>
    <n v="0"/>
    <n v="0"/>
    <n v="0"/>
    <n v="0"/>
    <n v="0"/>
    <n v="0"/>
    <n v="0"/>
    <n v="0"/>
    <n v="0"/>
    <n v="0"/>
    <n v="3500"/>
    <n v="3500"/>
    <n v="0"/>
    <m/>
    <m/>
    <n v="5"/>
    <s v="MTOP-CGPGE-2023-82-ME"/>
    <n v="0"/>
    <s v="19 de enero de 2023"/>
    <s v="Equipamiento de materiales de navegación segura para las unidades acuáticas de SUINLI"/>
  </r>
  <r>
    <x v="0"/>
    <s v="Fortalecer las capacidades institucionales"/>
    <x v="0"/>
    <n v="1"/>
    <x v="8"/>
    <x v="24"/>
    <n v="28"/>
    <x v="1060"/>
    <x v="549"/>
    <x v="39"/>
    <x v="2"/>
    <x v="54"/>
    <x v="2"/>
    <n v="2500"/>
    <n v="0"/>
    <m/>
    <n v="2500"/>
    <n v="0"/>
    <n v="0"/>
    <n v="0"/>
    <n v="0"/>
    <n v="0"/>
    <n v="0"/>
    <n v="0"/>
    <n v="0"/>
    <n v="0"/>
    <n v="0"/>
    <n v="0"/>
    <n v="0"/>
    <n v="0"/>
    <m/>
    <n v="0"/>
    <m/>
    <m/>
    <n v="6"/>
    <s v=" MTOP-CGPGE-2023-83-ME"/>
    <n v="0"/>
    <s v="19 de enero de 2023"/>
    <s v="Liquidación de certificación POA 2023 No. 006 con Memorando Nro. MTOP-SUINLI-SUP-2023-0042-M por el valor de 2500"/>
  </r>
  <r>
    <x v="0"/>
    <s v="Fortalecer las capacidades institucionales"/>
    <x v="0"/>
    <n v="1"/>
    <x v="8"/>
    <x v="24"/>
    <n v="28"/>
    <x v="1061"/>
    <x v="550"/>
    <x v="39"/>
    <x v="2"/>
    <x v="54"/>
    <x v="2"/>
    <n v="110"/>
    <n v="0"/>
    <m/>
    <n v="110"/>
    <n v="0"/>
    <n v="0"/>
    <n v="0"/>
    <n v="0"/>
    <n v="0"/>
    <n v="0"/>
    <n v="0"/>
    <n v="0"/>
    <n v="0"/>
    <n v="0"/>
    <n v="0"/>
    <n v="0"/>
    <n v="0"/>
    <m/>
    <n v="0"/>
    <m/>
    <m/>
    <n v="7"/>
    <s v="MTOP-CGPGE-2023-84-ME"/>
    <n v="0"/>
    <s v="19 de enero de 2023"/>
    <s v="Se liquida la Certificación 007 con Memorando Nro. MTOP-SUINLI-SUP-2023-0180-M de  28 de abril de 2023"/>
  </r>
  <r>
    <x v="0"/>
    <s v="Fortalecer las capacidades institucionales"/>
    <x v="0"/>
    <n v="1"/>
    <x v="8"/>
    <x v="24"/>
    <n v="28"/>
    <x v="1062"/>
    <x v="551"/>
    <x v="39"/>
    <x v="2"/>
    <x v="54"/>
    <x v="2"/>
    <n v="15551"/>
    <n v="4000"/>
    <m/>
    <n v="11551"/>
    <n v="0"/>
    <n v="4000"/>
    <n v="0"/>
    <n v="0"/>
    <n v="0"/>
    <n v="0"/>
    <n v="0"/>
    <n v="0"/>
    <n v="0"/>
    <n v="0"/>
    <n v="0"/>
    <n v="0"/>
    <n v="4000"/>
    <n v="4000"/>
    <n v="0"/>
    <m/>
    <m/>
    <n v="8"/>
    <s v="MTOP-CGPGE-2023-85-ME"/>
    <n v="0"/>
    <s v="19 de enero de 2023_x000a_"/>
    <s v="Plan de Mantenimiento de unidades acuáticas de SUINLI"/>
  </r>
  <r>
    <x v="0"/>
    <s v="Fortalecer las capacidades institucionales"/>
    <x v="0"/>
    <n v="1"/>
    <x v="8"/>
    <x v="24"/>
    <n v="28"/>
    <x v="1063"/>
    <x v="552"/>
    <x v="20"/>
    <x v="2"/>
    <x v="20"/>
    <x v="2"/>
    <n v="4000"/>
    <n v="3689"/>
    <m/>
    <n v="311"/>
    <n v="0"/>
    <n v="3689"/>
    <n v="0"/>
    <n v="0"/>
    <n v="0"/>
    <n v="0"/>
    <n v="0"/>
    <n v="0"/>
    <n v="0"/>
    <n v="0"/>
    <n v="0"/>
    <n v="0"/>
    <n v="3689"/>
    <n v="3688.9"/>
    <n v="9.9999999999909051E-2"/>
    <m/>
    <m/>
    <n v="19"/>
    <s v="MTOP-CGPGE-2023-98-ME"/>
    <n v="9.9999999999909051E-2"/>
    <s v=" 20 de enero de 2023"/>
    <s v="Liquidación parcial de acuerdo al Memorando Nro. MTOP-SUINLI-SUP-2023-0237-M"/>
  </r>
  <r>
    <x v="0"/>
    <s v="Fortalecer las capacidades institucionales"/>
    <x v="0"/>
    <n v="1"/>
    <x v="8"/>
    <x v="24"/>
    <n v="28"/>
    <x v="1064"/>
    <x v="553"/>
    <x v="20"/>
    <x v="2"/>
    <x v="20"/>
    <x v="2"/>
    <n v="10952"/>
    <n v="2300"/>
    <m/>
    <n v="8652"/>
    <n v="0"/>
    <n v="2300"/>
    <n v="0"/>
    <n v="0"/>
    <n v="0"/>
    <n v="0"/>
    <n v="0"/>
    <n v="0"/>
    <n v="0"/>
    <n v="0"/>
    <n v="0"/>
    <n v="0"/>
    <n v="2300"/>
    <n v="2300"/>
    <n v="0"/>
    <m/>
    <m/>
    <n v="20"/>
    <s v="MTOP-CGPGE-2023-99-ME"/>
    <n v="0"/>
    <s v="20 de enero de 2023"/>
    <s v="Dotación de implementos, suministros necesarios para la operatividad de las diferentes áreas de SUINLI (operativa y administrativa)"/>
  </r>
  <r>
    <x v="0"/>
    <s v="Fortalecer las capacidades institucionales"/>
    <x v="0"/>
    <n v="1"/>
    <x v="8"/>
    <x v="24"/>
    <n v="28"/>
    <x v="1065"/>
    <x v="554"/>
    <x v="19"/>
    <x v="2"/>
    <x v="19"/>
    <x v="2"/>
    <n v="2000"/>
    <n v="604.53"/>
    <m/>
    <n v="1395.47"/>
    <n v="0"/>
    <n v="0"/>
    <n v="0"/>
    <n v="0"/>
    <n v="0"/>
    <n v="604.53"/>
    <n v="0"/>
    <n v="0"/>
    <n v="0"/>
    <n v="0"/>
    <n v="0"/>
    <n v="0"/>
    <n v="604.53"/>
    <n v="604.53"/>
    <n v="0"/>
    <m/>
    <m/>
    <n v="21"/>
    <s v="MTOP-CGPGE-2023-211-ME"/>
    <n v="0"/>
    <s v="23 de enero de 2023_x000a_"/>
    <s v="Liquidación parcial de acuerdo al Memorando Nro. MTOP-SUINLI-SUP-2023-0237-M"/>
  </r>
  <r>
    <x v="0"/>
    <s v="Fortalecer las capacidades institucionales"/>
    <x v="0"/>
    <n v="1"/>
    <x v="8"/>
    <x v="24"/>
    <n v="28"/>
    <x v="1066"/>
    <x v="555"/>
    <x v="19"/>
    <x v="2"/>
    <x v="19"/>
    <x v="2"/>
    <n v="9248"/>
    <n v="5231.9400000000005"/>
    <m/>
    <n v="4016.06"/>
    <n v="0"/>
    <n v="5231.9399999999996"/>
    <n v="0"/>
    <n v="0"/>
    <n v="0"/>
    <n v="0"/>
    <n v="0"/>
    <n v="0"/>
    <n v="0"/>
    <n v="0"/>
    <n v="0"/>
    <n v="0"/>
    <n v="5231.9399999999996"/>
    <n v="1604.53"/>
    <n v="3627.4100000000008"/>
    <m/>
    <m/>
    <n v="22"/>
    <s v="MTOP-CGPGE-2023-101-ME"/>
    <n v="3627.4100000000008"/>
    <s v="20 de enero de 2023"/>
    <s v="Liquidación parcial de acuerdo al Memorando Nro. MTOP-SUINLI-SUP-2023-0237-M"/>
  </r>
  <r>
    <x v="0"/>
    <s v="Fortalecer las capacidades institucionales"/>
    <x v="0"/>
    <n v="1"/>
    <x v="8"/>
    <x v="24"/>
    <n v="28"/>
    <x v="1067"/>
    <x v="556"/>
    <x v="32"/>
    <x v="2"/>
    <x v="32"/>
    <x v="2"/>
    <n v="3000"/>
    <n v="0"/>
    <m/>
    <n v="3000"/>
    <n v="0"/>
    <n v="0"/>
    <n v="0"/>
    <n v="0"/>
    <n v="0"/>
    <n v="0"/>
    <n v="0"/>
    <n v="0"/>
    <n v="0"/>
    <n v="0"/>
    <n v="0"/>
    <n v="0"/>
    <n v="0"/>
    <m/>
    <n v="0"/>
    <m/>
    <m/>
    <n v="23"/>
    <s v="MTOP-CGPGE-2023-129-ME"/>
    <n v="0"/>
    <s v="20 de enero de 2023"/>
    <s v="Liquidación con Memorando Nro. MTOP-SUINLI-SUP-2023-0055-M de 15 de febrero de 2023"/>
  </r>
  <r>
    <x v="0"/>
    <s v="Fortalecer las capacidades institucionales"/>
    <x v="0"/>
    <n v="1"/>
    <x v="8"/>
    <x v="24"/>
    <n v="28"/>
    <x v="1068"/>
    <x v="557"/>
    <x v="32"/>
    <x v="2"/>
    <x v="32"/>
    <x v="2"/>
    <n v="6000"/>
    <n v="0"/>
    <m/>
    <n v="6000"/>
    <n v="0"/>
    <n v="0"/>
    <n v="0"/>
    <n v="0"/>
    <n v="0"/>
    <n v="0"/>
    <n v="0"/>
    <n v="0"/>
    <n v="0"/>
    <n v="0"/>
    <n v="0"/>
    <n v="0"/>
    <n v="0"/>
    <m/>
    <n v="0"/>
    <m/>
    <m/>
    <n v="24"/>
    <s v="MTOP-CGPGE-2023-102-ME"/>
    <n v="0"/>
    <s v="20 de enero de 2023"/>
    <s v="Liquidación con Memorando Nro. MTOP-SUINLI-SUP-2023-0055-M de 15 de febrero de 2023"/>
  </r>
  <r>
    <x v="0"/>
    <s v="Fortalecer las capacidades institucionales"/>
    <x v="0"/>
    <n v="1"/>
    <x v="8"/>
    <x v="24"/>
    <n v="28"/>
    <x v="1069"/>
    <x v="558"/>
    <x v="32"/>
    <x v="2"/>
    <x v="32"/>
    <x v="2"/>
    <n v="35464"/>
    <n v="0"/>
    <m/>
    <n v="35464"/>
    <n v="0"/>
    <n v="0"/>
    <n v="0"/>
    <n v="0"/>
    <n v="0"/>
    <n v="0"/>
    <n v="0"/>
    <n v="0"/>
    <n v="0"/>
    <n v="0"/>
    <n v="0"/>
    <n v="0"/>
    <n v="0"/>
    <m/>
    <n v="0"/>
    <m/>
    <m/>
    <m/>
    <m/>
    <n v="0"/>
    <m/>
    <s v="Combustible para consumo de las máquinas principales y auxiliares del remolcador SUINLI III para atender maniobras en jurisdicción SUINLI"/>
  </r>
  <r>
    <x v="0"/>
    <s v="Fortalecer las capacidades institucionales"/>
    <x v="0"/>
    <n v="1"/>
    <x v="8"/>
    <x v="24"/>
    <n v="28"/>
    <x v="1070"/>
    <x v="559"/>
    <x v="17"/>
    <x v="2"/>
    <x v="17"/>
    <x v="2"/>
    <n v="4600"/>
    <n v="3800"/>
    <m/>
    <n v="800"/>
    <n v="0"/>
    <n v="0"/>
    <n v="0"/>
    <n v="0"/>
    <n v="0"/>
    <n v="0"/>
    <n v="3800"/>
    <n v="0"/>
    <n v="0"/>
    <n v="0"/>
    <n v="0"/>
    <n v="0"/>
    <n v="3800"/>
    <m/>
    <n v="0"/>
    <m/>
    <m/>
    <n v="180"/>
    <m/>
    <n v="0"/>
    <s v="27 de enero de 2023"/>
    <s v="Con MTOP-SUINLI-SUP-2023-0254-M se liquida certificación 180"/>
  </r>
  <r>
    <x v="0"/>
    <s v="Fortalecer las capacidades institucionales"/>
    <x v="0"/>
    <n v="1"/>
    <x v="8"/>
    <x v="24"/>
    <n v="28"/>
    <x v="1070"/>
    <x v="559"/>
    <x v="17"/>
    <x v="2"/>
    <x v="17"/>
    <x v="2"/>
    <m/>
    <m/>
    <m/>
    <m/>
    <m/>
    <m/>
    <m/>
    <m/>
    <m/>
    <m/>
    <m/>
    <m/>
    <m/>
    <m/>
    <m/>
    <m/>
    <m/>
    <n v="3800"/>
    <m/>
    <m/>
    <m/>
    <n v="607"/>
    <m/>
    <n v="0"/>
    <m/>
    <m/>
  </r>
  <r>
    <x v="0"/>
    <s v="Fortalecer las capacidades institucionales"/>
    <x v="0"/>
    <n v="1"/>
    <x v="8"/>
    <x v="24"/>
    <n v="28"/>
    <x v="1071"/>
    <x v="560"/>
    <x v="17"/>
    <x v="2"/>
    <x v="17"/>
    <x v="2"/>
    <n v="7000"/>
    <n v="7000"/>
    <m/>
    <m/>
    <n v="0"/>
    <n v="0"/>
    <n v="7000"/>
    <n v="0"/>
    <n v="0"/>
    <n v="0"/>
    <n v="0"/>
    <n v="0"/>
    <n v="0"/>
    <n v="0"/>
    <n v="0"/>
    <n v="0"/>
    <n v="7000"/>
    <n v="7000"/>
    <n v="0"/>
    <m/>
    <m/>
    <n v="181"/>
    <m/>
    <n v="0"/>
    <s v="27 de enero de 2023"/>
    <s v="Cláusula Vigésimo Séptima del Vigésimo Contrato Colectivo de Trabajo suscrito entre el MTOP y FETMTOP, establece la dotación de uniformes en forma anual para los Trabajadores del Código de Trabajo"/>
  </r>
  <r>
    <x v="0"/>
    <s v="Fortalecer las capacidades institucionales"/>
    <x v="0"/>
    <n v="1"/>
    <x v="8"/>
    <x v="24"/>
    <n v="28"/>
    <x v="1072"/>
    <x v="561"/>
    <x v="17"/>
    <x v="2"/>
    <x v="17"/>
    <x v="2"/>
    <n v="3700"/>
    <n v="4300"/>
    <n v="600"/>
    <m/>
    <n v="0"/>
    <n v="0"/>
    <n v="0"/>
    <n v="0"/>
    <n v="0"/>
    <n v="0"/>
    <n v="4300"/>
    <n v="0"/>
    <n v="0"/>
    <n v="0"/>
    <n v="0"/>
    <n v="0"/>
    <n v="4300"/>
    <m/>
    <n v="0"/>
    <m/>
    <m/>
    <n v="182"/>
    <m/>
    <n v="0"/>
    <s v="27 de enero de 2023"/>
    <s v="Con MTOP-SUINLI-SUP-2023-0254-M se liquida certificación 182"/>
  </r>
  <r>
    <x v="0"/>
    <s v="Fortalecer las capacidades institucionales"/>
    <x v="0"/>
    <n v="1"/>
    <x v="8"/>
    <x v="24"/>
    <n v="28"/>
    <x v="1072"/>
    <x v="561"/>
    <x v="17"/>
    <x v="2"/>
    <x v="17"/>
    <x v="2"/>
    <m/>
    <m/>
    <m/>
    <m/>
    <m/>
    <m/>
    <m/>
    <m/>
    <m/>
    <m/>
    <m/>
    <m/>
    <m/>
    <m/>
    <m/>
    <m/>
    <m/>
    <n v="4300"/>
    <m/>
    <m/>
    <m/>
    <n v="608"/>
    <m/>
    <n v="0"/>
    <m/>
    <m/>
  </r>
  <r>
    <x v="0"/>
    <s v="Fortalecer las capacidades institucionales"/>
    <x v="0"/>
    <n v="1"/>
    <x v="8"/>
    <x v="24"/>
    <n v="28"/>
    <x v="1073"/>
    <x v="562"/>
    <x v="17"/>
    <x v="2"/>
    <x v="17"/>
    <x v="2"/>
    <n v="16493"/>
    <n v="3900"/>
    <n v="200"/>
    <n v="12793"/>
    <n v="0"/>
    <n v="0"/>
    <n v="0"/>
    <n v="0"/>
    <m/>
    <n v="3900"/>
    <n v="0"/>
    <n v="0"/>
    <n v="0"/>
    <n v="0"/>
    <n v="0"/>
    <n v="0"/>
    <n v="3900"/>
    <m/>
    <n v="0"/>
    <m/>
    <m/>
    <n v="189"/>
    <m/>
    <n v="0"/>
    <s v="29 de enero de 2023"/>
    <s v="Con MTOP-SUINLI-SUP-2023-0254-M se liquida certificación 189"/>
  </r>
  <r>
    <x v="0"/>
    <s v="Fortalecer las capacidades institucionales"/>
    <x v="0"/>
    <n v="1"/>
    <x v="8"/>
    <x v="24"/>
    <n v="28"/>
    <x v="1073"/>
    <x v="562"/>
    <x v="17"/>
    <x v="2"/>
    <x v="17"/>
    <x v="2"/>
    <m/>
    <m/>
    <m/>
    <m/>
    <m/>
    <m/>
    <m/>
    <m/>
    <m/>
    <m/>
    <m/>
    <m/>
    <m/>
    <m/>
    <m/>
    <m/>
    <m/>
    <n v="3900"/>
    <m/>
    <m/>
    <m/>
    <n v="609"/>
    <m/>
    <n v="0"/>
    <m/>
    <m/>
  </r>
  <r>
    <x v="0"/>
    <s v="Fortalecer las capacidades institucionales"/>
    <x v="0"/>
    <n v="1"/>
    <x v="8"/>
    <x v="24"/>
    <n v="28"/>
    <x v="1074"/>
    <x v="563"/>
    <x v="36"/>
    <x v="2"/>
    <x v="36"/>
    <x v="2"/>
    <n v="7000"/>
    <n v="7000"/>
    <m/>
    <m/>
    <n v="0"/>
    <n v="0"/>
    <n v="7000"/>
    <n v="0"/>
    <n v="0"/>
    <n v="0"/>
    <n v="0"/>
    <n v="0"/>
    <n v="0"/>
    <n v="0"/>
    <n v="0"/>
    <n v="0"/>
    <n v="7000"/>
    <n v="7000"/>
    <n v="0"/>
    <m/>
    <m/>
    <n v="25"/>
    <s v="MTOP-CGPGE-2023-103-ME"/>
    <n v="0"/>
    <s v="20 de enero de 2023"/>
    <s v="Plan Mantenimiento preventivo de unidades terrestres de SUINLI año 2023"/>
  </r>
  <r>
    <x v="0"/>
    <s v="Fortalecer las capacidades institucionales"/>
    <x v="0"/>
    <n v="1"/>
    <x v="8"/>
    <x v="24"/>
    <n v="28"/>
    <x v="1075"/>
    <x v="564"/>
    <x v="36"/>
    <x v="2"/>
    <x v="36"/>
    <x v="2"/>
    <n v="17500"/>
    <n v="17500"/>
    <m/>
    <m/>
    <n v="0"/>
    <n v="0"/>
    <n v="0"/>
    <n v="0"/>
    <n v="8539.52"/>
    <n v="0"/>
    <n v="0"/>
    <n v="0"/>
    <n v="0"/>
    <n v="8960.48"/>
    <n v="0"/>
    <n v="0"/>
    <n v="17500"/>
    <n v="17500"/>
    <n v="0"/>
    <m/>
    <m/>
    <n v="9"/>
    <s v="MTOP-CGPGE-2023-86-ME"/>
    <n v="0"/>
    <s v=" 19 de enero de 2023"/>
    <s v="Plan Mantenimiento preventivo de unidades acuáticas (Remolcador SUINLI III) de SUINLI año 2023"/>
  </r>
  <r>
    <x v="0"/>
    <s v="Fortalecer las capacidades institucionales"/>
    <x v="0"/>
    <n v="1"/>
    <x v="8"/>
    <x v="24"/>
    <n v="28"/>
    <x v="1076"/>
    <x v="565"/>
    <x v="36"/>
    <x v="2"/>
    <x v="36"/>
    <x v="2"/>
    <n v="12300"/>
    <n v="12300"/>
    <m/>
    <m/>
    <n v="0"/>
    <n v="2700"/>
    <n v="0"/>
    <n v="0"/>
    <n v="1712"/>
    <n v="0"/>
    <n v="2913.6400000000003"/>
    <n v="0"/>
    <n v="1712"/>
    <n v="0"/>
    <n v="3262.36"/>
    <n v="0"/>
    <n v="12300"/>
    <n v="12300"/>
    <n v="0"/>
    <m/>
    <m/>
    <n v="10"/>
    <s v="MTOP-CGPGE-2023-87-ME"/>
    <n v="0"/>
    <s v="19 de enero de 2023"/>
    <s v="Plan Mantenimiento preventivo de unidades acuáticas (Remolcador SUINLI I) de SUINLI año 2023"/>
  </r>
  <r>
    <x v="0"/>
    <s v="Fortalecer las capacidades institucionales"/>
    <x v="0"/>
    <n v="1"/>
    <x v="8"/>
    <x v="24"/>
    <n v="28"/>
    <x v="1077"/>
    <x v="566"/>
    <x v="36"/>
    <x v="2"/>
    <x v="36"/>
    <x v="2"/>
    <n v="43686"/>
    <n v="34918"/>
    <m/>
    <n v="8768"/>
    <n v="0"/>
    <n v="0"/>
    <n v="0"/>
    <n v="0"/>
    <n v="34918"/>
    <n v="0"/>
    <n v="0"/>
    <n v="0"/>
    <n v="0"/>
    <n v="0"/>
    <n v="0"/>
    <n v="0"/>
    <n v="34918"/>
    <m/>
    <n v="34918"/>
    <m/>
    <m/>
    <m/>
    <m/>
    <n v="34918"/>
    <m/>
    <s v="Reparación de remolcador SUINLI II (CARENAMIENTO)"/>
  </r>
  <r>
    <x v="0"/>
    <s v="Fortalecer las capacidades institucionales"/>
    <x v="0"/>
    <n v="1"/>
    <x v="8"/>
    <x v="24"/>
    <n v="28"/>
    <x v="1078"/>
    <x v="567"/>
    <x v="35"/>
    <x v="2"/>
    <x v="35"/>
    <x v="2"/>
    <n v="6141"/>
    <n v="6141"/>
    <m/>
    <m/>
    <n v="0"/>
    <n v="0"/>
    <n v="0"/>
    <n v="4745"/>
    <n v="1396"/>
    <n v="0"/>
    <n v="0"/>
    <n v="0"/>
    <n v="0"/>
    <n v="0"/>
    <n v="0"/>
    <n v="0"/>
    <n v="6141"/>
    <n v="4745"/>
    <n v="1396"/>
    <m/>
    <m/>
    <n v="26"/>
    <s v="MTOP-CGPGE-2023-104-ME"/>
    <n v="1396"/>
    <s v="20 de enero de 2023"/>
    <s v="Plan de mantenimiento preventivo y correctivo de equipos de climatización de SUINLI año 2023"/>
  </r>
  <r>
    <x v="0"/>
    <s v="Fortalecer las capacidades institucionales"/>
    <x v="0"/>
    <n v="1"/>
    <x v="8"/>
    <x v="24"/>
    <n v="28"/>
    <x v="1079"/>
    <x v="568"/>
    <x v="22"/>
    <x v="2"/>
    <x v="22"/>
    <x v="2"/>
    <n v="960"/>
    <n v="960"/>
    <m/>
    <m/>
    <n v="960"/>
    <n v="0"/>
    <n v="0"/>
    <n v="0"/>
    <n v="0"/>
    <n v="0"/>
    <n v="0"/>
    <n v="0"/>
    <n v="0"/>
    <n v="0"/>
    <n v="0"/>
    <n v="0"/>
    <n v="960"/>
    <n v="960"/>
    <n v="0"/>
    <m/>
    <m/>
    <n v="27"/>
    <s v="MTOP-CGPGE-2023-105-ME"/>
    <n v="0"/>
    <s v="20 de enero de 2023"/>
    <s v="Pago de alícuotas año 2023 en urbanización (residencia de propiedad de SUINLI) y mantenimientos preventivos de residencia"/>
  </r>
  <r>
    <x v="0"/>
    <s v="Fortalecer las capacidades institucionales"/>
    <x v="0"/>
    <n v="1"/>
    <x v="8"/>
    <x v="24"/>
    <n v="28"/>
    <x v="1080"/>
    <x v="569"/>
    <x v="22"/>
    <x v="2"/>
    <x v="22"/>
    <x v="2"/>
    <n v="756"/>
    <n v="1756"/>
    <n v="1000"/>
    <m/>
    <n v="0"/>
    <m/>
    <n v="0"/>
    <n v="0"/>
    <n v="1756"/>
    <n v="0"/>
    <n v="0"/>
    <n v="0"/>
    <n v="0"/>
    <n v="0"/>
    <n v="0"/>
    <n v="0"/>
    <n v="1756"/>
    <n v="1756"/>
    <n v="0"/>
    <m/>
    <m/>
    <n v="370"/>
    <m/>
    <n v="0"/>
    <s v="17 de febrero de 2023"/>
    <s v="Plan de mantenimiento de edificios y residencia de SUINLI, ejercicio 2023"/>
  </r>
  <r>
    <x v="0"/>
    <s v="Fortalecer las capacidades institucionales"/>
    <x v="0"/>
    <n v="1"/>
    <x v="8"/>
    <x v="24"/>
    <n v="28"/>
    <x v="1081"/>
    <x v="268"/>
    <x v="11"/>
    <x v="2"/>
    <x v="11"/>
    <x v="2"/>
    <n v="41083"/>
    <n v="38460"/>
    <m/>
    <n v="2623"/>
    <n v="3000"/>
    <n v="3000"/>
    <n v="8083"/>
    <n v="3000"/>
    <n v="3000"/>
    <n v="377"/>
    <n v="3000"/>
    <n v="3000"/>
    <n v="3000"/>
    <n v="3000"/>
    <n v="3000"/>
    <n v="3000"/>
    <n v="38460"/>
    <n v="41083"/>
    <n v="-2623"/>
    <m/>
    <m/>
    <n v="329"/>
    <m/>
    <n v="-2623"/>
    <s v="10 de febrero de 2023"/>
    <s v="Suministro de agua potable de las instalaciones de SUINLI (consumo interno y venta de agua por muelle/barcaza)"/>
  </r>
  <r>
    <x v="0"/>
    <s v="Fortalecer las capacidades institucionales"/>
    <x v="0"/>
    <n v="1"/>
    <x v="8"/>
    <x v="24"/>
    <n v="28"/>
    <x v="1082"/>
    <x v="269"/>
    <x v="12"/>
    <x v="2"/>
    <x v="12"/>
    <x v="2"/>
    <n v="18247"/>
    <n v="18247"/>
    <m/>
    <m/>
    <n v="1100"/>
    <n v="1100"/>
    <n v="6147"/>
    <n v="1100"/>
    <n v="1100"/>
    <n v="1100"/>
    <n v="1100"/>
    <n v="1100"/>
    <n v="1100"/>
    <n v="1100"/>
    <n v="1100"/>
    <n v="1100"/>
    <n v="18247"/>
    <n v="18247"/>
    <n v="0"/>
    <m/>
    <m/>
    <n v="330"/>
    <m/>
    <n v="0"/>
    <s v="10 de febrero de 2023"/>
    <s v="Suministro de energía eléctrica de las instalaciones de SUINLI (área administrativa-operativa, área de hangares)"/>
  </r>
  <r>
    <x v="0"/>
    <s v="Fortalecer las capacidades institucionales"/>
    <x v="0"/>
    <n v="1"/>
    <x v="8"/>
    <x v="24"/>
    <n v="28"/>
    <x v="1083"/>
    <x v="406"/>
    <x v="13"/>
    <x v="2"/>
    <x v="13"/>
    <x v="2"/>
    <n v="7025"/>
    <n v="7435"/>
    <n v="410"/>
    <m/>
    <n v="1280"/>
    <n v="560"/>
    <n v="560"/>
    <n v="560"/>
    <n v="560"/>
    <n v="560"/>
    <n v="560"/>
    <n v="560"/>
    <n v="560"/>
    <n v="560"/>
    <n v="560"/>
    <n v="555"/>
    <n v="7435"/>
    <n v="7025"/>
    <n v="410"/>
    <m/>
    <m/>
    <n v="331"/>
    <m/>
    <n v="410"/>
    <s v="10 de febrero de 2023"/>
    <s v="Servicio de telefonía e internet de las instalaciones de SUINLI "/>
  </r>
  <r>
    <x v="0"/>
    <s v="Fortalecer las capacidades institucionales"/>
    <x v="0"/>
    <n v="1"/>
    <x v="8"/>
    <x v="24"/>
    <n v="28"/>
    <x v="1084"/>
    <x v="570"/>
    <x v="14"/>
    <x v="2"/>
    <x v="14"/>
    <x v="2"/>
    <n v="58"/>
    <n v="58"/>
    <m/>
    <m/>
    <n v="0"/>
    <n v="0"/>
    <n v="30"/>
    <n v="0"/>
    <n v="0"/>
    <n v="28"/>
    <n v="0"/>
    <n v="0"/>
    <n v="0"/>
    <n v="0"/>
    <n v="0"/>
    <n v="0"/>
    <n v="58"/>
    <n v="58"/>
    <n v="0"/>
    <m/>
    <m/>
    <n v="473"/>
    <m/>
    <n v="0"/>
    <s v="23 de marzo de 2023"/>
    <s v="Servicio de correo SUINLI (envío de documentos/expedientes a otras entidades públicas) "/>
  </r>
  <r>
    <x v="0"/>
    <s v="Fortalecer las capacidades institucionales"/>
    <x v="0"/>
    <n v="1"/>
    <x v="8"/>
    <x v="24"/>
    <n v="28"/>
    <x v="1085"/>
    <x v="571"/>
    <x v="51"/>
    <x v="2"/>
    <x v="55"/>
    <x v="2"/>
    <n v="35"/>
    <n v="0"/>
    <m/>
    <n v="35"/>
    <n v="0"/>
    <n v="0"/>
    <n v="0"/>
    <n v="0"/>
    <n v="0"/>
    <n v="0"/>
    <n v="0"/>
    <n v="0"/>
    <n v="0"/>
    <n v="0"/>
    <n v="0"/>
    <n v="0"/>
    <n v="0"/>
    <m/>
    <n v="0"/>
    <m/>
    <m/>
    <m/>
    <m/>
    <n v="0"/>
    <m/>
    <s v="Adquisición de firma electrónica para emisión de comprobantes electrónicos (facturas, notas de débito, notas de crédito y comprobantes de retención) área de tesorería de SUINLI"/>
  </r>
  <r>
    <x v="0"/>
    <s v="Fortalecer las capacidades institucionales"/>
    <x v="0"/>
    <n v="1"/>
    <x v="8"/>
    <x v="24"/>
    <n v="28"/>
    <x v="1086"/>
    <x v="572"/>
    <x v="52"/>
    <x v="2"/>
    <x v="56"/>
    <x v="2"/>
    <n v="994"/>
    <n v="994"/>
    <m/>
    <m/>
    <n v="0"/>
    <n v="0"/>
    <n v="0"/>
    <n v="0"/>
    <n v="0"/>
    <n v="0"/>
    <n v="0"/>
    <n v="994"/>
    <n v="0"/>
    <n v="0"/>
    <n v="0"/>
    <n v="0"/>
    <n v="994"/>
    <m/>
    <n v="994"/>
    <m/>
    <m/>
    <m/>
    <m/>
    <n v="994"/>
    <m/>
    <s v="Auditoría Anual de la Instalación Portuaria y Endoso año 2023 (auditoría externa) en cumplimiento del código PBIP"/>
  </r>
  <r>
    <x v="0"/>
    <s v="Fortalecer las capacidades institucionales"/>
    <x v="0"/>
    <n v="1"/>
    <x v="8"/>
    <x v="24"/>
    <n v="28"/>
    <x v="1087"/>
    <x v="573"/>
    <x v="18"/>
    <x v="6"/>
    <x v="18"/>
    <x v="2"/>
    <n v="3870.86"/>
    <n v="3870.86"/>
    <m/>
    <m/>
    <n v="3870.86"/>
    <n v="0"/>
    <n v="0"/>
    <n v="0"/>
    <n v="0"/>
    <n v="0"/>
    <n v="0"/>
    <n v="0"/>
    <n v="0"/>
    <n v="0"/>
    <n v="0"/>
    <n v="0"/>
    <n v="3870.86"/>
    <n v="3870.86"/>
    <n v="0"/>
    <m/>
    <m/>
    <n v="28"/>
    <s v="MTOP-CGPGE-2023-106-ME"/>
    <n v="0"/>
    <s v="20 de enero de 2023"/>
    <s v="Pago contribución por mejora a municipio GAD La Libertad y GAD Salinas por predios de SUINLI (3)"/>
  </r>
  <r>
    <x v="0"/>
    <s v="Fortalecer las capacidades institucionales"/>
    <x v="0"/>
    <n v="1"/>
    <x v="8"/>
    <x v="24"/>
    <n v="28"/>
    <x v="1088"/>
    <x v="574"/>
    <x v="18"/>
    <x v="6"/>
    <x v="18"/>
    <x v="2"/>
    <n v="1000"/>
    <n v="1000"/>
    <m/>
    <m/>
    <n v="0"/>
    <n v="1000"/>
    <n v="0"/>
    <n v="0"/>
    <n v="0"/>
    <n v="0"/>
    <n v="0"/>
    <n v="0"/>
    <n v="0"/>
    <n v="0"/>
    <n v="0"/>
    <n v="0"/>
    <n v="1000"/>
    <n v="1000"/>
    <n v="0"/>
    <m/>
    <m/>
    <n v="29"/>
    <s v="MTOP-CGPGE-2023-107-ME"/>
    <n v="0"/>
    <s v="20 de enero de 2023"/>
    <s v="Pago por matriculación anual de vehículos terrestres (SRI) "/>
  </r>
  <r>
    <x v="0"/>
    <s v="Fortalecer las capacidades institucionales"/>
    <x v="0"/>
    <n v="1"/>
    <x v="8"/>
    <x v="24"/>
    <n v="28"/>
    <x v="1089"/>
    <x v="575"/>
    <x v="18"/>
    <x v="6"/>
    <x v="18"/>
    <x v="2"/>
    <n v="624.61"/>
    <n v="624.61"/>
    <m/>
    <m/>
    <n v="0"/>
    <n v="624.61"/>
    <n v="0"/>
    <n v="0"/>
    <n v="0"/>
    <n v="0"/>
    <n v="0"/>
    <n v="0"/>
    <n v="0"/>
    <n v="0"/>
    <n v="0"/>
    <n v="0"/>
    <n v="624.61"/>
    <n v="624.61"/>
    <n v="0"/>
    <m/>
    <m/>
    <n v="474"/>
    <m/>
    <n v="0"/>
    <s v="24 de marzo de 2023"/>
    <s v="Pago por matriculación de unidades acuáticas de SUINLI (DIRNEA, CAPSAL, SPTMF) 6 unidades "/>
  </r>
  <r>
    <x v="0"/>
    <s v="Fortalecer las capacidades institucionales"/>
    <x v="0"/>
    <n v="1"/>
    <x v="8"/>
    <x v="24"/>
    <n v="28"/>
    <x v="1090"/>
    <x v="576"/>
    <x v="0"/>
    <x v="0"/>
    <x v="0"/>
    <x v="2"/>
    <n v="328092"/>
    <n v="327213"/>
    <m/>
    <n v="879"/>
    <n v="27341"/>
    <n v="21726"/>
    <n v="27814.6"/>
    <n v="27814.6"/>
    <n v="27814.6"/>
    <n v="27814.6"/>
    <n v="27814.6"/>
    <n v="27814.6"/>
    <n v="27814.6"/>
    <n v="27814.6"/>
    <n v="27814.6"/>
    <n v="27814.6"/>
    <n v="327213"/>
    <m/>
    <n v="327213"/>
    <m/>
    <m/>
    <m/>
    <m/>
    <n v="327213"/>
    <m/>
    <s v="Constitución de la República.- Sección tercera.- Formas de trabajo y su retribución.- Art. 328.- La remuneración será justa, con un salario digno que cubra al menos las necesidades básicas de la persona trabajadora."/>
  </r>
  <r>
    <x v="0"/>
    <s v="Fortalecer las capacidades institucionales"/>
    <x v="0"/>
    <n v="1"/>
    <x v="8"/>
    <x v="24"/>
    <n v="28"/>
    <x v="1091"/>
    <x v="577"/>
    <x v="5"/>
    <x v="0"/>
    <x v="5"/>
    <x v="2"/>
    <n v="313332"/>
    <n v="313332"/>
    <m/>
    <m/>
    <n v="26111"/>
    <n v="26111"/>
    <n v="26111"/>
    <n v="26111"/>
    <n v="26111"/>
    <n v="26111"/>
    <n v="26111"/>
    <n v="26111"/>
    <n v="26111"/>
    <n v="26111"/>
    <n v="26111"/>
    <n v="26111"/>
    <n v="313332"/>
    <m/>
    <n v="313332"/>
    <m/>
    <m/>
    <m/>
    <m/>
    <n v="313332"/>
    <m/>
    <s v="Constitución de la República.- Sección tercera.- Formas de trabajo y su retribución.- Art. 328.- La remuneración será justa, con un salario digno que cubra al menos las necesidades básicas de la persona trabajadora."/>
  </r>
  <r>
    <x v="0"/>
    <s v="Fortalecer las capacidades institucionales"/>
    <x v="0"/>
    <n v="1"/>
    <x v="8"/>
    <x v="24"/>
    <n v="28"/>
    <x v="1092"/>
    <x v="578"/>
    <x v="1"/>
    <x v="0"/>
    <x v="1"/>
    <x v="2"/>
    <n v="56241"/>
    <n v="56241"/>
    <m/>
    <m/>
    <n v="4686.75"/>
    <n v="4686.75"/>
    <n v="4686.75"/>
    <n v="4686.75"/>
    <n v="4686.75"/>
    <n v="4686.75"/>
    <n v="4686.75"/>
    <n v="4686.75"/>
    <n v="4686.75"/>
    <n v="4686.75"/>
    <n v="4686.75"/>
    <n v="4686.75"/>
    <n v="56241"/>
    <m/>
    <n v="56241"/>
    <m/>
    <m/>
    <m/>
    <m/>
    <n v="56241"/>
    <m/>
    <s v="Registro Oficial Suplemento 494 de 6 de Mayo de 2015.- MDT-2015-0087 Expídase la Norma para el Pago de la_x000a_Decimotercera y Decimocuarta Remuneración"/>
  </r>
  <r>
    <x v="0"/>
    <s v="Fortalecer las capacidades institucionales"/>
    <x v="0"/>
    <n v="1"/>
    <x v="8"/>
    <x v="24"/>
    <n v="28"/>
    <x v="1093"/>
    <x v="579"/>
    <x v="2"/>
    <x v="0"/>
    <x v="2"/>
    <x v="2"/>
    <n v="28050"/>
    <n v="28050"/>
    <m/>
    <m/>
    <n v="2337.5"/>
    <n v="2337.5"/>
    <n v="2337.5"/>
    <n v="2337.5"/>
    <n v="2337.5"/>
    <n v="2337.5"/>
    <n v="2337.5"/>
    <n v="2337.5"/>
    <n v="2337.5"/>
    <n v="2337.5"/>
    <n v="2337.5"/>
    <n v="2337.5"/>
    <n v="28050"/>
    <m/>
    <n v="28050"/>
    <m/>
    <m/>
    <m/>
    <m/>
    <n v="28050"/>
    <m/>
    <s v="Registro Oficial Suplemento 494 de 6 de Mayo de 2015.- MDT-2015-0087 Expídase la Norma para el Pago de la_x000a_Decimotercera y Decimocuarta Remuneración"/>
  </r>
  <r>
    <x v="0"/>
    <s v="Fortalecer las capacidades institucionales"/>
    <x v="0"/>
    <n v="1"/>
    <x v="8"/>
    <x v="24"/>
    <n v="28"/>
    <x v="1094"/>
    <x v="6"/>
    <x v="6"/>
    <x v="0"/>
    <x v="6"/>
    <x v="2"/>
    <n v="862"/>
    <n v="862"/>
    <m/>
    <m/>
    <n v="71.833333333333329"/>
    <n v="71.833333333333329"/>
    <n v="71.833333333333329"/>
    <n v="71.833333333333329"/>
    <n v="71.833333333333329"/>
    <n v="71.833333333333329"/>
    <n v="71.833333333333329"/>
    <n v="71.833333333333329"/>
    <n v="71.833333333333329"/>
    <n v="71.833333333333329"/>
    <n v="71.833333333333329"/>
    <n v="71.833333333333329"/>
    <n v="862.00000000000011"/>
    <m/>
    <n v="862"/>
    <m/>
    <m/>
    <m/>
    <m/>
    <n v="862"/>
    <m/>
    <s v="Cláusula Décimo Tercera del Vigésimo Contrato Colectivo de Trabajo suscrito entre el MTOP y FETMTOP"/>
  </r>
  <r>
    <x v="0"/>
    <s v="Fortalecer las capacidades institucionales"/>
    <x v="0"/>
    <n v="1"/>
    <x v="8"/>
    <x v="24"/>
    <n v="28"/>
    <x v="1095"/>
    <x v="7"/>
    <x v="7"/>
    <x v="0"/>
    <x v="7"/>
    <x v="2"/>
    <n v="33906"/>
    <n v="33906"/>
    <m/>
    <m/>
    <n v="2825.5"/>
    <n v="2825.5"/>
    <n v="2825.5"/>
    <n v="2825.5"/>
    <n v="2825.5"/>
    <n v="2825.5"/>
    <n v="2825.5"/>
    <n v="2825.5"/>
    <n v="2825.5"/>
    <n v="2825.5"/>
    <n v="2825.5"/>
    <n v="2825.5"/>
    <n v="33906"/>
    <m/>
    <n v="33906"/>
    <m/>
    <m/>
    <m/>
    <m/>
    <n v="33906"/>
    <m/>
    <s v="Cláusula Décima del Vigésimo Contrato Colectivo de Trabajo suscrito entre el MTOP y FETMTOP"/>
  </r>
  <r>
    <x v="0"/>
    <s v="Fortalecer las capacidades institucionales"/>
    <x v="0"/>
    <n v="1"/>
    <x v="8"/>
    <x v="24"/>
    <n v="28"/>
    <x v="1096"/>
    <x v="8"/>
    <x v="8"/>
    <x v="0"/>
    <x v="8"/>
    <x v="2"/>
    <n v="2111"/>
    <n v="2111"/>
    <m/>
    <m/>
    <n v="175.91666666666666"/>
    <n v="175.91666666666666"/>
    <n v="175.91666666666666"/>
    <n v="175.91666666666666"/>
    <n v="175.91666666666666"/>
    <n v="175.91666666666666"/>
    <n v="175.91666666666666"/>
    <n v="175.91666666666666"/>
    <n v="175.91666666666666"/>
    <n v="175.91666666666666"/>
    <n v="175.91666666666666"/>
    <n v="175.91666666666666"/>
    <n v="2111.0000000000005"/>
    <m/>
    <n v="2111"/>
    <m/>
    <m/>
    <m/>
    <m/>
    <n v="2111"/>
    <m/>
    <s v="Cláusula Décimo Octava del Vigésimo Contrato Colectivo de Trabajo suscrito entre el MTOP y FETMTOP"/>
  </r>
  <r>
    <x v="0"/>
    <s v="Fortalecer las capacidades institucionales"/>
    <x v="0"/>
    <n v="1"/>
    <x v="8"/>
    <x v="24"/>
    <n v="28"/>
    <x v="1097"/>
    <x v="9"/>
    <x v="9"/>
    <x v="0"/>
    <x v="9"/>
    <x v="2"/>
    <n v="8745"/>
    <n v="8745"/>
    <m/>
    <m/>
    <n v="728.75"/>
    <n v="728.75"/>
    <n v="728.75"/>
    <n v="728.75"/>
    <n v="728.75"/>
    <n v="728.75"/>
    <n v="728.75"/>
    <n v="728.75"/>
    <n v="728.75"/>
    <n v="728.75"/>
    <n v="728.75"/>
    <n v="728.75"/>
    <n v="8745"/>
    <m/>
    <n v="8745"/>
    <m/>
    <m/>
    <m/>
    <m/>
    <n v="8745"/>
    <m/>
    <s v="Cláusula Décimo Séptima del Vigésimo Contrato Colectivo de Trabajo suscrito entre el MTOP y FETMTOP"/>
  </r>
  <r>
    <x v="3"/>
    <s v="Fortalecer las capacidades institucionales"/>
    <x v="2"/>
    <n v="1"/>
    <x v="8"/>
    <x v="24"/>
    <n v="28"/>
    <x v="1098"/>
    <x v="580"/>
    <x v="27"/>
    <x v="7"/>
    <x v="27"/>
    <x v="2"/>
    <n v="0"/>
    <n v="879"/>
    <n v="879"/>
    <n v="0"/>
    <n v="73.25"/>
    <n v="73.25"/>
    <n v="73.25"/>
    <n v="73.25"/>
    <n v="73.25"/>
    <n v="73.25"/>
    <n v="73.25"/>
    <n v="73.25"/>
    <n v="73.25"/>
    <n v="73.25"/>
    <n v="73.25"/>
    <n v="73.25"/>
    <n v="879"/>
    <m/>
    <n v="879"/>
    <m/>
    <m/>
    <m/>
    <m/>
    <n v="879"/>
    <m/>
    <m/>
  </r>
  <r>
    <x v="0"/>
    <s v="Fortalecer las capacidades institucionales"/>
    <x v="0"/>
    <n v="1"/>
    <x v="8"/>
    <x v="24"/>
    <n v="28"/>
    <x v="1099"/>
    <x v="57"/>
    <x v="26"/>
    <x v="0"/>
    <x v="26"/>
    <x v="2"/>
    <n v="33468"/>
    <n v="33468"/>
    <m/>
    <m/>
    <n v="2789"/>
    <n v="2789"/>
    <n v="2789"/>
    <n v="2789"/>
    <n v="2789"/>
    <n v="2789"/>
    <n v="2789"/>
    <n v="2789"/>
    <n v="2789"/>
    <n v="2789"/>
    <n v="2789"/>
    <n v="2789"/>
    <n v="33468"/>
    <m/>
    <n v="33468"/>
    <m/>
    <m/>
    <m/>
    <m/>
    <n v="33468"/>
    <m/>
    <s v="Constitución de la República.- Sección tercera.- Formas de trabajo y su retribución.- Art. 328.- La remuneración será justa, con un salario digno que cubra al menos las necesidades básicas de la persona trabajadora."/>
  </r>
  <r>
    <x v="0"/>
    <s v="Fortalecer las capacidades institucionales"/>
    <x v="0"/>
    <n v="1"/>
    <x v="8"/>
    <x v="24"/>
    <n v="28"/>
    <x v="1100"/>
    <x v="3"/>
    <x v="3"/>
    <x v="0"/>
    <x v="3"/>
    <x v="2"/>
    <n v="72961"/>
    <n v="72961"/>
    <m/>
    <m/>
    <n v="6080.083333333333"/>
    <n v="6080.083333333333"/>
    <n v="6080.083333333333"/>
    <n v="6080.083333333333"/>
    <n v="6080.083333333333"/>
    <n v="6080.083333333333"/>
    <n v="6080.083333333333"/>
    <n v="6080.083333333333"/>
    <n v="6080.083333333333"/>
    <n v="6080.083333333333"/>
    <n v="6080.083333333333"/>
    <n v="6080.083333333333"/>
    <n v="72961"/>
    <m/>
    <n v="72961"/>
    <m/>
    <m/>
    <m/>
    <m/>
    <n v="72961"/>
    <m/>
    <s v="Sección octava.- Trabajo y seguridad social.- Art. 33.- El trabajo es un derecho y un deber social, y un derecho económico, fuente de realización personal y base de la economía. El Estado garantizará a las personas abajadoras el pleno respeto a su dignida"/>
  </r>
  <r>
    <x v="0"/>
    <s v="Fortalecer las capacidades institucionales"/>
    <x v="0"/>
    <n v="1"/>
    <x v="8"/>
    <x v="24"/>
    <n v="28"/>
    <x v="1101"/>
    <x v="58"/>
    <x v="4"/>
    <x v="0"/>
    <x v="4"/>
    <x v="2"/>
    <n v="57491"/>
    <n v="57491"/>
    <m/>
    <m/>
    <n v="4790.916666666667"/>
    <n v="4790.916666666667"/>
    <n v="4790.916666666667"/>
    <n v="4790.916666666667"/>
    <n v="4790.916666666667"/>
    <n v="4790.916666666667"/>
    <n v="4790.916666666667"/>
    <n v="4790.916666666667"/>
    <n v="4790.916666666667"/>
    <n v="4790.916666666667"/>
    <n v="4790.916666666667"/>
    <n v="4790.916666666667"/>
    <n v="57490.999999999993"/>
    <m/>
    <n v="57491"/>
    <m/>
    <m/>
    <m/>
    <m/>
    <n v="57491"/>
    <m/>
    <s v="Ley de Seguridad Social.- Título V del Régimen Especial del Seguro de los trabajadores de la Construcción Art. 149.- Fondos De Reserva."/>
  </r>
  <r>
    <x v="0"/>
    <s v="Fortalecer las capacidades institucionales"/>
    <x v="0"/>
    <n v="1"/>
    <x v="8"/>
    <x v="24"/>
    <n v="28"/>
    <x v="1102"/>
    <x v="581"/>
    <x v="10"/>
    <x v="1"/>
    <x v="10"/>
    <x v="2"/>
    <n v="25089"/>
    <n v="25089"/>
    <m/>
    <m/>
    <n v="2090.75"/>
    <n v="2090.75"/>
    <n v="2090.75"/>
    <n v="2090.75"/>
    <n v="2090.75"/>
    <n v="2090.75"/>
    <n v="2090.75"/>
    <n v="2090.75"/>
    <n v="2090.75"/>
    <n v="2090.75"/>
    <n v="2090.75"/>
    <n v="2090.75"/>
    <n v="25089"/>
    <m/>
    <n v="25089"/>
    <m/>
    <m/>
    <m/>
    <m/>
    <n v="25089"/>
    <m/>
    <s v="Cláusula Trigésima del Vigésimo Contrato Colectivo de Trabajo suscrito entre el MTOP y FETMTOP"/>
  </r>
  <r>
    <x v="0"/>
    <s v="Fortalecer las capacidades institucionales"/>
    <x v="0"/>
    <n v="1"/>
    <x v="9"/>
    <x v="25"/>
    <n v="26"/>
    <x v="1103"/>
    <x v="0"/>
    <x v="0"/>
    <x v="7"/>
    <x v="0"/>
    <x v="2"/>
    <n v="226968"/>
    <n v="226968"/>
    <m/>
    <m/>
    <n v="18914"/>
    <n v="18914"/>
    <n v="18914"/>
    <n v="18914"/>
    <n v="18914"/>
    <n v="18914"/>
    <n v="18914"/>
    <n v="18914"/>
    <n v="18914"/>
    <n v="18914"/>
    <n v="18914"/>
    <n v="18914"/>
    <n v="226968"/>
    <m/>
    <n v="226968"/>
    <m/>
    <m/>
    <m/>
    <m/>
    <n v="226968"/>
    <m/>
    <s v="Se realiza programación de acuerdo al distributivo actual de la entidad"/>
  </r>
  <r>
    <x v="0"/>
    <s v="Fortalecer las capacidades institucionales"/>
    <x v="0"/>
    <n v="1"/>
    <x v="9"/>
    <x v="25"/>
    <n v="26"/>
    <x v="1104"/>
    <x v="5"/>
    <x v="5"/>
    <x v="7"/>
    <x v="5"/>
    <x v="2"/>
    <n v="278136"/>
    <n v="278136"/>
    <m/>
    <m/>
    <n v="23178"/>
    <n v="23178"/>
    <n v="23178"/>
    <n v="23178"/>
    <n v="23178"/>
    <n v="23178"/>
    <n v="23178"/>
    <n v="23178"/>
    <n v="23178"/>
    <n v="23178"/>
    <n v="23178"/>
    <n v="23178"/>
    <n v="278136"/>
    <m/>
    <n v="278136"/>
    <m/>
    <m/>
    <m/>
    <m/>
    <n v="278136"/>
    <m/>
    <s v="Se realiza programación de acuerdo al distributivo actual de la entidad"/>
  </r>
  <r>
    <x v="0"/>
    <s v="Fortalecer las capacidades institucionales"/>
    <x v="0"/>
    <n v="1"/>
    <x v="9"/>
    <x v="25"/>
    <n v="26"/>
    <x v="1105"/>
    <x v="1"/>
    <x v="1"/>
    <x v="7"/>
    <x v="1"/>
    <x v="2"/>
    <n v="42092"/>
    <n v="42092"/>
    <m/>
    <m/>
    <n v="3507.6666666666665"/>
    <n v="3507.6666666666665"/>
    <n v="3507.6666666666665"/>
    <n v="3507.6666666666665"/>
    <n v="3507.6666666666665"/>
    <n v="3507.6666666666665"/>
    <n v="3507.6666666666665"/>
    <n v="3507.6666666666665"/>
    <n v="3507.6666666666665"/>
    <n v="3507.6666666666665"/>
    <n v="3507.6666666666665"/>
    <n v="3507.6666666666665"/>
    <n v="42092"/>
    <m/>
    <n v="42092"/>
    <m/>
    <m/>
    <m/>
    <m/>
    <n v="42092"/>
    <m/>
    <s v="Programación de acuerdo al monto asignado"/>
  </r>
  <r>
    <x v="0"/>
    <s v="Fortalecer las capacidades institucionales"/>
    <x v="0"/>
    <n v="1"/>
    <x v="9"/>
    <x v="25"/>
    <n v="26"/>
    <x v="1106"/>
    <x v="2"/>
    <x v="2"/>
    <x v="7"/>
    <x v="2"/>
    <x v="2"/>
    <n v="20400"/>
    <n v="20400"/>
    <m/>
    <m/>
    <n v="1700"/>
    <n v="1700"/>
    <n v="1700"/>
    <n v="1700"/>
    <n v="1700"/>
    <n v="1700"/>
    <n v="1700"/>
    <n v="1700"/>
    <n v="1700"/>
    <n v="1700"/>
    <n v="1700"/>
    <n v="1700"/>
    <n v="20400"/>
    <m/>
    <n v="20400"/>
    <m/>
    <m/>
    <m/>
    <m/>
    <n v="20400"/>
    <m/>
    <s v="Programación de acuerdo al monto asignado"/>
  </r>
  <r>
    <x v="0"/>
    <s v="Fortalecer las capacidades institucionales"/>
    <x v="0"/>
    <n v="1"/>
    <x v="9"/>
    <x v="25"/>
    <n v="26"/>
    <x v="1107"/>
    <x v="582"/>
    <x v="6"/>
    <x v="7"/>
    <x v="6"/>
    <x v="2"/>
    <n v="387"/>
    <n v="387"/>
    <m/>
    <m/>
    <n v="32.25"/>
    <n v="32.25"/>
    <n v="32.25"/>
    <n v="32.25"/>
    <n v="32.25"/>
    <n v="32.25"/>
    <n v="32.25"/>
    <n v="32.25"/>
    <n v="32.25"/>
    <n v="32.25"/>
    <n v="32.25"/>
    <n v="32.25"/>
    <n v="387"/>
    <m/>
    <n v="387"/>
    <m/>
    <m/>
    <m/>
    <m/>
    <n v="387"/>
    <m/>
    <s v="Programación de acuerdo al monto asignado"/>
  </r>
  <r>
    <x v="3"/>
    <s v="Fortalecer las capacidades institucionales"/>
    <x v="2"/>
    <n v="1"/>
    <x v="9"/>
    <x v="25"/>
    <n v="26"/>
    <x v="1108"/>
    <x v="583"/>
    <x v="1"/>
    <x v="7"/>
    <x v="1"/>
    <x v="0"/>
    <n v="0"/>
    <n v="2123.66"/>
    <n v="2123.66"/>
    <n v="0"/>
    <m/>
    <n v="0"/>
    <m/>
    <m/>
    <n v="2123.66"/>
    <m/>
    <m/>
    <m/>
    <m/>
    <m/>
    <m/>
    <m/>
    <n v="2123.66"/>
    <m/>
    <n v="2123.66"/>
    <m/>
    <m/>
    <m/>
    <m/>
    <n v="2123.66"/>
    <m/>
    <m/>
  </r>
  <r>
    <x v="3"/>
    <s v="Fortalecer las capacidades institucionales"/>
    <x v="2"/>
    <n v="1"/>
    <x v="9"/>
    <x v="25"/>
    <n v="26"/>
    <x v="1109"/>
    <x v="583"/>
    <x v="40"/>
    <x v="7"/>
    <x v="40"/>
    <x v="0"/>
    <n v="0"/>
    <n v="31383.24"/>
    <n v="31383.24"/>
    <n v="0"/>
    <n v="2615.27"/>
    <n v="2615.27"/>
    <n v="2615.27"/>
    <n v="2615.27"/>
    <n v="2615.27"/>
    <n v="2615.27"/>
    <n v="2615.27"/>
    <n v="2615.27"/>
    <n v="2615.27"/>
    <n v="2615.27"/>
    <n v="2615.27"/>
    <n v="2615.27"/>
    <n v="31383.24"/>
    <m/>
    <n v="31383.24"/>
    <m/>
    <m/>
    <m/>
    <m/>
    <n v="31383.24"/>
    <m/>
    <m/>
  </r>
  <r>
    <x v="3"/>
    <s v="Fortalecer las capacidades institucionales"/>
    <x v="2"/>
    <n v="1"/>
    <x v="9"/>
    <x v="25"/>
    <n v="26"/>
    <x v="1110"/>
    <x v="583"/>
    <x v="3"/>
    <x v="7"/>
    <x v="3"/>
    <x v="0"/>
    <n v="0"/>
    <n v="3737.47"/>
    <n v="3737.47"/>
    <n v="0"/>
    <n v="834.85"/>
    <n v="0"/>
    <n v="451.4"/>
    <n v="451.4"/>
    <n v="451.4"/>
    <n v="451.4"/>
    <n v="451.4"/>
    <n v="451.4"/>
    <n v="194.22"/>
    <m/>
    <m/>
    <m/>
    <n v="3737.4700000000003"/>
    <m/>
    <n v="3737.47"/>
    <m/>
    <m/>
    <m/>
    <m/>
    <n v="3737.47"/>
    <m/>
    <m/>
  </r>
  <r>
    <x v="3"/>
    <s v="Fortalecer las capacidades institucionales"/>
    <x v="2"/>
    <n v="1"/>
    <x v="9"/>
    <x v="25"/>
    <n v="26"/>
    <x v="1111"/>
    <x v="583"/>
    <x v="4"/>
    <x v="7"/>
    <x v="4"/>
    <x v="0"/>
    <n v="0"/>
    <n v="2609.0300000000002"/>
    <n v="2609.0300000000002"/>
    <n v="0"/>
    <n v="217.41916666666668"/>
    <n v="217.41916666666668"/>
    <n v="217.41916666666668"/>
    <n v="217.41916666666668"/>
    <n v="217.41916666666668"/>
    <n v="217.41916666666668"/>
    <n v="217.41916666666668"/>
    <n v="217.41916666666668"/>
    <n v="217.41916666666668"/>
    <n v="217.41916666666668"/>
    <n v="217.41916666666668"/>
    <n v="217.41916666666668"/>
    <n v="2609.0299999999993"/>
    <m/>
    <n v="2609.0300000000002"/>
    <m/>
    <m/>
    <m/>
    <m/>
    <n v="2609.0300000000002"/>
    <m/>
    <m/>
  </r>
  <r>
    <x v="0"/>
    <s v="Fortalecer las capacidades institucionales"/>
    <x v="0"/>
    <n v="1"/>
    <x v="9"/>
    <x v="25"/>
    <n v="26"/>
    <x v="1112"/>
    <x v="584"/>
    <x v="7"/>
    <x v="7"/>
    <x v="7"/>
    <x v="2"/>
    <n v="30216"/>
    <n v="30216"/>
    <m/>
    <m/>
    <n v="2518"/>
    <n v="2518"/>
    <n v="2518"/>
    <n v="2518"/>
    <n v="2518"/>
    <n v="2518"/>
    <n v="2518"/>
    <n v="2518"/>
    <n v="2518"/>
    <n v="2518"/>
    <n v="2518"/>
    <n v="2518"/>
    <n v="30216"/>
    <m/>
    <n v="30216"/>
    <m/>
    <m/>
    <m/>
    <m/>
    <n v="30216"/>
    <m/>
    <s v="Programación de acuerdo al monto asignado"/>
  </r>
  <r>
    <x v="0"/>
    <s v="Fortalecer las capacidades institucionales"/>
    <x v="0"/>
    <n v="1"/>
    <x v="9"/>
    <x v="25"/>
    <n v="26"/>
    <x v="1113"/>
    <x v="585"/>
    <x v="8"/>
    <x v="7"/>
    <x v="8"/>
    <x v="2"/>
    <n v="1468"/>
    <n v="1468"/>
    <m/>
    <m/>
    <n v="122.33333333333333"/>
    <n v="122.33333333333333"/>
    <n v="122.33333333333333"/>
    <n v="122.33333333333333"/>
    <n v="122.33333333333333"/>
    <n v="122.33333333333333"/>
    <n v="122.33333333333333"/>
    <n v="122.33333333333333"/>
    <n v="122.33333333333333"/>
    <n v="122.33333333333333"/>
    <n v="122.33333333333333"/>
    <n v="122.33333333333333"/>
    <n v="1467.9999999999998"/>
    <m/>
    <n v="1468"/>
    <m/>
    <m/>
    <m/>
    <m/>
    <n v="1468"/>
    <m/>
    <s v="Programación de acuerdo al monto asignado"/>
  </r>
  <r>
    <x v="0"/>
    <s v="Fortalecer las capacidades institucionales"/>
    <x v="0"/>
    <n v="1"/>
    <x v="9"/>
    <x v="25"/>
    <n v="26"/>
    <x v="1114"/>
    <x v="586"/>
    <x v="9"/>
    <x v="7"/>
    <x v="9"/>
    <x v="2"/>
    <n v="7245"/>
    <n v="7245"/>
    <m/>
    <m/>
    <n v="603.75"/>
    <n v="603.75"/>
    <n v="603.75"/>
    <n v="603.75"/>
    <n v="603.75"/>
    <n v="603.75"/>
    <n v="603.75"/>
    <n v="603.75"/>
    <n v="603.75"/>
    <n v="603.75"/>
    <n v="603.75"/>
    <n v="603.75"/>
    <n v="7245"/>
    <m/>
    <n v="7245"/>
    <m/>
    <m/>
    <m/>
    <m/>
    <n v="7245"/>
    <m/>
    <s v="Programación de acuerdo al monto asignado"/>
  </r>
  <r>
    <x v="0"/>
    <s v="Fortalecer las capacidades institucionales"/>
    <x v="0"/>
    <n v="1"/>
    <x v="9"/>
    <x v="25"/>
    <n v="26"/>
    <x v="1115"/>
    <x v="3"/>
    <x v="3"/>
    <x v="7"/>
    <x v="3"/>
    <x v="2"/>
    <n v="55696"/>
    <n v="55696"/>
    <m/>
    <m/>
    <n v="4641.333333333333"/>
    <n v="4641.333333333333"/>
    <n v="4641.333333333333"/>
    <n v="4641.333333333333"/>
    <n v="4641.333333333333"/>
    <n v="4641.333333333333"/>
    <n v="4641.333333333333"/>
    <n v="4641.333333333333"/>
    <n v="4641.333333333333"/>
    <n v="4641.333333333333"/>
    <n v="4641.333333333333"/>
    <n v="4641.333333333333"/>
    <n v="55696.000000000007"/>
    <m/>
    <n v="55696"/>
    <m/>
    <m/>
    <m/>
    <m/>
    <n v="55696"/>
    <m/>
    <s v="Programación de acuerdo al monto asignado"/>
  </r>
  <r>
    <x v="0"/>
    <s v="Fortalecer las capacidades institucionales"/>
    <x v="0"/>
    <n v="1"/>
    <x v="9"/>
    <x v="25"/>
    <n v="26"/>
    <x v="1116"/>
    <x v="4"/>
    <x v="4"/>
    <x v="7"/>
    <x v="4"/>
    <x v="2"/>
    <n v="42342"/>
    <n v="42342"/>
    <m/>
    <m/>
    <n v="3528.5"/>
    <n v="3528.5"/>
    <n v="3528.5"/>
    <n v="3528.5"/>
    <n v="3528.5"/>
    <n v="3528.5"/>
    <n v="3528.5"/>
    <n v="3528.5"/>
    <n v="3528.5"/>
    <n v="3528.5"/>
    <n v="3528.5"/>
    <n v="3528.5"/>
    <n v="42342"/>
    <m/>
    <n v="42342"/>
    <m/>
    <m/>
    <m/>
    <m/>
    <n v="42342"/>
    <m/>
    <s v="Programación de acuerdo al monto asignado"/>
  </r>
  <r>
    <x v="0"/>
    <s v="Fortalecer las capacidades institucionales"/>
    <x v="0"/>
    <n v="1"/>
    <x v="9"/>
    <x v="25"/>
    <n v="26"/>
    <x v="1117"/>
    <x v="587"/>
    <x v="11"/>
    <x v="5"/>
    <x v="11"/>
    <x v="2"/>
    <n v="3360"/>
    <n v="2370"/>
    <m/>
    <n v="990"/>
    <n v="0"/>
    <n v="0"/>
    <n v="0"/>
    <n v="0"/>
    <n v="0"/>
    <n v="0"/>
    <n v="2370"/>
    <n v="0"/>
    <n v="0"/>
    <n v="0"/>
    <n v="0"/>
    <n v="0"/>
    <n v="2370"/>
    <m/>
    <n v="2370"/>
    <m/>
    <m/>
    <m/>
    <m/>
    <n v="2370"/>
    <m/>
    <s v="Abastecimiento de agua potable con tanquero de agua para abastecer las cisternas de la entidad."/>
  </r>
  <r>
    <x v="0"/>
    <s v="Fortalecer las capacidades institucionales"/>
    <x v="0"/>
    <n v="1"/>
    <x v="9"/>
    <x v="25"/>
    <n v="26"/>
    <x v="1118"/>
    <x v="491"/>
    <x v="12"/>
    <x v="5"/>
    <x v="12"/>
    <x v="2"/>
    <n v="50"/>
    <n v="50"/>
    <m/>
    <m/>
    <n v="4.166666666666667"/>
    <n v="4.166666666666667"/>
    <n v="4.166666666666667"/>
    <n v="4.166666666666667"/>
    <n v="4.166666666666667"/>
    <n v="4.166666666666667"/>
    <n v="4.166666666666667"/>
    <n v="4.166666666666667"/>
    <n v="4.166666666666667"/>
    <n v="4.166666666666667"/>
    <n v="4.166666666666667"/>
    <n v="4.1666666666666696"/>
    <n v="50"/>
    <m/>
    <n v="50"/>
    <m/>
    <m/>
    <m/>
    <m/>
    <n v="50"/>
    <m/>
    <s v="Servicio básico: pago de luz en oficina puerto Bolívar"/>
  </r>
  <r>
    <x v="0"/>
    <s v="Fortalecer las capacidades institucionales"/>
    <x v="0"/>
    <n v="1"/>
    <x v="9"/>
    <x v="25"/>
    <n v="26"/>
    <x v="1119"/>
    <x v="588"/>
    <x v="13"/>
    <x v="5"/>
    <x v="13"/>
    <x v="2"/>
    <n v="12000"/>
    <n v="10000"/>
    <m/>
    <n v="2000"/>
    <n v="0"/>
    <n v="0"/>
    <n v="0"/>
    <n v="0"/>
    <n v="0"/>
    <n v="10000"/>
    <n v="0"/>
    <n v="0"/>
    <n v="0"/>
    <n v="0"/>
    <n v="0"/>
    <n v="0"/>
    <n v="10000"/>
    <m/>
    <n v="10000"/>
    <m/>
    <m/>
    <m/>
    <m/>
    <n v="10000"/>
    <m/>
    <s v="Internet corporativo de 1 a 1 de 20 mbs para la ciudad de Guayaquil y en la oficina de puerto bolívar de 1 a 1 de 3mbps fibra óptica"/>
  </r>
  <r>
    <x v="0"/>
    <s v="Fortalecer las capacidades institucionales"/>
    <x v="0"/>
    <n v="1"/>
    <x v="9"/>
    <x v="25"/>
    <n v="26"/>
    <x v="1120"/>
    <x v="589"/>
    <x v="13"/>
    <x v="5"/>
    <x v="13"/>
    <x v="2"/>
    <n v="1260"/>
    <n v="1260"/>
    <m/>
    <m/>
    <n v="105"/>
    <n v="105"/>
    <n v="105"/>
    <n v="105"/>
    <n v="105"/>
    <n v="105"/>
    <n v="105"/>
    <n v="105"/>
    <n v="105"/>
    <n v="105"/>
    <n v="105"/>
    <n v="105"/>
    <n v="1260"/>
    <m/>
    <n v="1260"/>
    <m/>
    <m/>
    <m/>
    <m/>
    <n v="1260"/>
    <m/>
    <s v="Servicio básico, pago de telefonía "/>
  </r>
  <r>
    <x v="0"/>
    <s v="Fortalecer las capacidades institucionales"/>
    <x v="0"/>
    <n v="1"/>
    <x v="9"/>
    <x v="25"/>
    <n v="26"/>
    <x v="1121"/>
    <x v="590"/>
    <x v="15"/>
    <x v="5"/>
    <x v="15"/>
    <x v="2"/>
    <n v="21327"/>
    <n v="21327"/>
    <m/>
    <m/>
    <n v="0"/>
    <n v="0"/>
    <n v="21327"/>
    <n v="0"/>
    <n v="0"/>
    <n v="0"/>
    <n v="0"/>
    <n v="0"/>
    <n v="0"/>
    <n v="0"/>
    <n v="0"/>
    <n v="0"/>
    <n v="21327"/>
    <m/>
    <n v="21327"/>
    <m/>
    <m/>
    <m/>
    <m/>
    <n v="21327"/>
    <m/>
    <s v="Servicio de transporte de personal "/>
  </r>
  <r>
    <x v="0"/>
    <s v="Fortalecer las capacidades institucionales"/>
    <x v="0"/>
    <n v="1"/>
    <x v="9"/>
    <x v="25"/>
    <n v="26"/>
    <x v="1122"/>
    <x v="591"/>
    <x v="22"/>
    <x v="5"/>
    <x v="22"/>
    <x v="2"/>
    <n v="7059"/>
    <n v="0"/>
    <m/>
    <n v="7059"/>
    <n v="0"/>
    <n v="0"/>
    <n v="0"/>
    <n v="0"/>
    <n v="0"/>
    <n v="0"/>
    <n v="0"/>
    <n v="0"/>
    <n v="0"/>
    <n v="0"/>
    <n v="0"/>
    <n v="0"/>
    <n v="0"/>
    <m/>
    <n v="0"/>
    <m/>
    <m/>
    <m/>
    <m/>
    <n v="0"/>
    <m/>
    <s v="Mantenimiento de de los edificios y bodegas que incluye pintura externa y reparación de baños"/>
  </r>
  <r>
    <x v="0"/>
    <s v="Fortalecer las capacidades institucionales"/>
    <x v="0"/>
    <n v="1"/>
    <x v="9"/>
    <x v="25"/>
    <n v="26"/>
    <x v="1123"/>
    <x v="592"/>
    <x v="35"/>
    <x v="5"/>
    <x v="35"/>
    <x v="2"/>
    <n v="5709"/>
    <n v="5709"/>
    <m/>
    <m/>
    <n v="0"/>
    <n v="2509"/>
    <n v="3200"/>
    <n v="0"/>
    <n v="0"/>
    <n v="0"/>
    <n v="0"/>
    <n v="0"/>
    <n v="0"/>
    <n v="0"/>
    <n v="0"/>
    <n v="0"/>
    <n v="5709"/>
    <m/>
    <n v="5709"/>
    <m/>
    <m/>
    <m/>
    <m/>
    <n v="5709"/>
    <m/>
    <s v="Mantenimiento preventivo de generador eléctrico y su transferencia/ recarga de extintores"/>
  </r>
  <r>
    <x v="0"/>
    <s v="Fortalecer las capacidades institucionales"/>
    <x v="0"/>
    <n v="1"/>
    <x v="9"/>
    <x v="25"/>
    <n v="26"/>
    <x v="1124"/>
    <x v="593"/>
    <x v="17"/>
    <x v="5"/>
    <x v="17"/>
    <x v="2"/>
    <n v="12701"/>
    <n v="12701"/>
    <m/>
    <m/>
    <n v="0"/>
    <n v="2571.13"/>
    <n v="10129.869999999999"/>
    <n v="0"/>
    <n v="0"/>
    <n v="0"/>
    <n v="0"/>
    <n v="0"/>
    <n v="0"/>
    <n v="0"/>
    <n v="0"/>
    <n v="0"/>
    <n v="12701"/>
    <m/>
    <n v="12701"/>
    <m/>
    <m/>
    <m/>
    <m/>
    <n v="12701"/>
    <m/>
    <s v="Dotación de ropa de trabajo y prendas de protección ( botas de protección ropa de agua y ropa de trabajo)"/>
  </r>
  <r>
    <x v="0"/>
    <s v="Fortalecer las capacidades institucionales"/>
    <x v="0"/>
    <n v="1"/>
    <x v="9"/>
    <x v="25"/>
    <n v="26"/>
    <x v="1125"/>
    <x v="594"/>
    <x v="32"/>
    <x v="5"/>
    <x v="47"/>
    <x v="2"/>
    <n v="38686"/>
    <n v="7786"/>
    <m/>
    <n v="30900"/>
    <m/>
    <n v="7786"/>
    <m/>
    <m/>
    <m/>
    <n v="0"/>
    <n v="0"/>
    <n v="0"/>
    <n v="0"/>
    <n v="0"/>
    <n v="0"/>
    <n v="0"/>
    <n v="7786"/>
    <m/>
    <n v="7786"/>
    <m/>
    <m/>
    <m/>
    <m/>
    <n v="7786"/>
    <m/>
    <s v="Abastecimiento de combustible para las embarcaciones y vehículos/adquisición de lubricantes y aditivos"/>
  </r>
  <r>
    <x v="0"/>
    <s v="Fortalecer las capacidades institucionales"/>
    <x v="0"/>
    <n v="1"/>
    <x v="9"/>
    <x v="25"/>
    <n v="26"/>
    <x v="1126"/>
    <x v="595"/>
    <x v="19"/>
    <x v="5"/>
    <x v="19"/>
    <x v="2"/>
    <n v="1543"/>
    <n v="1543"/>
    <m/>
    <m/>
    <n v="0"/>
    <n v="1543"/>
    <n v="0"/>
    <n v="0"/>
    <n v="0"/>
    <n v="0"/>
    <n v="0"/>
    <n v="0"/>
    <n v="0"/>
    <n v="0"/>
    <n v="0"/>
    <n v="0"/>
    <n v="1543"/>
    <m/>
    <n v="1543"/>
    <m/>
    <m/>
    <m/>
    <m/>
    <n v="1543"/>
    <m/>
    <s v="Adquisición de suministros de oficina para el personal de la entidad"/>
  </r>
  <r>
    <x v="0"/>
    <s v="Fortalecer las capacidades institucionales"/>
    <x v="0"/>
    <n v="1"/>
    <x v="9"/>
    <x v="25"/>
    <n v="26"/>
    <x v="1127"/>
    <x v="596"/>
    <x v="20"/>
    <x v="5"/>
    <x v="20"/>
    <x v="2"/>
    <n v="2138"/>
    <n v="2138"/>
    <m/>
    <m/>
    <n v="0"/>
    <n v="2138"/>
    <n v="0"/>
    <n v="0"/>
    <n v="0"/>
    <n v="0"/>
    <n v="0"/>
    <n v="0"/>
    <n v="0"/>
    <n v="0"/>
    <n v="0"/>
    <n v="0"/>
    <n v="2138"/>
    <m/>
    <n v="2138"/>
    <m/>
    <m/>
    <m/>
    <m/>
    <n v="2138"/>
    <m/>
    <s v="Adquisición de suministros y materiales de limpieza para el personal de la entidad/compra de mascarillas"/>
  </r>
  <r>
    <x v="0"/>
    <s v="Fortalecer las capacidades institucionales"/>
    <x v="0"/>
    <n v="1"/>
    <x v="9"/>
    <x v="25"/>
    <n v="26"/>
    <x v="1128"/>
    <x v="597"/>
    <x v="31"/>
    <x v="5"/>
    <x v="31"/>
    <x v="2"/>
    <n v="5932"/>
    <n v="1392"/>
    <m/>
    <n v="4540"/>
    <n v="0"/>
    <n v="0"/>
    <n v="1392"/>
    <n v="0"/>
    <n v="0"/>
    <n v="0"/>
    <n v="0"/>
    <n v="0"/>
    <n v="0"/>
    <n v="0"/>
    <n v="0"/>
    <n v="0"/>
    <n v="1392"/>
    <m/>
    <n v="1392"/>
    <m/>
    <m/>
    <m/>
    <m/>
    <n v="1392"/>
    <m/>
    <s v="Elaboración de block de papeletas de los servicios portuarios y encuadernaciones de los ingresos del área financiera."/>
  </r>
  <r>
    <x v="0"/>
    <s v="Fortalecer las capacidades institucionales"/>
    <x v="0"/>
    <n v="1"/>
    <x v="9"/>
    <x v="25"/>
    <n v="26"/>
    <x v="1129"/>
    <x v="598"/>
    <x v="53"/>
    <x v="5"/>
    <x v="57"/>
    <x v="2"/>
    <n v="25752"/>
    <n v="752"/>
    <m/>
    <n v="25000"/>
    <n v="0"/>
    <n v="752"/>
    <n v="0"/>
    <n v="0"/>
    <n v="0"/>
    <n v="0"/>
    <n v="0"/>
    <n v="0"/>
    <n v="0"/>
    <n v="0"/>
    <n v="0"/>
    <n v="0"/>
    <n v="752"/>
    <m/>
    <n v="752"/>
    <m/>
    <m/>
    <m/>
    <m/>
    <n v="752"/>
    <m/>
    <s v="Insumos para laos botiquines de las embarcaciones e instalaciones portuarias/ adquisición de alcohol"/>
  </r>
  <r>
    <x v="0"/>
    <s v="Fortalecer las capacidades institucionales"/>
    <x v="0"/>
    <n v="1"/>
    <x v="9"/>
    <x v="25"/>
    <n v="26"/>
    <x v="1130"/>
    <x v="599"/>
    <x v="39"/>
    <x v="5"/>
    <x v="39"/>
    <x v="2"/>
    <n v="623"/>
    <n v="2023"/>
    <n v="1400"/>
    <m/>
    <n v="0"/>
    <n v="0"/>
    <n v="2023"/>
    <n v="0"/>
    <n v="0"/>
    <n v="0"/>
    <n v="0"/>
    <n v="0"/>
    <n v="0"/>
    <n v="0"/>
    <n v="0"/>
    <n v="0"/>
    <n v="2023"/>
    <m/>
    <n v="2023"/>
    <m/>
    <m/>
    <m/>
    <m/>
    <n v="2023"/>
    <m/>
    <s v="Materiales eléctricos para uso embarcaciones e instalaciones"/>
  </r>
  <r>
    <x v="0"/>
    <s v="Fortalecer las capacidades institucionales"/>
    <x v="0"/>
    <n v="1"/>
    <x v="9"/>
    <x v="25"/>
    <n v="26"/>
    <x v="1131"/>
    <x v="600"/>
    <x v="24"/>
    <x v="5"/>
    <x v="24"/>
    <x v="2"/>
    <n v="2099"/>
    <n v="7099"/>
    <n v="5000"/>
    <m/>
    <n v="0"/>
    <n v="5600"/>
    <n v="1499"/>
    <n v="0"/>
    <n v="0"/>
    <n v="0"/>
    <n v="0"/>
    <n v="0"/>
    <n v="0"/>
    <n v="0"/>
    <n v="0"/>
    <n v="0"/>
    <n v="7099"/>
    <m/>
    <n v="7099"/>
    <m/>
    <m/>
    <m/>
    <m/>
    <n v="7099"/>
    <m/>
    <s v="Baterías para las lanchas y remolcadores"/>
  </r>
  <r>
    <x v="0"/>
    <s v="Fortalecer las capacidades institucionales"/>
    <x v="0"/>
    <n v="1"/>
    <x v="9"/>
    <x v="25"/>
    <n v="26"/>
    <x v="1132"/>
    <x v="601"/>
    <x v="18"/>
    <x v="6"/>
    <x v="18"/>
    <x v="2"/>
    <n v="1492.74"/>
    <n v="1492.74"/>
    <m/>
    <m/>
    <n v="0"/>
    <n v="890"/>
    <n v="602.74"/>
    <n v="0"/>
    <n v="0"/>
    <n v="0"/>
    <n v="0"/>
    <n v="0"/>
    <n v="0"/>
    <n v="0"/>
    <n v="0"/>
    <n v="0"/>
    <n v="1492.74"/>
    <m/>
    <n v="1492.74"/>
    <m/>
    <m/>
    <m/>
    <m/>
    <n v="1492.74"/>
    <m/>
    <s v="Matricula de vehículos y embarcaciones"/>
  </r>
  <r>
    <x v="0"/>
    <s v="Fortalecer las capacidades institucionales"/>
    <x v="0"/>
    <n v="1"/>
    <x v="9"/>
    <x v="25"/>
    <n v="26"/>
    <x v="1133"/>
    <x v="602"/>
    <x v="25"/>
    <x v="6"/>
    <x v="25"/>
    <x v="2"/>
    <n v="3354.48"/>
    <n v="8314.48"/>
    <n v="4960"/>
    <m/>
    <n v="0"/>
    <n v="0"/>
    <n v="0"/>
    <n v="0"/>
    <n v="8314.48"/>
    <n v="0"/>
    <n v="0"/>
    <n v="0"/>
    <n v="0"/>
    <n v="0"/>
    <n v="0"/>
    <n v="0"/>
    <n v="8314.48"/>
    <n v="8314.48"/>
    <n v="0"/>
    <m/>
    <m/>
    <n v="524"/>
    <m/>
    <n v="0"/>
    <s v="18 de abril de 2023"/>
    <s v="Seguro de vida"/>
  </r>
  <r>
    <x v="0"/>
    <s v="Fortalecer las capacidades institucionales"/>
    <x v="0"/>
    <n v="1"/>
    <x v="9"/>
    <x v="25"/>
    <n v="26"/>
    <x v="1134"/>
    <x v="10"/>
    <x v="10"/>
    <x v="9"/>
    <x v="10"/>
    <x v="2"/>
    <n v="7350"/>
    <n v="7350"/>
    <m/>
    <m/>
    <n v="612.5"/>
    <n v="612.5"/>
    <n v="612.5"/>
    <n v="612.5"/>
    <n v="612.5"/>
    <n v="612.5"/>
    <n v="612.5"/>
    <n v="612.5"/>
    <n v="612.5"/>
    <n v="612.5"/>
    <n v="612.5"/>
    <n v="612.5"/>
    <n v="7350"/>
    <m/>
    <n v="7350"/>
    <m/>
    <m/>
    <m/>
    <m/>
    <n v="7350"/>
    <m/>
    <s v="Cumplimiento de obligación legal"/>
  </r>
  <r>
    <x v="0"/>
    <s v="Fortalecer las capacidades institucionales"/>
    <x v="0"/>
    <n v="1"/>
    <x v="10"/>
    <x v="26"/>
    <n v="29"/>
    <x v="1135"/>
    <x v="603"/>
    <x v="0"/>
    <x v="0"/>
    <x v="0"/>
    <x v="2"/>
    <n v="840241"/>
    <n v="840241"/>
    <m/>
    <m/>
    <n v="70020.08"/>
    <n v="70020.08"/>
    <n v="70020.08"/>
    <n v="70020.09"/>
    <n v="70020.08"/>
    <n v="70020.08"/>
    <n v="70020.08"/>
    <n v="70020.09"/>
    <n v="70020.08"/>
    <n v="70020.08"/>
    <n v="70020.08"/>
    <n v="70020.100000000006"/>
    <n v="840240.99999999988"/>
    <m/>
    <n v="840241"/>
    <m/>
    <m/>
    <m/>
    <m/>
    <n v="840241"/>
    <m/>
    <s v="Nómina enero a diciembre 2023 personal Losep"/>
  </r>
  <r>
    <x v="0"/>
    <s v="Fortalecer las capacidades institucionales"/>
    <x v="0"/>
    <n v="1"/>
    <x v="10"/>
    <x v="26"/>
    <n v="29"/>
    <x v="1136"/>
    <x v="604"/>
    <x v="5"/>
    <x v="0"/>
    <x v="5"/>
    <x v="2"/>
    <n v="60360"/>
    <n v="60360"/>
    <m/>
    <m/>
    <n v="5030"/>
    <n v="5030"/>
    <n v="5030"/>
    <n v="5030"/>
    <n v="5030"/>
    <n v="5030"/>
    <n v="5030"/>
    <n v="5030"/>
    <n v="5030"/>
    <n v="5030"/>
    <n v="5030"/>
    <n v="5030"/>
    <n v="60360"/>
    <m/>
    <n v="60360"/>
    <m/>
    <m/>
    <m/>
    <m/>
    <n v="60360"/>
    <m/>
    <s v="Nómina enero a diciembre 2023 personal Código de Trabajo"/>
  </r>
  <r>
    <x v="0"/>
    <s v="Fortalecer las capacidades institucionales"/>
    <x v="0"/>
    <n v="1"/>
    <x v="10"/>
    <x v="26"/>
    <n v="29"/>
    <x v="1137"/>
    <x v="605"/>
    <x v="1"/>
    <x v="0"/>
    <x v="1"/>
    <x v="2"/>
    <n v="75051"/>
    <n v="75296.83"/>
    <n v="245.83"/>
    <m/>
    <n v="2000"/>
    <n v="2000"/>
    <n v="4000"/>
    <n v="2000"/>
    <n v="2000"/>
    <n v="2000"/>
    <n v="2000"/>
    <n v="2000"/>
    <n v="2245.83"/>
    <n v="2000"/>
    <n v="2000"/>
    <n v="51051"/>
    <n v="75296.83"/>
    <m/>
    <n v="75296.83"/>
    <m/>
    <m/>
    <m/>
    <m/>
    <n v="75296.83"/>
    <m/>
    <s v="Nómina décimo tercer sueldo enero a diciembre 2023"/>
  </r>
  <r>
    <x v="0"/>
    <s v="Fortalecer las capacidades institucionales"/>
    <x v="0"/>
    <n v="1"/>
    <x v="10"/>
    <x v="26"/>
    <n v="29"/>
    <x v="1138"/>
    <x v="606"/>
    <x v="2"/>
    <x v="0"/>
    <x v="2"/>
    <x v="2"/>
    <n v="27200"/>
    <n v="32400"/>
    <n v="5200"/>
    <m/>
    <n v="563"/>
    <n v="563"/>
    <n v="26074"/>
    <n v="5200"/>
    <n v="0"/>
    <n v="0"/>
    <n v="0"/>
    <n v="0"/>
    <n v="0"/>
    <n v="0"/>
    <n v="0"/>
    <n v="0"/>
    <n v="32400"/>
    <m/>
    <n v="32400"/>
    <m/>
    <m/>
    <m/>
    <m/>
    <n v="32400"/>
    <m/>
    <s v="Nómina décimo cuarto sueldo enero a diciembre 2023"/>
  </r>
  <r>
    <x v="0"/>
    <s v="Fortalecer las capacidades institucionales"/>
    <x v="0"/>
    <n v="1"/>
    <x v="10"/>
    <x v="26"/>
    <n v="29"/>
    <x v="1139"/>
    <x v="607"/>
    <x v="6"/>
    <x v="0"/>
    <x v="6"/>
    <x v="2"/>
    <n v="940"/>
    <n v="940"/>
    <m/>
    <m/>
    <n v="78.33"/>
    <n v="78.33"/>
    <n v="78.33"/>
    <n v="78.34"/>
    <n v="78.33"/>
    <n v="78.33"/>
    <n v="78.33"/>
    <n v="78.34"/>
    <n v="78.319999999999993"/>
    <n v="78.34"/>
    <n v="78.34"/>
    <n v="78.34"/>
    <n v="940.00000000000011"/>
    <m/>
    <n v="940"/>
    <m/>
    <m/>
    <m/>
    <m/>
    <n v="940"/>
    <m/>
    <s v="Nómina Subsidios enero a diciembre 2023 personal Código de Trabajo"/>
  </r>
  <r>
    <x v="3"/>
    <s v="Fortalecer las capacidades institucionales"/>
    <x v="2"/>
    <n v="1"/>
    <x v="10"/>
    <x v="26"/>
    <n v="29"/>
    <x v="1140"/>
    <x v="608"/>
    <x v="1"/>
    <x v="7"/>
    <x v="1"/>
    <x v="0"/>
    <n v="0"/>
    <n v="250"/>
    <n v="250"/>
    <n v="0"/>
    <n v="0"/>
    <n v="0"/>
    <n v="250"/>
    <m/>
    <m/>
    <m/>
    <m/>
    <m/>
    <m/>
    <m/>
    <m/>
    <m/>
    <n v="250"/>
    <m/>
    <n v="250"/>
    <m/>
    <m/>
    <m/>
    <m/>
    <n v="250"/>
    <m/>
    <m/>
  </r>
  <r>
    <x v="3"/>
    <s v="Fortalecer las capacidades institucionales"/>
    <x v="2"/>
    <n v="1"/>
    <x v="10"/>
    <x v="26"/>
    <n v="29"/>
    <x v="1141"/>
    <x v="608"/>
    <x v="40"/>
    <x v="7"/>
    <x v="40"/>
    <x v="0"/>
    <n v="0"/>
    <n v="3000"/>
    <n v="3000"/>
    <n v="0"/>
    <n v="0"/>
    <n v="0"/>
    <n v="440.8"/>
    <n v="440.8"/>
    <n v="440.8"/>
    <n v="440.8"/>
    <n v="440.8"/>
    <n v="440.8"/>
    <n v="355.2"/>
    <m/>
    <m/>
    <m/>
    <n v="3000"/>
    <m/>
    <n v="3000"/>
    <m/>
    <m/>
    <m/>
    <m/>
    <n v="3000"/>
    <m/>
    <m/>
  </r>
  <r>
    <x v="3"/>
    <s v="Fortalecer las capacidades institucionales"/>
    <x v="2"/>
    <n v="1"/>
    <x v="10"/>
    <x v="26"/>
    <n v="29"/>
    <x v="1142"/>
    <x v="608"/>
    <x v="3"/>
    <x v="7"/>
    <x v="3"/>
    <x v="0"/>
    <n v="0"/>
    <n v="364.5"/>
    <n v="364.5"/>
    <n v="0"/>
    <n v="30.375"/>
    <n v="30.375"/>
    <n v="30.375"/>
    <n v="30.375"/>
    <n v="30.375"/>
    <n v="30.375"/>
    <n v="30.375"/>
    <n v="30.375"/>
    <n v="30.375"/>
    <n v="30.375"/>
    <n v="30.375"/>
    <n v="30.375"/>
    <n v="364.5"/>
    <m/>
    <n v="364.5"/>
    <m/>
    <m/>
    <m/>
    <m/>
    <n v="364.5"/>
    <m/>
    <m/>
  </r>
  <r>
    <x v="3"/>
    <s v="Fortalecer las capacidades institucionales"/>
    <x v="2"/>
    <n v="1"/>
    <x v="10"/>
    <x v="26"/>
    <n v="29"/>
    <x v="1143"/>
    <x v="608"/>
    <x v="4"/>
    <x v="7"/>
    <x v="4"/>
    <x v="0"/>
    <n v="0"/>
    <n v="249.9"/>
    <n v="249.9"/>
    <n v="0"/>
    <n v="0"/>
    <n v="0"/>
    <n v="249.9"/>
    <m/>
    <m/>
    <m/>
    <m/>
    <m/>
    <m/>
    <m/>
    <m/>
    <m/>
    <n v="249.9"/>
    <m/>
    <n v="249.9"/>
    <m/>
    <m/>
    <m/>
    <m/>
    <n v="249.9"/>
    <m/>
    <m/>
  </r>
  <r>
    <x v="0"/>
    <s v="Fortalecer las capacidades institucionales"/>
    <x v="0"/>
    <n v="1"/>
    <x v="10"/>
    <x v="26"/>
    <n v="29"/>
    <x v="1144"/>
    <x v="607"/>
    <x v="7"/>
    <x v="0"/>
    <x v="7"/>
    <x v="2"/>
    <n v="7500"/>
    <n v="7500"/>
    <m/>
    <m/>
    <n v="625"/>
    <n v="625"/>
    <n v="625"/>
    <n v="625"/>
    <n v="625"/>
    <n v="625"/>
    <n v="625"/>
    <n v="625"/>
    <n v="625"/>
    <n v="625"/>
    <n v="625"/>
    <n v="625"/>
    <n v="7500"/>
    <m/>
    <n v="7500"/>
    <m/>
    <m/>
    <m/>
    <m/>
    <n v="7500"/>
    <m/>
    <s v="Nómina Subsidios enero a diciembre 2023 personal Código de Trabajo"/>
  </r>
  <r>
    <x v="0"/>
    <s v="Fortalecer las capacidades institucionales"/>
    <x v="0"/>
    <n v="1"/>
    <x v="10"/>
    <x v="26"/>
    <n v="29"/>
    <x v="1145"/>
    <x v="607"/>
    <x v="8"/>
    <x v="0"/>
    <x v="8"/>
    <x v="2"/>
    <n v="352"/>
    <n v="378"/>
    <n v="26"/>
    <m/>
    <n v="31.5"/>
    <n v="31.5"/>
    <n v="31.5"/>
    <n v="31.5"/>
    <n v="31.5"/>
    <n v="31.5"/>
    <n v="57.5"/>
    <n v="31.5"/>
    <n v="31.5"/>
    <n v="31.5"/>
    <n v="31.5"/>
    <n v="5.5"/>
    <n v="378"/>
    <m/>
    <n v="378"/>
    <m/>
    <m/>
    <m/>
    <m/>
    <n v="378"/>
    <m/>
    <s v="Nómina Subsidios enero a diciembre 2023 personal Código de Trabajo"/>
  </r>
  <r>
    <x v="0"/>
    <s v="Fortalecer las capacidades institucionales"/>
    <x v="0"/>
    <n v="1"/>
    <x v="10"/>
    <x v="26"/>
    <n v="29"/>
    <x v="1146"/>
    <x v="607"/>
    <x v="9"/>
    <x v="0"/>
    <x v="9"/>
    <x v="2"/>
    <n v="1342"/>
    <n v="1496.49"/>
    <n v="154.49"/>
    <m/>
    <n v="120"/>
    <n v="120"/>
    <n v="120"/>
    <n v="120"/>
    <n v="120"/>
    <n v="120"/>
    <n v="120"/>
    <n v="120"/>
    <n v="120"/>
    <n v="274.49"/>
    <n v="71"/>
    <n v="71"/>
    <n v="1496.49"/>
    <m/>
    <n v="1496.49"/>
    <m/>
    <m/>
    <m/>
    <m/>
    <n v="1496.49"/>
    <m/>
    <s v="Nómina Subsidios enero a diciembre 2023 personal Código de Trabajo"/>
  </r>
  <r>
    <x v="0"/>
    <s v="Fortalecer las capacidades institucionales"/>
    <x v="0"/>
    <n v="1"/>
    <x v="10"/>
    <x v="26"/>
    <n v="29"/>
    <x v="1147"/>
    <x v="609"/>
    <x v="42"/>
    <x v="0"/>
    <x v="43"/>
    <x v="2"/>
    <n v="1846"/>
    <n v="1846"/>
    <m/>
    <m/>
    <n v="153.83000000000001"/>
    <n v="153.83000000000001"/>
    <n v="153.83000000000001"/>
    <n v="153.84"/>
    <n v="153.83000000000001"/>
    <n v="153.83000000000001"/>
    <n v="153.83000000000001"/>
    <n v="153.84"/>
    <n v="153.82"/>
    <n v="153.84"/>
    <n v="153.84"/>
    <n v="153.84"/>
    <n v="1845.9999999999998"/>
    <m/>
    <n v="1846"/>
    <m/>
    <m/>
    <m/>
    <m/>
    <n v="1846"/>
    <m/>
    <s v="Subrogaciones 2023"/>
  </r>
  <r>
    <x v="0"/>
    <s v="Fortalecer las capacidades institucionales"/>
    <x v="0"/>
    <n v="1"/>
    <x v="10"/>
    <x v="26"/>
    <n v="29"/>
    <x v="1148"/>
    <x v="489"/>
    <x v="27"/>
    <x v="0"/>
    <x v="27"/>
    <x v="2"/>
    <n v="23395"/>
    <n v="17436.61"/>
    <m/>
    <n v="5958.39"/>
    <n v="1453.05"/>
    <n v="1453.05"/>
    <n v="1453.05"/>
    <n v="1453.05"/>
    <n v="1453.05"/>
    <n v="1453.05"/>
    <n v="1453.05"/>
    <n v="1453.05"/>
    <n v="1453.05"/>
    <n v="1453.05"/>
    <n v="1453.05"/>
    <n v="1453.06"/>
    <n v="17436.609999999997"/>
    <m/>
    <n v="17436.61"/>
    <m/>
    <m/>
    <m/>
    <m/>
    <n v="17436.61"/>
    <m/>
    <s v="Encargos 2023"/>
  </r>
  <r>
    <x v="0"/>
    <s v="Fortalecer las capacidades institucionales"/>
    <x v="0"/>
    <n v="1"/>
    <x v="10"/>
    <x v="26"/>
    <n v="29"/>
    <x v="1149"/>
    <x v="610"/>
    <x v="3"/>
    <x v="0"/>
    <x v="3"/>
    <x v="2"/>
    <n v="88417"/>
    <n v="88703.17"/>
    <n v="286.17"/>
    <m/>
    <n v="7368.08"/>
    <n v="7368.08"/>
    <n v="7368.08"/>
    <n v="7368.09"/>
    <n v="7368.08"/>
    <n v="7368.08"/>
    <n v="7368.08"/>
    <n v="7368.09"/>
    <n v="7368.08"/>
    <n v="7368.08"/>
    <n v="7654.25"/>
    <n v="7368.1"/>
    <n v="88703.170000000013"/>
    <m/>
    <n v="88703.17"/>
    <m/>
    <m/>
    <m/>
    <m/>
    <n v="88703.17"/>
    <m/>
    <s v="Aporte Patronal 2023"/>
  </r>
  <r>
    <x v="0"/>
    <s v="Fortalecer las capacidades institucionales"/>
    <x v="0"/>
    <n v="1"/>
    <x v="10"/>
    <x v="26"/>
    <n v="29"/>
    <x v="1150"/>
    <x v="611"/>
    <x v="4"/>
    <x v="0"/>
    <x v="4"/>
    <x v="2"/>
    <n v="75301"/>
    <n v="75301"/>
    <m/>
    <m/>
    <n v="6275.08"/>
    <n v="6275.08"/>
    <n v="6275.08"/>
    <n v="6275.09"/>
    <n v="6275.08"/>
    <n v="6275.08"/>
    <n v="6275.08"/>
    <n v="6275.09"/>
    <n v="6275.08"/>
    <n v="6275.08"/>
    <n v="6275.08"/>
    <n v="6275.1"/>
    <n v="75301.000000000015"/>
    <m/>
    <n v="75301"/>
    <m/>
    <m/>
    <m/>
    <m/>
    <n v="75301"/>
    <m/>
    <s v="Nómina Fondos de Reserva 2023"/>
  </r>
  <r>
    <x v="0"/>
    <s v="Fortalecer las capacidades institucionales"/>
    <x v="0"/>
    <n v="1"/>
    <x v="10"/>
    <x v="26"/>
    <n v="29"/>
    <x v="1151"/>
    <x v="612"/>
    <x v="11"/>
    <x v="2"/>
    <x v="11"/>
    <x v="2"/>
    <n v="5158"/>
    <n v="5158"/>
    <m/>
    <m/>
    <n v="690"/>
    <n v="690"/>
    <n v="690"/>
    <n v="690"/>
    <n v="690"/>
    <n v="690"/>
    <n v="690"/>
    <n v="328"/>
    <n v="0"/>
    <n v="0"/>
    <n v="0"/>
    <n v="0"/>
    <n v="5158"/>
    <n v="5158"/>
    <n v="0"/>
    <m/>
    <m/>
    <n v="30"/>
    <s v="MTOP-CGPGE-2023-108-ME"/>
    <n v="0"/>
    <s v="20 de enero de 2023_x000a_"/>
    <s v="*Reembolso por consumo servicios básicos agua potable 2023 Edificio Petroecuador ,oficina Guayaquil"/>
  </r>
  <r>
    <x v="0"/>
    <s v="Fortalecer las capacidades institucionales"/>
    <x v="0"/>
    <n v="1"/>
    <x v="10"/>
    <x v="26"/>
    <n v="29"/>
    <x v="1152"/>
    <x v="613"/>
    <x v="12"/>
    <x v="2"/>
    <x v="12"/>
    <x v="2"/>
    <n v="10690"/>
    <n v="10690"/>
    <m/>
    <m/>
    <n v="1100"/>
    <n v="1100"/>
    <n v="1100"/>
    <n v="1100"/>
    <n v="1100"/>
    <n v="1100"/>
    <n v="1100"/>
    <n v="1100"/>
    <n v="1100"/>
    <n v="790"/>
    <m/>
    <m/>
    <n v="10690"/>
    <n v="10690"/>
    <n v="0"/>
    <m/>
    <m/>
    <n v="199"/>
    <m/>
    <n v="0"/>
    <s v="30 de enero de 2023"/>
    <s v="*Reembolso por consumo servicios básicos energía eléctrica agua potable 2023 Edificio Petroecuador ,oficina Guayaquil * Consumo de oficina de San Cristóbal SPTMF"/>
  </r>
  <r>
    <x v="0"/>
    <s v="Fortalecer las capacidades institucionales"/>
    <x v="0"/>
    <n v="1"/>
    <x v="10"/>
    <x v="26"/>
    <n v="29"/>
    <x v="1153"/>
    <x v="614"/>
    <x v="13"/>
    <x v="2"/>
    <x v="13"/>
    <x v="2"/>
    <n v="658.56"/>
    <n v="658.56"/>
    <m/>
    <m/>
    <n v="54.88"/>
    <n v="54.88"/>
    <n v="54.88"/>
    <n v="54.88"/>
    <n v="54.88"/>
    <n v="54.88"/>
    <n v="54.88"/>
    <n v="54.88"/>
    <n v="54.88"/>
    <n v="54.88"/>
    <n v="54.88"/>
    <n v="54.88"/>
    <n v="658.56000000000006"/>
    <n v="658.56"/>
    <n v="0"/>
    <m/>
    <m/>
    <n v="285"/>
    <m/>
    <n v="0"/>
    <s v="01 de febrero de 2023"/>
    <s v="INSUBSISTENTE CERTIFICACIÓN Nro.210"/>
  </r>
  <r>
    <x v="0"/>
    <s v="Fortalecer las capacidades institucionales"/>
    <x v="0"/>
    <n v="1"/>
    <x v="10"/>
    <x v="26"/>
    <n v="29"/>
    <x v="1154"/>
    <x v="615"/>
    <x v="54"/>
    <x v="2"/>
    <x v="58"/>
    <x v="2"/>
    <n v="210"/>
    <n v="0"/>
    <m/>
    <n v="210"/>
    <n v="0"/>
    <n v="0"/>
    <m/>
    <n v="0"/>
    <n v="0"/>
    <n v="0"/>
    <n v="0"/>
    <n v="0"/>
    <n v="0"/>
    <n v="0"/>
    <n v="0"/>
    <n v="0"/>
    <n v="0"/>
    <m/>
    <n v="0"/>
    <m/>
    <m/>
    <m/>
    <m/>
    <n v="0"/>
    <m/>
    <s v="*Elaboración de documentos contables imprenta * Se modificara en una reforma  por apertura de fondo de caja chica por necesidad Institucional"/>
  </r>
  <r>
    <x v="0"/>
    <s v="Fortalecer las capacidades institucionales"/>
    <x v="0"/>
    <n v="1"/>
    <x v="10"/>
    <x v="26"/>
    <n v="29"/>
    <x v="1155"/>
    <x v="616"/>
    <x v="55"/>
    <x v="5"/>
    <x v="59"/>
    <x v="2"/>
    <n v="0"/>
    <n v="802.56999999999994"/>
    <n v="1000"/>
    <n v="197.43"/>
    <m/>
    <n v="0"/>
    <n v="0"/>
    <n v="0"/>
    <n v="0"/>
    <n v="0"/>
    <n v="200"/>
    <m/>
    <n v="200"/>
    <n v="200"/>
    <n v="0"/>
    <n v="202.57"/>
    <n v="802.56999999999994"/>
    <n v="802.56999999999994"/>
    <n v="0"/>
    <m/>
    <m/>
    <n v="270"/>
    <m/>
    <n v="0"/>
    <s v="31 de enero de 2023"/>
    <m/>
  </r>
  <r>
    <x v="0"/>
    <s v="Fortalecer las capacidades institucionales"/>
    <x v="0"/>
    <n v="1"/>
    <x v="10"/>
    <x v="26"/>
    <n v="29"/>
    <x v="1156"/>
    <x v="617"/>
    <x v="56"/>
    <x v="2"/>
    <x v="60"/>
    <x v="2"/>
    <n v="1008"/>
    <n v="1008"/>
    <m/>
    <m/>
    <n v="0"/>
    <n v="0"/>
    <n v="0"/>
    <n v="0"/>
    <n v="1008"/>
    <n v="0"/>
    <n v="0"/>
    <n v="0"/>
    <n v="0"/>
    <n v="0"/>
    <n v="0"/>
    <n v="0"/>
    <n v="1008"/>
    <n v="1008"/>
    <n v="0"/>
    <m/>
    <m/>
    <n v="105"/>
    <s v="MTOP-CGPGE-2023-194-ME"/>
    <n v="0"/>
    <s v="23 de enero de 2023"/>
    <s v="*Servicio de Rastreo Satelital GPS para los vehículos de la SPTMF por 365 días, por ínfima cuantía"/>
  </r>
  <r>
    <x v="0"/>
    <s v="Fortalecer las capacidades institucionales"/>
    <x v="0"/>
    <n v="1"/>
    <x v="10"/>
    <x v="26"/>
    <n v="29"/>
    <x v="1157"/>
    <x v="618"/>
    <x v="43"/>
    <x v="2"/>
    <x v="44"/>
    <x v="2"/>
    <n v="1862"/>
    <n v="2862"/>
    <n v="1000"/>
    <m/>
    <m/>
    <m/>
    <m/>
    <n v="600"/>
    <n v="505"/>
    <n v="251"/>
    <n v="251"/>
    <n v="251"/>
    <n v="251"/>
    <n v="251"/>
    <n v="251"/>
    <n v="251"/>
    <n v="2862"/>
    <n v="1862"/>
    <n v="0"/>
    <m/>
    <m/>
    <n v="213"/>
    <m/>
    <n v="0"/>
    <s v="30 de enero de 2023"/>
    <s v="*Servicio de emisión de pasajes aéreos en rutas nacionales, para funcionarios de la Subsecretaria de Puertos Transporte Marítimo y Fluvial"/>
  </r>
  <r>
    <x v="0"/>
    <s v="Fortalecer las capacidades institucionales"/>
    <x v="0"/>
    <n v="1"/>
    <x v="10"/>
    <x v="26"/>
    <n v="29"/>
    <x v="1157"/>
    <x v="618"/>
    <x v="43"/>
    <x v="2"/>
    <x v="44"/>
    <x v="2"/>
    <m/>
    <m/>
    <m/>
    <m/>
    <m/>
    <m/>
    <m/>
    <m/>
    <m/>
    <m/>
    <m/>
    <m/>
    <m/>
    <m/>
    <m/>
    <m/>
    <m/>
    <n v="1000"/>
    <m/>
    <m/>
    <m/>
    <n v="530"/>
    <m/>
    <n v="0"/>
    <m/>
    <m/>
  </r>
  <r>
    <x v="0"/>
    <s v="Fortalecer las capacidades institucionales"/>
    <x v="0"/>
    <n v="1"/>
    <x v="10"/>
    <x v="26"/>
    <n v="29"/>
    <x v="1158"/>
    <x v="619"/>
    <x v="16"/>
    <x v="2"/>
    <x v="16"/>
    <x v="2"/>
    <n v="3285"/>
    <n v="3285"/>
    <m/>
    <m/>
    <n v="300"/>
    <n v="2480"/>
    <n v="210"/>
    <n v="210"/>
    <n v="85"/>
    <n v="0"/>
    <n v="0"/>
    <n v="0"/>
    <n v="0"/>
    <n v="0"/>
    <n v="0"/>
    <n v="0"/>
    <n v="3285"/>
    <n v="3285"/>
    <n v="0"/>
    <m/>
    <m/>
    <n v="108"/>
    <s v="MTOP-CGPGE-2023-197-ME"/>
    <n v="0"/>
    <s v="23 de enero de 2023"/>
    <s v="* Por reembolsos de gastos por concepto de alimentación, hospedaje y movilidad local de los servicios institucionales por comisiones de servicios realizadas por servidores públicos"/>
  </r>
  <r>
    <x v="0"/>
    <s v="Fortalecer las capacidades institucionales"/>
    <x v="0"/>
    <n v="1"/>
    <x v="10"/>
    <x v="26"/>
    <n v="29"/>
    <x v="1159"/>
    <x v="620"/>
    <x v="22"/>
    <x v="2"/>
    <x v="22"/>
    <x v="2"/>
    <n v="8176"/>
    <n v="8176"/>
    <m/>
    <m/>
    <n v="681.33"/>
    <n v="681.33"/>
    <n v="681.33"/>
    <n v="681.34"/>
    <n v="681.33"/>
    <n v="681.33"/>
    <n v="681.33"/>
    <n v="681.34"/>
    <n v="681.32"/>
    <n v="681.34"/>
    <n v="681.34"/>
    <n v="681.34"/>
    <n v="8176.0000000000009"/>
    <n v="8176"/>
    <n v="0"/>
    <m/>
    <m/>
    <n v="112"/>
    <s v="MTOP-CGPGE-2023-202-ME"/>
    <n v="0"/>
    <s v="23 de enero de 2023"/>
    <s v="*Cuota mensual por espacio de la Oficina de la SPTMF Manta, edificio Platinium Center 2023"/>
  </r>
  <r>
    <x v="0"/>
    <s v="Fortalecer las capacidades institucionales"/>
    <x v="0"/>
    <n v="1"/>
    <x v="10"/>
    <x v="26"/>
    <n v="29"/>
    <x v="1160"/>
    <x v="621"/>
    <x v="36"/>
    <x v="2"/>
    <x v="36"/>
    <x v="2"/>
    <n v="7186"/>
    <n v="7056.64"/>
    <m/>
    <n v="129.35999999999999"/>
    <n v="0"/>
    <n v="0"/>
    <n v="100"/>
    <n v="4050"/>
    <n v="2556.65"/>
    <n v="50"/>
    <n v="50"/>
    <n v="50"/>
    <n v="50"/>
    <n v="50"/>
    <n v="50"/>
    <n v="49.99"/>
    <n v="7056.6399999999994"/>
    <n v="7056.64"/>
    <n v="0"/>
    <m/>
    <m/>
    <n v="288"/>
    <s v="MTOP-CGPGE-2023-204-ME"/>
    <n v="0"/>
    <s v="23 de enero de 2023"/>
    <s v="INSUBSISTENTE CERTIFICACIÓN Nro.114"/>
  </r>
  <r>
    <x v="0"/>
    <s v="Fortalecer las capacidades institucionales"/>
    <x v="0"/>
    <n v="1"/>
    <x v="10"/>
    <x v="26"/>
    <n v="29"/>
    <x v="1161"/>
    <x v="622"/>
    <x v="50"/>
    <x v="2"/>
    <x v="53"/>
    <x v="2"/>
    <n v="13440"/>
    <n v="7200"/>
    <m/>
    <n v="6240"/>
    <n v="0"/>
    <n v="0"/>
    <n v="1800"/>
    <n v="600"/>
    <n v="600"/>
    <n v="600"/>
    <n v="600"/>
    <n v="600"/>
    <n v="600"/>
    <n v="600"/>
    <n v="600"/>
    <n v="600"/>
    <n v="7200"/>
    <n v="7200"/>
    <n v="0"/>
    <m/>
    <m/>
    <n v="257"/>
    <m/>
    <n v="0"/>
    <s v="31 de enero de 2023"/>
    <s v="Memorando Nro. MTOP-SPTM-2023-601-ME de 22 de marzo 2023 se liquida parcialmente"/>
  </r>
  <r>
    <x v="0"/>
    <s v="Fortalecer las capacidades institucionales"/>
    <x v="0"/>
    <n v="1"/>
    <x v="10"/>
    <x v="26"/>
    <n v="29"/>
    <x v="1162"/>
    <x v="623"/>
    <x v="23"/>
    <x v="2"/>
    <x v="23"/>
    <x v="2"/>
    <n v="2686"/>
    <n v="0"/>
    <m/>
    <n v="2686"/>
    <n v="0"/>
    <n v="0"/>
    <n v="0"/>
    <n v="0"/>
    <n v="0"/>
    <n v="0"/>
    <n v="0"/>
    <n v="0"/>
    <n v="0"/>
    <n v="0"/>
    <n v="0"/>
    <n v="0"/>
    <n v="0"/>
    <n v="0"/>
    <n v="0"/>
    <m/>
    <m/>
    <n v="120"/>
    <s v="MTOP-CGPGE-2023-210-ME"/>
    <n v="0"/>
    <s v="23 de enero de 2023_x000a_"/>
    <s v="Liquidación de la Certificación con Memorando Nro. MTOP-SPTM-2023-603-ME de 22 de marzo de 2023 por 2686"/>
  </r>
  <r>
    <x v="0"/>
    <s v="Fortalecer las capacidades institucionales"/>
    <x v="0"/>
    <n v="1"/>
    <x v="10"/>
    <x v="26"/>
    <n v="29"/>
    <x v="1163"/>
    <x v="624"/>
    <x v="17"/>
    <x v="2"/>
    <x v="17"/>
    <x v="2"/>
    <n v="6245"/>
    <n v="1352"/>
    <m/>
    <n v="4893"/>
    <n v="0"/>
    <n v="0"/>
    <n v="1352"/>
    <n v="0"/>
    <n v="0"/>
    <n v="0"/>
    <n v="0"/>
    <n v="0"/>
    <n v="0"/>
    <n v="0"/>
    <n v="0"/>
    <n v="0"/>
    <n v="1352"/>
    <n v="1352"/>
    <n v="0"/>
    <m/>
    <m/>
    <n v="266"/>
    <m/>
    <n v="0"/>
    <s v="01 de febrero de 2023"/>
    <s v="*Adquisición de Ropa de Trabajo Dotación Año 2023 para el Personal de Código de Trabajo de la Subsecretaría de Puertos, Transporte Marítimo y Fluvial *Adquisición de Equipos de Protección Personal, para los Trabajadores, Servidores y Funcionarios de la Su"/>
  </r>
  <r>
    <x v="0"/>
    <s v="Fortalecer las capacidades institucionales"/>
    <x v="0"/>
    <n v="1"/>
    <x v="10"/>
    <x v="26"/>
    <n v="29"/>
    <x v="1164"/>
    <x v="625"/>
    <x v="32"/>
    <x v="2"/>
    <x v="47"/>
    <x v="2"/>
    <n v="6000"/>
    <n v="0"/>
    <m/>
    <n v="6000"/>
    <n v="0"/>
    <n v="0"/>
    <n v="0"/>
    <n v="0"/>
    <n v="0"/>
    <n v="0"/>
    <n v="0"/>
    <n v="0"/>
    <n v="0"/>
    <n v="0"/>
    <n v="0"/>
    <n v="0"/>
    <n v="0"/>
    <m/>
    <n v="0"/>
    <m/>
    <m/>
    <m/>
    <m/>
    <n v="0"/>
    <m/>
    <s v="*Contratación del Servicio de Combustibles  para los Vehículos de la Subsecretaría de Puertos, Transporte Marítimo y Fluvial, proceso de ínfima cuantía"/>
  </r>
  <r>
    <x v="0"/>
    <s v="Fortalecer las capacidades institucionales"/>
    <x v="0"/>
    <n v="1"/>
    <x v="10"/>
    <x v="26"/>
    <n v="29"/>
    <x v="1165"/>
    <x v="626"/>
    <x v="19"/>
    <x v="2"/>
    <x v="19"/>
    <x v="2"/>
    <n v="3386"/>
    <n v="1387.92"/>
    <m/>
    <n v="1998.08"/>
    <n v="0"/>
    <n v="0"/>
    <n v="1387.92"/>
    <n v="0"/>
    <n v="0"/>
    <n v="0"/>
    <n v="0"/>
    <n v="0"/>
    <n v="0"/>
    <n v="0"/>
    <n v="0"/>
    <n v="0"/>
    <n v="1387.92"/>
    <n v="1387.92"/>
    <n v="0"/>
    <m/>
    <m/>
    <n v="124"/>
    <s v=" MTOP-CGPGE-2023-230-ME_x000a_"/>
    <n v="0"/>
    <s v="25 de enero de 2023"/>
    <s v=" Se liquida parcialmente por el valor de 1,998,08 con Memorando Nro. MTOP-SPTM-2023-906-ME de 27 de abril de 2023"/>
  </r>
  <r>
    <x v="0"/>
    <s v="Fortalecer las capacidades institucionales"/>
    <x v="0"/>
    <n v="1"/>
    <x v="10"/>
    <x v="26"/>
    <n v="29"/>
    <x v="1166"/>
    <x v="627"/>
    <x v="20"/>
    <x v="2"/>
    <x v="20"/>
    <x v="2"/>
    <n v="461"/>
    <n v="461"/>
    <m/>
    <m/>
    <n v="0"/>
    <n v="0"/>
    <n v="461"/>
    <n v="0"/>
    <n v="0"/>
    <n v="0"/>
    <n v="0"/>
    <n v="0"/>
    <n v="0"/>
    <n v="0"/>
    <n v="0"/>
    <n v="0"/>
    <n v="461"/>
    <n v="461"/>
    <n v="0"/>
    <m/>
    <m/>
    <n v="126"/>
    <s v="MTOP-CGPGE-2023-232-ME_x000a_"/>
    <n v="0"/>
    <s v="25 de enero de 2023"/>
    <s v="*Adquisición de suministros de aseo y limpieza para las oficinas de la SPTMF a nivel nacional, por catálogo electrónico"/>
  </r>
  <r>
    <x v="0"/>
    <s v="Fortalecer las capacidades institucionales"/>
    <x v="0"/>
    <n v="1"/>
    <x v="10"/>
    <x v="26"/>
    <n v="29"/>
    <x v="1167"/>
    <x v="628"/>
    <x v="31"/>
    <x v="2"/>
    <x v="31"/>
    <x v="2"/>
    <n v="2088"/>
    <n v="2088"/>
    <m/>
    <m/>
    <n v="0"/>
    <n v="0"/>
    <n v="2088"/>
    <n v="0"/>
    <n v="0"/>
    <n v="0"/>
    <n v="0"/>
    <n v="0"/>
    <n v="0"/>
    <n v="0"/>
    <n v="0"/>
    <n v="0"/>
    <n v="2088"/>
    <n v="2088"/>
    <n v="0"/>
    <m/>
    <m/>
    <n v="127"/>
    <s v="MTOP-CGPGE-2023-233-ME_x000a_"/>
    <n v="0"/>
    <s v="25 de enero de 2023"/>
    <s v="*Adquisición de suministros y repuestos de impresión para la Subsecretaria de Puertos y Transporte Marítimo y Fluvial a nivel nacional, por ínfima cuantía"/>
  </r>
  <r>
    <x v="0"/>
    <s v="Fortalecer las capacidades institucionales"/>
    <x v="0"/>
    <n v="1"/>
    <x v="10"/>
    <x v="26"/>
    <n v="29"/>
    <x v="1168"/>
    <x v="629"/>
    <x v="24"/>
    <x v="2"/>
    <x v="24"/>
    <x v="2"/>
    <n v="2945"/>
    <n v="2945"/>
    <m/>
    <m/>
    <n v="0"/>
    <n v="0"/>
    <n v="2945"/>
    <n v="0"/>
    <n v="0"/>
    <n v="0"/>
    <n v="0"/>
    <n v="0"/>
    <n v="0"/>
    <n v="0"/>
    <n v="0"/>
    <n v="0"/>
    <n v="2945"/>
    <n v="2945"/>
    <n v="0"/>
    <m/>
    <m/>
    <n v="212"/>
    <m/>
    <n v="0"/>
    <s v="30 de enero de 2023"/>
    <s v="*Adquisición de Neumáticos para los Vehículos de la Subsecretaría de Puertos, Transporte Marítimo y Fluvial, por ínfima cuantía"/>
  </r>
  <r>
    <x v="0"/>
    <s v="Fortalecer las capacidades institucionales"/>
    <x v="0"/>
    <n v="1"/>
    <x v="10"/>
    <x v="26"/>
    <n v="29"/>
    <x v="1169"/>
    <x v="630"/>
    <x v="34"/>
    <x v="5"/>
    <x v="61"/>
    <x v="2"/>
    <n v="0"/>
    <n v="6129.35"/>
    <n v="6129.35"/>
    <m/>
    <n v="6129.35"/>
    <n v="0"/>
    <n v="0"/>
    <n v="0"/>
    <n v="0"/>
    <n v="0"/>
    <n v="0"/>
    <n v="0"/>
    <n v="0"/>
    <n v="0"/>
    <n v="0"/>
    <n v="0"/>
    <n v="6129.35"/>
    <n v="6129.35"/>
    <n v="0"/>
    <m/>
    <m/>
    <n v="121"/>
    <s v="MTOP-CGPGE-2023-211-ME"/>
    <n v="0"/>
    <s v="23 de enero de 2023_x000a_"/>
    <m/>
  </r>
  <r>
    <x v="0"/>
    <s v="Fortalecer las capacidades institucionales"/>
    <x v="0"/>
    <n v="1"/>
    <x v="10"/>
    <x v="26"/>
    <n v="29"/>
    <x v="1170"/>
    <x v="631"/>
    <x v="57"/>
    <x v="5"/>
    <x v="62"/>
    <x v="2"/>
    <n v="0"/>
    <n v="0"/>
    <m/>
    <m/>
    <n v="0"/>
    <n v="0"/>
    <n v="0"/>
    <n v="0"/>
    <n v="0"/>
    <n v="0"/>
    <n v="0"/>
    <n v="0"/>
    <n v="0"/>
    <n v="0"/>
    <n v="0"/>
    <n v="0"/>
    <n v="0"/>
    <m/>
    <n v="0"/>
    <m/>
    <m/>
    <m/>
    <m/>
    <n v="0"/>
    <m/>
    <m/>
  </r>
  <r>
    <x v="0"/>
    <s v="Fortalecer las capacidades institucionales"/>
    <x v="0"/>
    <n v="1"/>
    <x v="10"/>
    <x v="26"/>
    <n v="29"/>
    <x v="1171"/>
    <x v="632"/>
    <x v="18"/>
    <x v="3"/>
    <x v="18"/>
    <x v="2"/>
    <n v="857.91"/>
    <n v="739.32999999999993"/>
    <m/>
    <n v="118.58"/>
    <n v="0"/>
    <n v="739.33"/>
    <n v="0"/>
    <n v="0"/>
    <n v="0"/>
    <n v="0"/>
    <n v="0"/>
    <n v="0"/>
    <n v="0"/>
    <n v="0"/>
    <n v="0"/>
    <n v="0"/>
    <n v="739.33"/>
    <n v="739.32999999999993"/>
    <n v="0"/>
    <m/>
    <m/>
    <n v="289"/>
    <m/>
    <n v="0"/>
    <s v="01 de febrero de 2023"/>
    <s v="Con Memorando Nro. MTOP-SPTM-2023-601-ME de 22 de marzo de 2023 liquidación parcial_x000a_"/>
  </r>
  <r>
    <x v="0"/>
    <s v="Fortalecer las capacidades institucionales"/>
    <x v="0"/>
    <n v="1"/>
    <x v="10"/>
    <x v="26"/>
    <n v="29"/>
    <x v="1172"/>
    <x v="633"/>
    <x v="25"/>
    <x v="3"/>
    <x v="25"/>
    <x v="2"/>
    <n v="9602.19"/>
    <n v="4700.0000000000009"/>
    <m/>
    <n v="4902.1899999999996"/>
    <n v="0"/>
    <n v="0"/>
    <n v="4700"/>
    <m/>
    <n v="0"/>
    <n v="0"/>
    <n v="0"/>
    <n v="0"/>
    <n v="0"/>
    <n v="0"/>
    <n v="0"/>
    <n v="0"/>
    <n v="4700"/>
    <n v="4700"/>
    <n v="0"/>
    <m/>
    <m/>
    <n v="274"/>
    <m/>
    <n v="0"/>
    <s v="01 de febrero de 2023"/>
    <s v="*Contratación de Pólizas de seguros que contempla los ramos de incendio y líneas aliadas, robo y asalto, y equipos electrónicos por 365 días para los bienes de la SPTMF. *Contratación de Pólizas de Seguros para los Vehículos Seguro de Vida del personal de"/>
  </r>
  <r>
    <x v="0"/>
    <s v="Fortalecer las capacidades institucionales"/>
    <x v="0"/>
    <n v="1"/>
    <x v="10"/>
    <x v="26"/>
    <n v="29"/>
    <x v="1173"/>
    <x v="634"/>
    <x v="10"/>
    <x v="1"/>
    <x v="10"/>
    <x v="2"/>
    <n v="3675"/>
    <n v="3720.9"/>
    <n v="45.9"/>
    <m/>
    <n v="309"/>
    <n v="309"/>
    <n v="329.86"/>
    <n v="354.9"/>
    <n v="309"/>
    <n v="309"/>
    <n v="309"/>
    <n v="309"/>
    <n v="309"/>
    <n v="309"/>
    <n v="309"/>
    <n v="255.14"/>
    <n v="3720.9"/>
    <m/>
    <n v="3720.9"/>
    <m/>
    <m/>
    <m/>
    <m/>
    <n v="3720.9"/>
    <m/>
    <s v="*Pago por concepto de Jubilados Patronales 2023"/>
  </r>
  <r>
    <x v="3"/>
    <s v="Fortalecer las capacidades institucionales"/>
    <x v="0"/>
    <n v="1"/>
    <x v="11"/>
    <x v="27"/>
    <n v="9999"/>
    <x v="1174"/>
    <x v="635"/>
    <x v="0"/>
    <x v="0"/>
    <x v="0"/>
    <x v="0"/>
    <n v="3856220"/>
    <n v="3850748.63"/>
    <m/>
    <n v="5471.37"/>
    <n v="313632"/>
    <n v="317425.93"/>
    <n v="321969.07"/>
    <n v="321969.07"/>
    <n v="321969.07"/>
    <n v="321969.07"/>
    <n v="321969.07"/>
    <n v="321969.07"/>
    <n v="321969.07"/>
    <n v="321969.07"/>
    <n v="321969.07"/>
    <n v="321969.07"/>
    <n v="3850748.6299999994"/>
    <m/>
    <n v="3850748.63"/>
    <m/>
    <m/>
    <m/>
    <m/>
    <n v="3850748.63"/>
    <m/>
    <s v="Pago de remuneraciones unificadas de los servidores bajo LOSEP"/>
  </r>
  <r>
    <x v="3"/>
    <s v="Fortalecer las capacidades institucionales"/>
    <x v="0"/>
    <n v="1"/>
    <x v="11"/>
    <x v="27"/>
    <n v="9999"/>
    <x v="1175"/>
    <x v="635"/>
    <x v="5"/>
    <x v="0"/>
    <x v="5"/>
    <x v="0"/>
    <n v="515157"/>
    <n v="515157"/>
    <m/>
    <m/>
    <n v="41821"/>
    <n v="41821"/>
    <n v="43151.5"/>
    <n v="43151.5"/>
    <n v="43151.5"/>
    <n v="43151.5"/>
    <n v="43151.5"/>
    <n v="43151.5"/>
    <n v="43151.5"/>
    <n v="43151.5"/>
    <n v="43151.5"/>
    <n v="43151.5"/>
    <n v="515157"/>
    <m/>
    <n v="515157"/>
    <m/>
    <m/>
    <m/>
    <m/>
    <n v="515157"/>
    <m/>
    <s v="Pago de salarios de los trabajadores bajo Código de Trabajo"/>
  </r>
  <r>
    <x v="3"/>
    <s v="Fortalecer las capacidades institucionales"/>
    <x v="0"/>
    <n v="1"/>
    <x v="11"/>
    <x v="27"/>
    <n v="9999"/>
    <x v="1176"/>
    <x v="635"/>
    <x v="45"/>
    <x v="0"/>
    <x v="48"/>
    <x v="0"/>
    <n v="20112"/>
    <n v="20112"/>
    <m/>
    <m/>
    <n v="1676"/>
    <n v="1676"/>
    <n v="1676"/>
    <n v="1676"/>
    <n v="1676"/>
    <n v="1676"/>
    <n v="1676"/>
    <n v="1676"/>
    <n v="1676"/>
    <n v="1676"/>
    <n v="1676"/>
    <n v="1676"/>
    <n v="20112"/>
    <m/>
    <n v="20112"/>
    <m/>
    <m/>
    <m/>
    <m/>
    <n v="20112"/>
    <m/>
    <s v="Pago de remuneración profesional de la salud"/>
  </r>
  <r>
    <x v="3"/>
    <s v="Fortalecer las capacidades institucionales"/>
    <x v="0"/>
    <n v="1"/>
    <x v="11"/>
    <x v="27"/>
    <n v="9999"/>
    <x v="1177"/>
    <x v="635"/>
    <x v="1"/>
    <x v="0"/>
    <x v="1"/>
    <x v="0"/>
    <n v="414259"/>
    <n v="413822"/>
    <m/>
    <n v="437"/>
    <n v="9744.39"/>
    <n v="9892.09"/>
    <n v="39418.550000000003"/>
    <n v="39418.550000000003"/>
    <n v="39418.550000000003"/>
    <n v="39418.550000000003"/>
    <n v="39418.550000000003"/>
    <n v="39418.550000000003"/>
    <n v="39418.550000000003"/>
    <n v="39418.550000000003"/>
    <n v="39418.550000000003"/>
    <n v="39418.57"/>
    <n v="413821.99999999994"/>
    <m/>
    <n v="413822"/>
    <m/>
    <m/>
    <m/>
    <m/>
    <n v="413822"/>
    <m/>
    <s v="Pago de decimotercer sueldo "/>
  </r>
  <r>
    <x v="3"/>
    <s v="Fortalecer las capacidades institucionales"/>
    <x v="0"/>
    <n v="1"/>
    <x v="11"/>
    <x v="27"/>
    <n v="9999"/>
    <x v="1178"/>
    <x v="635"/>
    <x v="2"/>
    <x v="0"/>
    <x v="2"/>
    <x v="0"/>
    <n v="149672"/>
    <n v="157000"/>
    <n v="7328"/>
    <m/>
    <n v="2818.75"/>
    <n v="2870"/>
    <n v="15131.13"/>
    <n v="15131.13"/>
    <n v="15131.13"/>
    <n v="15131.13"/>
    <n v="15131.13"/>
    <n v="15131.13"/>
    <n v="15131.13"/>
    <n v="15131.13"/>
    <n v="15131.13"/>
    <n v="15131.08"/>
    <n v="157000"/>
    <m/>
    <n v="157000"/>
    <m/>
    <m/>
    <m/>
    <m/>
    <n v="157000"/>
    <m/>
    <s v="Pago de decimocuarto sueldo"/>
  </r>
  <r>
    <x v="3"/>
    <s v="Fortalecer las capacidades institucionales"/>
    <x v="0"/>
    <n v="1"/>
    <x v="11"/>
    <x v="27"/>
    <n v="9999"/>
    <x v="1179"/>
    <x v="635"/>
    <x v="6"/>
    <x v="0"/>
    <x v="6"/>
    <x v="0"/>
    <n v="5702"/>
    <n v="8694"/>
    <n v="2992"/>
    <m/>
    <n v="724.5"/>
    <n v="724.5"/>
    <n v="724.5"/>
    <n v="724.5"/>
    <n v="724.5"/>
    <n v="724.5"/>
    <n v="724.5"/>
    <n v="724.5"/>
    <n v="724.5"/>
    <n v="724.5"/>
    <n v="724.5"/>
    <n v="724.5"/>
    <n v="8694"/>
    <m/>
    <n v="8694"/>
    <m/>
    <m/>
    <m/>
    <m/>
    <n v="8694"/>
    <m/>
    <s v="Pago subsidio por compensación por transporte"/>
  </r>
  <r>
    <x v="3"/>
    <s v="Fortalecer las capacidades institucionales"/>
    <x v="0"/>
    <n v="1"/>
    <x v="11"/>
    <x v="27"/>
    <n v="9999"/>
    <x v="1180"/>
    <x v="635"/>
    <x v="7"/>
    <x v="0"/>
    <x v="7"/>
    <x v="0"/>
    <n v="53777"/>
    <n v="69552"/>
    <n v="15775"/>
    <m/>
    <n v="5796"/>
    <n v="5796"/>
    <n v="5796"/>
    <n v="5796"/>
    <n v="5796"/>
    <n v="5796"/>
    <n v="5796"/>
    <n v="5796"/>
    <n v="5796"/>
    <n v="5796"/>
    <n v="5796"/>
    <n v="5796"/>
    <n v="69552"/>
    <m/>
    <n v="69552"/>
    <m/>
    <m/>
    <m/>
    <m/>
    <n v="69552"/>
    <m/>
    <s v="Pago susidio por alimentación"/>
  </r>
  <r>
    <x v="3"/>
    <s v="Fortalecer las capacidades institucionales"/>
    <x v="0"/>
    <n v="1"/>
    <x v="11"/>
    <x v="27"/>
    <n v="9999"/>
    <x v="1181"/>
    <x v="635"/>
    <x v="8"/>
    <x v="0"/>
    <x v="8"/>
    <x v="0"/>
    <n v="3065"/>
    <n v="3065"/>
    <m/>
    <m/>
    <n v="0"/>
    <n v="237.5"/>
    <n v="282.75"/>
    <n v="282.75"/>
    <n v="282.75"/>
    <n v="282.75"/>
    <n v="282.75"/>
    <n v="282.75"/>
    <n v="282.75"/>
    <n v="282.75"/>
    <n v="282.75"/>
    <n v="282.75"/>
    <n v="3065"/>
    <m/>
    <n v="3065"/>
    <m/>
    <m/>
    <m/>
    <m/>
    <n v="3065"/>
    <m/>
    <s v="Pago subsidio por cargas familiares"/>
  </r>
  <r>
    <x v="3"/>
    <s v="Fortalecer las capacidades institucionales"/>
    <x v="0"/>
    <n v="1"/>
    <x v="11"/>
    <x v="27"/>
    <n v="9999"/>
    <x v="1182"/>
    <x v="635"/>
    <x v="9"/>
    <x v="0"/>
    <x v="9"/>
    <x v="0"/>
    <n v="11208"/>
    <n v="12632"/>
    <n v="1424"/>
    <m/>
    <n v="0"/>
    <n v="1072.9100000000001"/>
    <n v="1155.9100000000001"/>
    <n v="1155.9100000000001"/>
    <n v="1155.9100000000001"/>
    <n v="1155.9100000000001"/>
    <n v="1155.9100000000001"/>
    <n v="1155.9100000000001"/>
    <n v="1155.9100000000001"/>
    <n v="1155.9100000000001"/>
    <n v="1155.9100000000001"/>
    <n v="1155.9000000000001"/>
    <n v="12632"/>
    <m/>
    <n v="12632"/>
    <m/>
    <m/>
    <m/>
    <m/>
    <n v="12632"/>
    <m/>
    <s v="Pago subsidio de antigüedad"/>
  </r>
  <r>
    <x v="3"/>
    <s v="Fortalecer las capacidades institucionales"/>
    <x v="0"/>
    <n v="1"/>
    <x v="11"/>
    <x v="27"/>
    <n v="9999"/>
    <x v="1183"/>
    <x v="635"/>
    <x v="26"/>
    <x v="0"/>
    <x v="26"/>
    <x v="0"/>
    <n v="569604"/>
    <n v="584541"/>
    <n v="14937"/>
    <m/>
    <n v="44034"/>
    <n v="46214.7"/>
    <n v="49429.23"/>
    <n v="49429.23"/>
    <n v="49429.23"/>
    <n v="49429.23"/>
    <n v="49429.23"/>
    <n v="49429.23"/>
    <n v="49429.23"/>
    <n v="49429.23"/>
    <n v="49429.23"/>
    <n v="49429.23"/>
    <n v="584540.99999999988"/>
    <m/>
    <n v="584541"/>
    <m/>
    <m/>
    <m/>
    <m/>
    <n v="584541"/>
    <m/>
    <s v="Pago de contratos de servicios ocasionales"/>
  </r>
  <r>
    <x v="3"/>
    <s v="Fortalecer las capacidades institucionales"/>
    <x v="0"/>
    <n v="1"/>
    <x v="11"/>
    <x v="27"/>
    <n v="9999"/>
    <x v="1184"/>
    <x v="635"/>
    <x v="42"/>
    <x v="0"/>
    <x v="43"/>
    <x v="0"/>
    <n v="9974"/>
    <n v="10226"/>
    <n v="252"/>
    <m/>
    <n v="0"/>
    <n v="214.9"/>
    <n v="1001.11"/>
    <n v="1001.11"/>
    <n v="1001.11"/>
    <n v="1001.11"/>
    <n v="1001.11"/>
    <n v="1001.11"/>
    <n v="1001.11"/>
    <n v="1001.11"/>
    <n v="1001.11"/>
    <n v="1001.11"/>
    <n v="10226"/>
    <m/>
    <n v="10226"/>
    <m/>
    <m/>
    <m/>
    <m/>
    <n v="10226"/>
    <m/>
    <s v="Pago de subrogaciones"/>
  </r>
  <r>
    <x v="3"/>
    <s v="Fortalecer las capacidades institucionales"/>
    <x v="0"/>
    <n v="1"/>
    <x v="11"/>
    <x v="27"/>
    <n v="9999"/>
    <x v="1185"/>
    <x v="635"/>
    <x v="3"/>
    <x v="0"/>
    <x v="3"/>
    <x v="0"/>
    <n v="496856"/>
    <n v="496718.75"/>
    <m/>
    <n v="137.25"/>
    <n v="39758.480000000003"/>
    <n v="41068.31"/>
    <n v="41589.199999999997"/>
    <n v="41589.199999999997"/>
    <n v="41589.199999999997"/>
    <n v="41589.199999999997"/>
    <n v="41589.199999999997"/>
    <n v="41589.199999999997"/>
    <n v="41589.199999999997"/>
    <n v="41589.199999999997"/>
    <n v="41589.199999999997"/>
    <n v="41589.159999999996"/>
    <n v="496718.75000000006"/>
    <m/>
    <n v="496718.75"/>
    <m/>
    <m/>
    <m/>
    <m/>
    <n v="496718.75"/>
    <m/>
    <s v="Pago de aportes patronales"/>
  </r>
  <r>
    <x v="3"/>
    <s v="Fortalecer las capacidades institucionales"/>
    <x v="0"/>
    <n v="1"/>
    <x v="11"/>
    <x v="27"/>
    <n v="9999"/>
    <x v="1186"/>
    <x v="635"/>
    <x v="4"/>
    <x v="0"/>
    <x v="4"/>
    <x v="0"/>
    <n v="399170"/>
    <n v="417569.08"/>
    <n v="18399.080000000002"/>
    <m/>
    <n v="111.78"/>
    <n v="29846.38"/>
    <n v="38761.089999999997"/>
    <n v="38761.089999999997"/>
    <n v="38761.089999999997"/>
    <n v="38761.089999999997"/>
    <n v="38761.089999999997"/>
    <n v="38761.089999999997"/>
    <n v="38761.089999999997"/>
    <n v="38761.089999999997"/>
    <n v="38761.089999999997"/>
    <n v="38761.109999999993"/>
    <n v="417569.07999999984"/>
    <m/>
    <n v="417569.08"/>
    <m/>
    <m/>
    <m/>
    <m/>
    <n v="417569.08"/>
    <m/>
    <s v="Pago de fondos de reserva"/>
  </r>
  <r>
    <x v="7"/>
    <s v="Fortalecer las capacidades institucionales"/>
    <x v="2"/>
    <n v="1"/>
    <x v="11"/>
    <x v="27"/>
    <n v="9999"/>
    <x v="1187"/>
    <x v="635"/>
    <x v="0"/>
    <x v="0"/>
    <x v="0"/>
    <x v="0"/>
    <n v="255690"/>
    <n v="255690"/>
    <m/>
    <m/>
    <n v="21307.5"/>
    <n v="21307.5"/>
    <n v="21307.5"/>
    <n v="21307.5"/>
    <n v="21307.5"/>
    <n v="21307.5"/>
    <n v="21307.5"/>
    <n v="21307.5"/>
    <n v="21307.5"/>
    <n v="21307.5"/>
    <n v="21307.5"/>
    <n v="21307.5"/>
    <n v="255690"/>
    <m/>
    <n v="255690"/>
    <m/>
    <m/>
    <m/>
    <m/>
    <n v="255690"/>
    <m/>
    <s v="Pago de remuneraciones de los servidores bajo LOSEP"/>
  </r>
  <r>
    <x v="7"/>
    <s v="Fortalecer las capacidades institucionales"/>
    <x v="2"/>
    <n v="1"/>
    <x v="11"/>
    <x v="27"/>
    <n v="9999"/>
    <x v="1188"/>
    <x v="635"/>
    <x v="5"/>
    <x v="0"/>
    <x v="5"/>
    <x v="0"/>
    <n v="6440"/>
    <n v="6440"/>
    <m/>
    <m/>
    <n v="534"/>
    <n v="534"/>
    <n v="534"/>
    <n v="534"/>
    <n v="534"/>
    <n v="534"/>
    <n v="534"/>
    <n v="534"/>
    <n v="534"/>
    <n v="534"/>
    <n v="534"/>
    <n v="566"/>
    <n v="6440"/>
    <m/>
    <n v="6440"/>
    <m/>
    <m/>
    <m/>
    <m/>
    <n v="6440"/>
    <m/>
    <s v="Pago de salarios "/>
  </r>
  <r>
    <x v="7"/>
    <s v="Fortalecer las capacidades institucionales"/>
    <x v="2"/>
    <n v="1"/>
    <x v="11"/>
    <x v="27"/>
    <n v="9999"/>
    <x v="1189"/>
    <x v="635"/>
    <x v="1"/>
    <x v="0"/>
    <x v="1"/>
    <x v="0"/>
    <n v="21219"/>
    <n v="22397.599999999999"/>
    <n v="1178.5999999999999"/>
    <m/>
    <n v="85.11"/>
    <n v="272.67"/>
    <n v="2203.98"/>
    <n v="2203.98"/>
    <n v="2203.98"/>
    <n v="2203.98"/>
    <n v="2203.98"/>
    <n v="2203.98"/>
    <n v="2203.98"/>
    <n v="2203.98"/>
    <n v="2203.98"/>
    <n v="2204"/>
    <n v="22397.599999999999"/>
    <m/>
    <n v="22397.599999999999"/>
    <m/>
    <m/>
    <m/>
    <m/>
    <n v="22397.599999999999"/>
    <m/>
    <s v="Pago de decimotercer sueldo"/>
  </r>
  <r>
    <x v="7"/>
    <s v="Fortalecer las capacidades institucionales"/>
    <x v="2"/>
    <n v="1"/>
    <x v="11"/>
    <x v="27"/>
    <n v="9999"/>
    <x v="1190"/>
    <x v="635"/>
    <x v="2"/>
    <x v="0"/>
    <x v="2"/>
    <x v="0"/>
    <n v="5613"/>
    <n v="5850"/>
    <n v="237"/>
    <m/>
    <n v="42.5"/>
    <n v="75"/>
    <n v="573.25"/>
    <n v="573.25"/>
    <n v="573.25"/>
    <n v="573.25"/>
    <n v="573.25"/>
    <n v="573.25"/>
    <n v="573.25"/>
    <n v="573.25"/>
    <n v="573.25"/>
    <n v="573.25"/>
    <n v="5850"/>
    <m/>
    <n v="5850"/>
    <m/>
    <m/>
    <m/>
    <m/>
    <n v="5850"/>
    <m/>
    <s v="Pago de decimocuarto sueldo"/>
  </r>
  <r>
    <x v="7"/>
    <s v="Fortalecer las capacidades institucionales"/>
    <x v="2"/>
    <n v="1"/>
    <x v="11"/>
    <x v="27"/>
    <n v="9999"/>
    <x v="1191"/>
    <x v="635"/>
    <x v="6"/>
    <x v="0"/>
    <x v="6"/>
    <x v="0"/>
    <n v="58"/>
    <n v="126"/>
    <n v="68"/>
    <m/>
    <n v="0"/>
    <n v="10.5"/>
    <n v="11.55"/>
    <n v="11.55"/>
    <n v="11.55"/>
    <n v="11.55"/>
    <n v="11.55"/>
    <n v="11.55"/>
    <n v="11.55"/>
    <n v="11.55"/>
    <n v="11.55"/>
    <n v="11.55"/>
    <n v="125.99999999999999"/>
    <m/>
    <n v="126"/>
    <m/>
    <m/>
    <m/>
    <m/>
    <n v="126"/>
    <m/>
    <s v="Pago por transporte"/>
  </r>
  <r>
    <x v="7"/>
    <s v="Fortalecer las capacidades institucionales"/>
    <x v="2"/>
    <n v="1"/>
    <x v="11"/>
    <x v="27"/>
    <n v="9999"/>
    <x v="1192"/>
    <x v="635"/>
    <x v="7"/>
    <x v="0"/>
    <x v="7"/>
    <x v="0"/>
    <n v="682"/>
    <n v="1008"/>
    <n v="326"/>
    <m/>
    <n v="0"/>
    <n v="84"/>
    <n v="92.4"/>
    <n v="92.4"/>
    <n v="92.4"/>
    <n v="92.4"/>
    <n v="92.4"/>
    <n v="92.4"/>
    <n v="92.4"/>
    <n v="92.4"/>
    <n v="92.4"/>
    <n v="92.4"/>
    <n v="1007.9999999999999"/>
    <m/>
    <n v="1008"/>
    <m/>
    <m/>
    <m/>
    <m/>
    <n v="1008"/>
    <m/>
    <s v="Pago por alimentación"/>
  </r>
  <r>
    <x v="7"/>
    <s v="Fortalecer las capacidades institucionales"/>
    <x v="2"/>
    <n v="1"/>
    <x v="11"/>
    <x v="27"/>
    <n v="9999"/>
    <x v="1193"/>
    <x v="635"/>
    <x v="8"/>
    <x v="0"/>
    <x v="8"/>
    <x v="0"/>
    <n v="57"/>
    <n v="102"/>
    <n v="45"/>
    <m/>
    <n v="0"/>
    <n v="9"/>
    <n v="9.3000000000000007"/>
    <n v="9.3000000000000007"/>
    <n v="9.3000000000000007"/>
    <n v="9.3000000000000007"/>
    <n v="9.3000000000000007"/>
    <n v="9.3000000000000007"/>
    <n v="9.3000000000000007"/>
    <n v="9.3000000000000007"/>
    <n v="9.3000000000000007"/>
    <n v="9.3000000000000007"/>
    <n v="101.99999999999999"/>
    <m/>
    <n v="102"/>
    <m/>
    <m/>
    <m/>
    <m/>
    <n v="102"/>
    <m/>
    <s v="Pago por carga familiar"/>
  </r>
  <r>
    <x v="7"/>
    <s v="Fortalecer las capacidades institucionales"/>
    <x v="2"/>
    <n v="1"/>
    <x v="11"/>
    <x v="27"/>
    <n v="9999"/>
    <x v="1194"/>
    <x v="635"/>
    <x v="9"/>
    <x v="0"/>
    <x v="9"/>
    <x v="0"/>
    <n v="321"/>
    <n v="321"/>
    <m/>
    <m/>
    <n v="8.01"/>
    <n v="8.01"/>
    <n v="8.01"/>
    <n v="8.01"/>
    <n v="8.01"/>
    <n v="8.01"/>
    <n v="8.01"/>
    <n v="8.01"/>
    <n v="8.01"/>
    <n v="8.01"/>
    <n v="8.01"/>
    <n v="232.89"/>
    <n v="321"/>
    <m/>
    <n v="321"/>
    <m/>
    <m/>
    <m/>
    <m/>
    <n v="321"/>
    <m/>
    <s v="Pago por subsidio por antigüedad"/>
  </r>
  <r>
    <x v="7"/>
    <s v="Fortalecer las capacidades institucionales"/>
    <x v="2"/>
    <n v="1"/>
    <x v="11"/>
    <x v="27"/>
    <n v="9999"/>
    <x v="1195"/>
    <x v="635"/>
    <x v="42"/>
    <x v="0"/>
    <x v="43"/>
    <x v="0"/>
    <n v="23195.25"/>
    <n v="7000.25"/>
    <m/>
    <n v="16195"/>
    <n v="0"/>
    <n v="0"/>
    <n v="700.03"/>
    <n v="700.03"/>
    <n v="700.03"/>
    <n v="700.03"/>
    <n v="700.03"/>
    <n v="700.03"/>
    <n v="700.03"/>
    <n v="700.03"/>
    <n v="700.03"/>
    <n v="699.98"/>
    <n v="7000.2499999999982"/>
    <m/>
    <n v="7000.25"/>
    <m/>
    <m/>
    <m/>
    <m/>
    <n v="7000.25"/>
    <m/>
    <s v="Pago por subrogaciones"/>
  </r>
  <r>
    <x v="3"/>
    <s v="Fortalecer las capacidades institucionales"/>
    <x v="0"/>
    <n v="1"/>
    <x v="11"/>
    <x v="27"/>
    <n v="9999"/>
    <x v="1196"/>
    <x v="635"/>
    <x v="40"/>
    <x v="7"/>
    <x v="40"/>
    <x v="0"/>
    <n v="0"/>
    <n v="30000"/>
    <n v="30000"/>
    <n v="0"/>
    <n v="2500"/>
    <n v="2500"/>
    <n v="2500"/>
    <n v="2500"/>
    <n v="2500"/>
    <n v="2500"/>
    <n v="2500"/>
    <n v="2500"/>
    <n v="2500"/>
    <n v="2500"/>
    <n v="2500"/>
    <n v="2500"/>
    <n v="30000"/>
    <m/>
    <n v="30000"/>
    <m/>
    <m/>
    <m/>
    <m/>
    <n v="30000"/>
    <m/>
    <m/>
  </r>
  <r>
    <x v="3"/>
    <s v="Fortalecer las capacidades institucionales"/>
    <x v="0"/>
    <n v="1"/>
    <x v="11"/>
    <x v="27"/>
    <n v="9999"/>
    <x v="1197"/>
    <x v="635"/>
    <x v="27"/>
    <x v="0"/>
    <x v="27"/>
    <x v="0"/>
    <n v="0"/>
    <n v="37100"/>
    <n v="37100"/>
    <n v="0"/>
    <n v="3091.6666666666665"/>
    <n v="3091.6666666666665"/>
    <n v="3091.6666666666665"/>
    <n v="3091.6666666666665"/>
    <n v="3091.6666666666665"/>
    <n v="3091.6666666666665"/>
    <n v="3091.6666666666665"/>
    <n v="3091.6666666666665"/>
    <n v="3091.6666666666665"/>
    <n v="3091.6666666666665"/>
    <n v="3091.6666666666665"/>
    <n v="3091.6666666666665"/>
    <n v="37100"/>
    <m/>
    <n v="37100"/>
    <m/>
    <m/>
    <m/>
    <m/>
    <n v="37100"/>
    <m/>
    <m/>
  </r>
  <r>
    <x v="3"/>
    <s v="Fortalecer las capacidades institucionales"/>
    <x v="0"/>
    <n v="1"/>
    <x v="11"/>
    <x v="27"/>
    <n v="9999"/>
    <x v="1198"/>
    <x v="635"/>
    <x v="28"/>
    <x v="8"/>
    <x v="28"/>
    <x v="0"/>
    <n v="0"/>
    <n v="227.37"/>
    <n v="227.37"/>
    <n v="0"/>
    <m/>
    <m/>
    <n v="0"/>
    <n v="0"/>
    <n v="0"/>
    <n v="0"/>
    <n v="0"/>
    <n v="0"/>
    <n v="0"/>
    <n v="0"/>
    <n v="0"/>
    <n v="227.37"/>
    <n v="227.37"/>
    <m/>
    <n v="227.37"/>
    <m/>
    <m/>
    <m/>
    <m/>
    <n v="227.37"/>
    <m/>
    <m/>
  </r>
  <r>
    <x v="6"/>
    <s v="Fortalecer las capacidades institucionales"/>
    <x v="3"/>
    <n v="1"/>
    <x v="11"/>
    <x v="27"/>
    <n v="9999"/>
    <x v="1199"/>
    <x v="635"/>
    <x v="40"/>
    <x v="7"/>
    <x v="40"/>
    <x v="0"/>
    <n v="0"/>
    <n v="7000"/>
    <n v="7000"/>
    <n v="0"/>
    <n v="583.33333333333337"/>
    <n v="583.33333333333337"/>
    <n v="583.33333333333337"/>
    <n v="583.33333333333337"/>
    <n v="583.33333333333337"/>
    <n v="583.33333333333337"/>
    <n v="583.33333333333337"/>
    <n v="583.33333333333337"/>
    <n v="583.33333333333337"/>
    <n v="583.33333333333337"/>
    <n v="583.33333333333337"/>
    <n v="583.33333333333337"/>
    <n v="6999.9999999999991"/>
    <m/>
    <n v="7000"/>
    <m/>
    <m/>
    <m/>
    <m/>
    <n v="7000"/>
    <m/>
    <m/>
  </r>
  <r>
    <x v="6"/>
    <s v="Fortalecer las capacidades institucionales"/>
    <x v="3"/>
    <n v="1"/>
    <x v="11"/>
    <x v="27"/>
    <n v="9999"/>
    <x v="1200"/>
    <x v="635"/>
    <x v="27"/>
    <x v="7"/>
    <x v="27"/>
    <x v="0"/>
    <n v="0"/>
    <n v="7000"/>
    <n v="7000"/>
    <n v="0"/>
    <n v="0"/>
    <n v="0"/>
    <n v="986"/>
    <n v="986"/>
    <n v="986"/>
    <n v="986"/>
    <n v="986"/>
    <n v="986"/>
    <n v="986"/>
    <n v="98"/>
    <m/>
    <m/>
    <n v="7000"/>
    <m/>
    <n v="7000"/>
    <m/>
    <m/>
    <m/>
    <m/>
    <n v="7000"/>
    <m/>
    <m/>
  </r>
  <r>
    <x v="15"/>
    <s v="Fortalecer las capacidades institucionales"/>
    <x v="4"/>
    <n v="1"/>
    <x v="11"/>
    <x v="27"/>
    <n v="9999"/>
    <x v="1201"/>
    <x v="635"/>
    <x v="27"/>
    <x v="7"/>
    <x v="27"/>
    <x v="0"/>
    <n v="0"/>
    <n v="3200"/>
    <n v="3200"/>
    <n v="0"/>
    <n v="0"/>
    <n v="0"/>
    <n v="613.53"/>
    <n v="613.53"/>
    <n v="613.53"/>
    <n v="613.53"/>
    <n v="613.53"/>
    <n v="132.35"/>
    <m/>
    <m/>
    <m/>
    <m/>
    <n v="3199.9999999999995"/>
    <m/>
    <n v="3200"/>
    <m/>
    <m/>
    <m/>
    <m/>
    <n v="3200"/>
    <m/>
    <m/>
  </r>
  <r>
    <x v="7"/>
    <s v="Fortalecer las capacidades institucionales"/>
    <x v="2"/>
    <n v="1"/>
    <x v="11"/>
    <x v="27"/>
    <n v="9999"/>
    <x v="1202"/>
    <x v="635"/>
    <x v="27"/>
    <x v="0"/>
    <x v="27"/>
    <x v="0"/>
    <n v="129966.76"/>
    <n v="59142.959999999992"/>
    <n v="0"/>
    <n v="70823.8"/>
    <n v="4928.579999999999"/>
    <n v="4928.579999999999"/>
    <n v="4928.579999999999"/>
    <n v="4928.579999999999"/>
    <n v="4928.579999999999"/>
    <n v="4928.579999999999"/>
    <n v="4928.579999999999"/>
    <n v="4928.579999999999"/>
    <n v="4928.579999999999"/>
    <n v="4928.579999999999"/>
    <n v="4928.579999999999"/>
    <n v="4928.579999999999"/>
    <n v="59142.96"/>
    <m/>
    <n v="59142.959999999992"/>
    <m/>
    <m/>
    <m/>
    <m/>
    <n v="59142.959999999992"/>
    <m/>
    <m/>
  </r>
  <r>
    <x v="7"/>
    <s v="Fortalecer las capacidades institucionales"/>
    <x v="2"/>
    <n v="1"/>
    <x v="11"/>
    <x v="27"/>
    <n v="9999"/>
    <x v="1203"/>
    <x v="635"/>
    <x v="3"/>
    <x v="0"/>
    <x v="3"/>
    <x v="0"/>
    <n v="23850"/>
    <n v="26709.3"/>
    <n v="2859.3"/>
    <m/>
    <n v="1896.02"/>
    <n v="2180.06"/>
    <n v="2263.3200000000002"/>
    <n v="2263.3200000000002"/>
    <n v="2263.3200000000002"/>
    <n v="2263.3200000000002"/>
    <n v="2263.3200000000002"/>
    <n v="2263.3200000000002"/>
    <n v="2263.3200000000002"/>
    <n v="2263.3200000000002"/>
    <n v="2263.3200000000002"/>
    <n v="2263.34"/>
    <n v="26709.3"/>
    <m/>
    <n v="26709.3"/>
    <m/>
    <m/>
    <m/>
    <m/>
    <n v="26709.3"/>
    <m/>
    <s v="Pago por aporte patronal"/>
  </r>
  <r>
    <x v="7"/>
    <s v="Fortalecer las capacidades institucionales"/>
    <x v="2"/>
    <n v="1"/>
    <x v="11"/>
    <x v="27"/>
    <n v="9999"/>
    <x v="1204"/>
    <x v="635"/>
    <x v="4"/>
    <x v="0"/>
    <x v="4"/>
    <x v="0"/>
    <n v="18628"/>
    <n v="22917.52"/>
    <n v="4289.5200000000004"/>
    <m/>
    <n v="28.84"/>
    <n v="842.59"/>
    <n v="2204.61"/>
    <n v="2204.61"/>
    <n v="2204.61"/>
    <n v="2204.61"/>
    <n v="2204.61"/>
    <n v="2204.61"/>
    <n v="2204.61"/>
    <n v="2204.61"/>
    <n v="2204.61"/>
    <n v="2204.6"/>
    <n v="22917.52"/>
    <m/>
    <n v="22917.52"/>
    <m/>
    <m/>
    <m/>
    <m/>
    <n v="22917.52"/>
    <m/>
    <s v="Por por fondos de reserva"/>
  </r>
  <r>
    <x v="6"/>
    <s v="Fortalecer las capacidades institucionales"/>
    <x v="3"/>
    <n v="1"/>
    <x v="11"/>
    <x v="27"/>
    <n v="9999"/>
    <x v="1205"/>
    <x v="635"/>
    <x v="0"/>
    <x v="0"/>
    <x v="0"/>
    <x v="0"/>
    <n v="600089"/>
    <n v="574053.06000000006"/>
    <m/>
    <n v="26035.94"/>
    <n v="44911"/>
    <n v="44911"/>
    <n v="48423.11"/>
    <n v="48423.11"/>
    <n v="48423.11"/>
    <n v="48423.11"/>
    <n v="48423.11"/>
    <n v="48423.11"/>
    <n v="48423.11"/>
    <n v="48423.11"/>
    <n v="48423.11"/>
    <n v="48423.07"/>
    <n v="574053.05999999982"/>
    <m/>
    <n v="574053.06000000006"/>
    <m/>
    <m/>
    <m/>
    <m/>
    <n v="574053.06000000006"/>
    <m/>
    <s v="Pago de remuneraciones de los servidores bajo LOSEP"/>
  </r>
  <r>
    <x v="6"/>
    <s v="Fortalecer las capacidades institucionales"/>
    <x v="3"/>
    <n v="1"/>
    <x v="11"/>
    <x v="27"/>
    <n v="9999"/>
    <x v="1206"/>
    <x v="635"/>
    <x v="5"/>
    <x v="0"/>
    <x v="5"/>
    <x v="0"/>
    <n v="41397"/>
    <n v="41397"/>
    <m/>
    <m/>
    <n v="3372"/>
    <n v="3372"/>
    <n v="3465.3"/>
    <n v="3465.3"/>
    <n v="3465.3"/>
    <n v="3465.3"/>
    <n v="3465.3"/>
    <n v="3465.3"/>
    <n v="3465.3"/>
    <n v="3465.3"/>
    <n v="3465.3"/>
    <n v="3465.3"/>
    <n v="41397"/>
    <m/>
    <n v="41397"/>
    <m/>
    <m/>
    <m/>
    <m/>
    <n v="41397"/>
    <m/>
    <s v="Pago de salarios "/>
  </r>
  <r>
    <x v="6"/>
    <s v="Fortalecer las capacidades institucionales"/>
    <x v="3"/>
    <n v="1"/>
    <x v="11"/>
    <x v="27"/>
    <n v="9999"/>
    <x v="1207"/>
    <x v="635"/>
    <x v="1"/>
    <x v="0"/>
    <x v="1"/>
    <x v="0"/>
    <n v="53308"/>
    <n v="53308"/>
    <m/>
    <m/>
    <n v="1451.67"/>
    <n v="1451.67"/>
    <n v="5040.47"/>
    <n v="5040.47"/>
    <n v="5040.47"/>
    <n v="5040.47"/>
    <n v="5040.47"/>
    <n v="5040.47"/>
    <n v="5040.47"/>
    <n v="5040.47"/>
    <n v="5040.47"/>
    <n v="5040.43"/>
    <n v="53308.000000000007"/>
    <m/>
    <n v="53308"/>
    <m/>
    <m/>
    <m/>
    <m/>
    <n v="53308"/>
    <m/>
    <s v="Pago decimotercer sueldo"/>
  </r>
  <r>
    <x v="6"/>
    <s v="Fortalecer las capacidades institucionales"/>
    <x v="3"/>
    <n v="1"/>
    <x v="11"/>
    <x v="27"/>
    <n v="9999"/>
    <x v="1208"/>
    <x v="635"/>
    <x v="2"/>
    <x v="0"/>
    <x v="2"/>
    <x v="0"/>
    <n v="18709"/>
    <n v="19800"/>
    <n v="1091"/>
    <m/>
    <n v="525"/>
    <n v="525"/>
    <n v="1875"/>
    <n v="1875"/>
    <n v="1875"/>
    <n v="1875"/>
    <n v="1875"/>
    <n v="1875"/>
    <n v="1875"/>
    <n v="1875"/>
    <n v="1875"/>
    <n v="1875"/>
    <n v="19800"/>
    <m/>
    <n v="19800"/>
    <m/>
    <m/>
    <m/>
    <m/>
    <n v="19800"/>
    <m/>
    <s v="Pago decimocuarto sueldo"/>
  </r>
  <r>
    <x v="6"/>
    <s v="Fortalecer las capacidades institucionales"/>
    <x v="3"/>
    <n v="1"/>
    <x v="11"/>
    <x v="27"/>
    <n v="9999"/>
    <x v="1209"/>
    <x v="635"/>
    <x v="6"/>
    <x v="0"/>
    <x v="6"/>
    <x v="0"/>
    <n v="333"/>
    <n v="756"/>
    <n v="423"/>
    <m/>
    <n v="0"/>
    <n v="50"/>
    <n v="70.599999999999994"/>
    <n v="70.599999999999994"/>
    <n v="70.599999999999994"/>
    <n v="70.599999999999994"/>
    <n v="70.599999999999994"/>
    <n v="70.599999999999994"/>
    <n v="70.599999999999994"/>
    <n v="70.599999999999994"/>
    <n v="70.599999999999994"/>
    <n v="70.599999999999994"/>
    <n v="756.00000000000011"/>
    <m/>
    <n v="756"/>
    <m/>
    <m/>
    <m/>
    <m/>
    <n v="756"/>
    <m/>
    <s v="Pago por compensación por transporte"/>
  </r>
  <r>
    <x v="6"/>
    <s v="Fortalecer las capacidades institucionales"/>
    <x v="3"/>
    <n v="1"/>
    <x v="11"/>
    <x v="27"/>
    <n v="9999"/>
    <x v="1210"/>
    <x v="635"/>
    <x v="7"/>
    <x v="0"/>
    <x v="7"/>
    <x v="0"/>
    <n v="4303"/>
    <n v="6048"/>
    <n v="1745"/>
    <m/>
    <n v="0"/>
    <n v="484"/>
    <n v="556.4"/>
    <n v="556.4"/>
    <n v="556.4"/>
    <n v="556.4"/>
    <n v="556.4"/>
    <n v="556.4"/>
    <n v="556.4"/>
    <n v="556.4"/>
    <n v="556.4"/>
    <n v="556.4"/>
    <n v="6047.9999999999991"/>
    <m/>
    <n v="6048"/>
    <m/>
    <m/>
    <m/>
    <m/>
    <n v="6048"/>
    <m/>
    <s v="Pago por alimentación"/>
  </r>
  <r>
    <x v="6"/>
    <s v="Fortalecer las capacidades institucionales"/>
    <x v="3"/>
    <n v="1"/>
    <x v="11"/>
    <x v="27"/>
    <n v="9999"/>
    <x v="1211"/>
    <x v="635"/>
    <x v="8"/>
    <x v="0"/>
    <x v="8"/>
    <x v="0"/>
    <n v="307"/>
    <n v="510"/>
    <n v="203"/>
    <m/>
    <n v="0"/>
    <n v="45"/>
    <n v="46.5"/>
    <n v="46.5"/>
    <n v="46.5"/>
    <n v="46.5"/>
    <n v="46.5"/>
    <n v="46.5"/>
    <n v="46.5"/>
    <n v="46.5"/>
    <n v="46.5"/>
    <n v="46.5"/>
    <n v="510"/>
    <m/>
    <n v="510"/>
    <m/>
    <m/>
    <m/>
    <m/>
    <n v="510"/>
    <m/>
    <s v="Pago por carga familiar"/>
  </r>
  <r>
    <x v="6"/>
    <s v="Fortalecer las capacidades institucionales"/>
    <x v="3"/>
    <n v="1"/>
    <x v="11"/>
    <x v="27"/>
    <n v="9999"/>
    <x v="1212"/>
    <x v="635"/>
    <x v="9"/>
    <x v="0"/>
    <x v="9"/>
    <x v="0"/>
    <n v="1602"/>
    <n v="1602"/>
    <m/>
    <m/>
    <n v="0"/>
    <n v="101.08"/>
    <n v="150.09"/>
    <n v="150.09"/>
    <n v="150.09"/>
    <n v="150.09"/>
    <n v="150.09"/>
    <n v="150.09"/>
    <n v="150.09"/>
    <n v="150.09"/>
    <n v="150.09"/>
    <n v="150.11000000000001"/>
    <n v="1602"/>
    <m/>
    <n v="1602"/>
    <m/>
    <m/>
    <m/>
    <m/>
    <n v="1602"/>
    <m/>
    <s v="Pago por subsidio por antigüedad"/>
  </r>
  <r>
    <x v="6"/>
    <s v="Fortalecer las capacidades institucionales"/>
    <x v="3"/>
    <n v="1"/>
    <x v="11"/>
    <x v="27"/>
    <n v="9999"/>
    <x v="1213"/>
    <x v="635"/>
    <x v="42"/>
    <x v="0"/>
    <x v="43"/>
    <x v="0"/>
    <n v="3080"/>
    <n v="7000"/>
    <n v="3920"/>
    <m/>
    <n v="0"/>
    <n v="0"/>
    <n v="700"/>
    <n v="700"/>
    <n v="700"/>
    <n v="700"/>
    <n v="700"/>
    <n v="700"/>
    <n v="700"/>
    <n v="700"/>
    <n v="700"/>
    <n v="700"/>
    <n v="7000"/>
    <m/>
    <n v="7000"/>
    <m/>
    <m/>
    <m/>
    <m/>
    <n v="7000"/>
    <m/>
    <s v="Pago por subrogaciones"/>
  </r>
  <r>
    <x v="6"/>
    <s v="Fortalecer las capacidades institucionales"/>
    <x v="3"/>
    <n v="1"/>
    <x v="11"/>
    <x v="27"/>
    <n v="9999"/>
    <x v="1214"/>
    <x v="635"/>
    <x v="3"/>
    <x v="0"/>
    <x v="3"/>
    <x v="0"/>
    <n v="59623"/>
    <n v="61281.64"/>
    <n v="1658.64"/>
    <m/>
    <n v="4743.75"/>
    <n v="4752.0200000000004"/>
    <n v="5178.59"/>
    <n v="5178.59"/>
    <n v="5178.59"/>
    <n v="5178.59"/>
    <n v="5178.59"/>
    <n v="5178.59"/>
    <n v="5178.59"/>
    <n v="5178.59"/>
    <n v="5178.59"/>
    <n v="5178.5600000000004"/>
    <n v="61281.639999999985"/>
    <m/>
    <n v="61281.64"/>
    <m/>
    <m/>
    <m/>
    <m/>
    <n v="61281.64"/>
    <m/>
    <s v="Pago de aportes patronales"/>
  </r>
  <r>
    <x v="6"/>
    <s v="Fortalecer las capacidades institucionales"/>
    <x v="3"/>
    <n v="1"/>
    <x v="11"/>
    <x v="27"/>
    <n v="9999"/>
    <x v="1215"/>
    <x v="635"/>
    <x v="4"/>
    <x v="0"/>
    <x v="4"/>
    <x v="0"/>
    <n v="71851"/>
    <n v="60752.06"/>
    <m/>
    <n v="11098.94"/>
    <n v="0"/>
    <n v="3183.49"/>
    <n v="5756.86"/>
    <n v="5756.86"/>
    <n v="5756.86"/>
    <n v="5756.86"/>
    <n v="5756.86"/>
    <n v="5756.86"/>
    <n v="5756.86"/>
    <n v="5756.86"/>
    <n v="5756.86"/>
    <n v="5756.83"/>
    <n v="60752.060000000005"/>
    <m/>
    <n v="60752.06"/>
    <m/>
    <m/>
    <m/>
    <m/>
    <n v="60752.06"/>
    <m/>
    <s v="Pago de fondos de reserva"/>
  </r>
  <r>
    <x v="15"/>
    <s v="Fortalecer las capacidades institucionales"/>
    <x v="4"/>
    <n v="1"/>
    <x v="11"/>
    <x v="27"/>
    <n v="9999"/>
    <x v="1215"/>
    <x v="635"/>
    <x v="0"/>
    <x v="0"/>
    <x v="0"/>
    <x v="0"/>
    <n v="85578"/>
    <n v="85578"/>
    <m/>
    <m/>
    <n v="6345"/>
    <n v="6345"/>
    <n v="7288.8"/>
    <n v="7288.8"/>
    <n v="7288.8"/>
    <n v="7288.8"/>
    <n v="7288.8"/>
    <n v="7288.8"/>
    <n v="7288.8"/>
    <n v="7288.8"/>
    <n v="7288.8"/>
    <n v="7288.8"/>
    <n v="85578.000000000015"/>
    <m/>
    <n v="85578"/>
    <m/>
    <m/>
    <m/>
    <m/>
    <n v="85578"/>
    <m/>
    <s v="Pago de remuneraciones de los servidores bajo LOSEP"/>
  </r>
  <r>
    <x v="15"/>
    <s v="Fortalecer las capacidades institucionales"/>
    <x v="4"/>
    <n v="1"/>
    <x v="11"/>
    <x v="27"/>
    <n v="9999"/>
    <x v="1216"/>
    <x v="635"/>
    <x v="1"/>
    <x v="0"/>
    <x v="1"/>
    <x v="0"/>
    <n v="7073"/>
    <n v="7073"/>
    <m/>
    <m/>
    <n v="56.25"/>
    <n v="489.09"/>
    <n v="652.77"/>
    <n v="652.77"/>
    <n v="652.77"/>
    <n v="652.77"/>
    <n v="652.77"/>
    <n v="652.77"/>
    <n v="652.77"/>
    <n v="652.77"/>
    <n v="652.77"/>
    <n v="652.73"/>
    <n v="7073"/>
    <m/>
    <n v="7073"/>
    <m/>
    <m/>
    <m/>
    <m/>
    <n v="7073"/>
    <m/>
    <s v="Pago de decimotercer sueldo"/>
  </r>
  <r>
    <x v="15"/>
    <s v="Fortalecer las capacidades institucionales"/>
    <x v="4"/>
    <n v="1"/>
    <x v="11"/>
    <x v="27"/>
    <n v="9999"/>
    <x v="1217"/>
    <x v="635"/>
    <x v="2"/>
    <x v="0"/>
    <x v="2"/>
    <x v="0"/>
    <n v="2807"/>
    <n v="2807"/>
    <m/>
    <m/>
    <n v="75"/>
    <n v="150"/>
    <n v="258.2"/>
    <n v="258.2"/>
    <n v="258.2"/>
    <n v="258.2"/>
    <n v="258.2"/>
    <n v="258.2"/>
    <n v="258.2"/>
    <n v="258.2"/>
    <n v="258.2"/>
    <n v="258.2"/>
    <n v="2806.9999999999995"/>
    <m/>
    <n v="2807"/>
    <m/>
    <m/>
    <m/>
    <m/>
    <n v="2807"/>
    <m/>
    <s v="Pago de decimocuarto sueldo"/>
  </r>
  <r>
    <x v="15"/>
    <s v="Fortalecer las capacidades institucionales"/>
    <x v="4"/>
    <n v="1"/>
    <x v="11"/>
    <x v="27"/>
    <n v="9999"/>
    <x v="1218"/>
    <x v="635"/>
    <x v="42"/>
    <x v="0"/>
    <x v="43"/>
    <x v="0"/>
    <n v="2934"/>
    <n v="7000"/>
    <n v="4066"/>
    <m/>
    <n v="0"/>
    <n v="0"/>
    <n v="700"/>
    <n v="700"/>
    <n v="700"/>
    <n v="700"/>
    <n v="700"/>
    <n v="700"/>
    <n v="700"/>
    <n v="700"/>
    <n v="700"/>
    <n v="700"/>
    <n v="7000"/>
    <m/>
    <n v="7000"/>
    <m/>
    <m/>
    <m/>
    <m/>
    <n v="7000"/>
    <m/>
    <s v="Pago de subrogaciones"/>
  </r>
  <r>
    <x v="15"/>
    <s v="Fortalecer las capacidades institucionales"/>
    <x v="4"/>
    <n v="1"/>
    <x v="11"/>
    <x v="27"/>
    <n v="9999"/>
    <x v="1219"/>
    <x v="635"/>
    <x v="3"/>
    <x v="0"/>
    <x v="3"/>
    <x v="0"/>
    <n v="7950"/>
    <n v="7950"/>
    <m/>
    <m/>
    <n v="612.30999999999995"/>
    <n v="612.30999999999995"/>
    <n v="672.54"/>
    <n v="672.54"/>
    <n v="672.54"/>
    <n v="672.54"/>
    <n v="672.54"/>
    <n v="672.54"/>
    <n v="672.54"/>
    <n v="672.54"/>
    <n v="672.54"/>
    <n v="672.52"/>
    <n v="7950"/>
    <m/>
    <n v="7950"/>
    <m/>
    <m/>
    <m/>
    <m/>
    <n v="7950"/>
    <m/>
    <s v="Pago de aportes patronales"/>
  </r>
  <r>
    <x v="15"/>
    <s v="Fortalecer las capacidades institucionales"/>
    <x v="4"/>
    <n v="1"/>
    <x v="11"/>
    <x v="27"/>
    <n v="9999"/>
    <x v="1220"/>
    <x v="635"/>
    <x v="4"/>
    <x v="0"/>
    <x v="4"/>
    <x v="0"/>
    <n v="6210"/>
    <n v="6210"/>
    <m/>
    <m/>
    <n v="0"/>
    <n v="528.54"/>
    <n v="568.15"/>
    <n v="568.15"/>
    <n v="568.15"/>
    <n v="568.15"/>
    <n v="568.15"/>
    <n v="568.15"/>
    <n v="568.15"/>
    <n v="568.15"/>
    <n v="568.15"/>
    <n v="568.11"/>
    <n v="6209.9999999999991"/>
    <m/>
    <n v="6210"/>
    <m/>
    <m/>
    <m/>
    <m/>
    <n v="6210"/>
    <m/>
    <s v="Pago de fondos de reserva"/>
  </r>
  <r>
    <x v="3"/>
    <s v="Fortalecer las capacidades institucionales"/>
    <x v="0"/>
    <n v="1"/>
    <x v="11"/>
    <x v="27"/>
    <n v="9999"/>
    <x v="1221"/>
    <x v="636"/>
    <x v="10"/>
    <x v="1"/>
    <x v="10"/>
    <x v="2"/>
    <n v="857237.66"/>
    <n v="857237.66"/>
    <m/>
    <m/>
    <n v="57004"/>
    <n v="57004"/>
    <n v="57004"/>
    <n v="57004"/>
    <n v="57004"/>
    <n v="230193.62"/>
    <n v="57004"/>
    <n v="57004"/>
    <n v="57004"/>
    <n v="57004"/>
    <n v="57004"/>
    <n v="57004.04"/>
    <n v="857237.66"/>
    <m/>
    <n v="857237.66"/>
    <m/>
    <m/>
    <m/>
    <m/>
    <n v="857237.66"/>
    <m/>
    <s v="Pago de pensiones de jubilación peatonal Sres. Jubilados Ministerio de Transporte y Obras Públicas"/>
  </r>
  <r>
    <x v="3"/>
    <s v="Fortalecer las capacidades institucionales"/>
    <x v="5"/>
    <n v="6"/>
    <x v="11"/>
    <x v="27"/>
    <n v="9999"/>
    <x v="1222"/>
    <x v="637"/>
    <x v="10"/>
    <x v="1"/>
    <x v="10"/>
    <x v="0"/>
    <n v="1323000"/>
    <n v="1323000"/>
    <m/>
    <m/>
    <n v="90107.97"/>
    <n v="90107.97"/>
    <n v="90107.97"/>
    <n v="90107.97"/>
    <n v="90107.97"/>
    <n v="331812.29000000004"/>
    <n v="90107.97"/>
    <n v="90107.97"/>
    <n v="90107.97"/>
    <n v="90107.97"/>
    <n v="90107.97"/>
    <n v="90108.01"/>
    <n v="1323000"/>
    <m/>
    <n v="1323000"/>
    <m/>
    <m/>
    <m/>
    <m/>
    <n v="1323000"/>
    <m/>
    <s v="Pago de pensiones de jubilación patronal jubilados ex Ferrocarriles del Ecuador-FEEP según Decreto Ejecutivo No.- 490"/>
  </r>
  <r>
    <x v="3"/>
    <s v="Fortalecer las capacidades institucionales"/>
    <x v="6"/>
    <n v="1"/>
    <x v="11"/>
    <x v="27"/>
    <n v="9999"/>
    <x v="1223"/>
    <x v="638"/>
    <x v="17"/>
    <x v="2"/>
    <x v="17"/>
    <x v="2"/>
    <m/>
    <n v="0"/>
    <m/>
    <m/>
    <n v="0"/>
    <n v="0"/>
    <n v="0"/>
    <n v="0"/>
    <n v="0"/>
    <n v="0"/>
    <n v="0"/>
    <n v="0"/>
    <n v="0"/>
    <n v="0"/>
    <n v="0"/>
    <n v="0"/>
    <n v="0"/>
    <m/>
    <m/>
    <m/>
    <m/>
    <n v="349"/>
    <m/>
    <n v="0"/>
    <s v="15 de febrero de 2023"/>
    <s v="Insubsistente con Memorando Nro. MTOP-DATH-2023-0419-ME"/>
  </r>
  <r>
    <x v="3"/>
    <s v="Fortalecer las capacidades institucionales"/>
    <x v="6"/>
    <n v="1"/>
    <x v="11"/>
    <x v="27"/>
    <n v="9999"/>
    <x v="1224"/>
    <x v="639"/>
    <x v="25"/>
    <x v="3"/>
    <x v="25"/>
    <x v="2"/>
    <n v="6000"/>
    <n v="0"/>
    <m/>
    <n v="6000"/>
    <n v="0"/>
    <n v="0"/>
    <n v="0"/>
    <n v="0"/>
    <n v="0"/>
    <n v="0"/>
    <n v="0"/>
    <n v="0"/>
    <n v="0"/>
    <n v="0"/>
    <n v="0"/>
    <n v="0"/>
    <n v="0"/>
    <m/>
    <n v="0"/>
    <m/>
    <m/>
    <m/>
    <m/>
    <n v="0"/>
    <m/>
    <s v="Contratación de la póliza de fidelidad tipo Blanket para  los servidores del Ministerio de Transporte y Obras Públicas - Planta Central 2023"/>
  </r>
  <r>
    <x v="3"/>
    <s v="Fortalecer las capacidades institucionales"/>
    <x v="6"/>
    <n v="1"/>
    <x v="11"/>
    <x v="27"/>
    <n v="9999"/>
    <x v="1225"/>
    <x v="640"/>
    <x v="25"/>
    <x v="3"/>
    <x v="25"/>
    <x v="2"/>
    <n v="4000"/>
    <n v="4000"/>
    <m/>
    <m/>
    <n v="0"/>
    <n v="0"/>
    <n v="0"/>
    <n v="0"/>
    <n v="0"/>
    <n v="0"/>
    <n v="0"/>
    <n v="0"/>
    <n v="0"/>
    <n v="4000"/>
    <n v="0"/>
    <n v="0"/>
    <n v="4000"/>
    <m/>
    <n v="4000"/>
    <m/>
    <m/>
    <m/>
    <m/>
    <n v="4000"/>
    <m/>
    <s v="Contratación de la póliza de vida para  los servidores del Ministerio de Transporte y Obras Públicas - Planta Central 2023"/>
  </r>
  <r>
    <x v="3"/>
    <s v="Fortalecer las capacidades institucionales"/>
    <x v="6"/>
    <n v="1"/>
    <x v="11"/>
    <x v="27"/>
    <n v="9999"/>
    <x v="1225"/>
    <x v="641"/>
    <x v="29"/>
    <x v="2"/>
    <x v="42"/>
    <x v="2"/>
    <n v="117"/>
    <n v="6045"/>
    <n v="5928"/>
    <m/>
    <n v="0"/>
    <n v="0"/>
    <n v="0"/>
    <n v="6045"/>
    <n v="0"/>
    <n v="0"/>
    <n v="0"/>
    <n v="0"/>
    <n v="0"/>
    <n v="0"/>
    <n v="0"/>
    <n v="0"/>
    <n v="6045"/>
    <m/>
    <n v="6045"/>
    <m/>
    <m/>
    <m/>
    <m/>
    <n v="6045"/>
    <m/>
    <s v="Desratización del edificio de la Guardería "/>
  </r>
  <r>
    <x v="3"/>
    <s v="Fortalecer las capacidades institucionales"/>
    <x v="0"/>
    <n v="1"/>
    <x v="11"/>
    <x v="28"/>
    <n v="9999"/>
    <x v="1226"/>
    <x v="642"/>
    <x v="30"/>
    <x v="2"/>
    <x v="30"/>
    <x v="2"/>
    <n v="0"/>
    <n v="212974.62"/>
    <n v="212974.62"/>
    <m/>
    <n v="26693.89"/>
    <n v="26693.89"/>
    <n v="26693.89"/>
    <n v="26693.86"/>
    <n v="26693.89"/>
    <n v="27337.119999999999"/>
    <n v="52168.08"/>
    <n v="0"/>
    <n v="0"/>
    <n v="0"/>
    <n v="0"/>
    <n v="0"/>
    <n v="212974.62"/>
    <n v="160806.54"/>
    <n v="0"/>
    <m/>
    <m/>
    <n v="16"/>
    <s v="MTOP-CGPGE-2023-93-ME"/>
    <n v="0"/>
    <s v="19 de enero de 2023"/>
    <m/>
  </r>
  <r>
    <x v="3"/>
    <s v="Fortalecer las capacidades institucionales"/>
    <x v="0"/>
    <n v="1"/>
    <x v="11"/>
    <x v="28"/>
    <n v="9999"/>
    <x v="1226"/>
    <x v="642"/>
    <x v="30"/>
    <x v="2"/>
    <x v="30"/>
    <x v="2"/>
    <m/>
    <m/>
    <m/>
    <m/>
    <m/>
    <m/>
    <m/>
    <m/>
    <m/>
    <m/>
    <m/>
    <m/>
    <m/>
    <m/>
    <m/>
    <m/>
    <m/>
    <n v="52168.08"/>
    <m/>
    <m/>
    <m/>
    <n v="632"/>
    <m/>
    <n v="0"/>
    <m/>
    <m/>
  </r>
  <r>
    <x v="3"/>
    <s v="Fortalecer las capacidades institucionales"/>
    <x v="0"/>
    <n v="1"/>
    <x v="11"/>
    <x v="28"/>
    <n v="9999"/>
    <x v="1227"/>
    <x v="643"/>
    <x v="32"/>
    <x v="2"/>
    <x v="47"/>
    <x v="0"/>
    <n v="13179"/>
    <n v="0"/>
    <m/>
    <n v="13179"/>
    <n v="0"/>
    <n v="0"/>
    <n v="0"/>
    <n v="0"/>
    <n v="0"/>
    <n v="0"/>
    <n v="0"/>
    <n v="0"/>
    <n v="0"/>
    <n v="0"/>
    <n v="0"/>
    <n v="0"/>
    <n v="0"/>
    <m/>
    <n v="0"/>
    <m/>
    <m/>
    <m/>
    <m/>
    <n v="0"/>
    <m/>
    <m/>
  </r>
  <r>
    <x v="3"/>
    <s v="Fortalecer las capacidades institucionales"/>
    <x v="0"/>
    <n v="1"/>
    <x v="11"/>
    <x v="28"/>
    <n v="9999"/>
    <x v="1228"/>
    <x v="644"/>
    <x v="34"/>
    <x v="5"/>
    <x v="34"/>
    <x v="0"/>
    <n v="0"/>
    <n v="6300"/>
    <n v="13179"/>
    <n v="6879"/>
    <m/>
    <m/>
    <m/>
    <n v="6300"/>
    <n v="0"/>
    <n v="0"/>
    <n v="0"/>
    <n v="0"/>
    <n v="0"/>
    <n v="0"/>
    <n v="0"/>
    <n v="0"/>
    <n v="6300"/>
    <n v="6300"/>
    <n v="0"/>
    <n v="1988"/>
    <n v="143"/>
    <n v="505"/>
    <m/>
    <n v="-1988"/>
    <s v="31 de marzo de 2023"/>
    <m/>
  </r>
  <r>
    <x v="3"/>
    <s v="Fortalecer las capacidades institucionales"/>
    <x v="0"/>
    <n v="1"/>
    <x v="11"/>
    <x v="28"/>
    <n v="9999"/>
    <x v="1229"/>
    <x v="643"/>
    <x v="32"/>
    <x v="2"/>
    <x v="47"/>
    <x v="2"/>
    <n v="0"/>
    <n v="0"/>
    <m/>
    <m/>
    <n v="0"/>
    <n v="0"/>
    <n v="0"/>
    <n v="0"/>
    <n v="0"/>
    <n v="0"/>
    <n v="0"/>
    <n v="0"/>
    <n v="0"/>
    <n v="0"/>
    <n v="0"/>
    <n v="0"/>
    <n v="0"/>
    <m/>
    <n v="0"/>
    <m/>
    <m/>
    <m/>
    <m/>
    <n v="0"/>
    <m/>
    <m/>
  </r>
  <r>
    <x v="3"/>
    <s v="Fortalecer las capacidades institucionales"/>
    <x v="0"/>
    <n v="1"/>
    <x v="11"/>
    <x v="28"/>
    <n v="9999"/>
    <x v="1230"/>
    <x v="645"/>
    <x v="11"/>
    <x v="2"/>
    <x v="11"/>
    <x v="2"/>
    <n v="0"/>
    <n v="12000"/>
    <n v="12000"/>
    <m/>
    <n v="1000"/>
    <n v="1000"/>
    <n v="1000"/>
    <n v="1000"/>
    <n v="1000"/>
    <n v="1000"/>
    <n v="1000"/>
    <n v="1000"/>
    <n v="1000"/>
    <n v="1000"/>
    <n v="1000"/>
    <n v="1000"/>
    <n v="12000"/>
    <n v="12000"/>
    <n v="0"/>
    <m/>
    <m/>
    <n v="140"/>
    <m/>
    <n v="0"/>
    <s v="26 de enero de 2023"/>
    <s v="Insubsistente Certificación 002 con Memorando Nro. MTOP-DADM-2023-94-ME"/>
  </r>
  <r>
    <x v="3"/>
    <s v="Fortalecer las capacidades institucionales"/>
    <x v="0"/>
    <n v="1"/>
    <x v="11"/>
    <x v="28"/>
    <n v="9999"/>
    <x v="1231"/>
    <x v="646"/>
    <x v="12"/>
    <x v="2"/>
    <x v="12"/>
    <x v="2"/>
    <n v="0"/>
    <n v="86000"/>
    <n v="86000"/>
    <m/>
    <n v="7166.666666666667"/>
    <n v="7166.666666666667"/>
    <n v="7166.6666666666697"/>
    <n v="7166.6666666666697"/>
    <n v="7166.6666666666697"/>
    <n v="7166.6666666666697"/>
    <n v="7166.6666666666697"/>
    <n v="7166.6666666666697"/>
    <n v="7166.6666666666697"/>
    <n v="7166.6666666666697"/>
    <n v="7166.6666666666697"/>
    <n v="7166.6666666666697"/>
    <n v="86000.000000000044"/>
    <n v="86000"/>
    <n v="0"/>
    <m/>
    <m/>
    <n v="3"/>
    <s v="MTOP-CGPGE-2023-80-ME"/>
    <n v="0"/>
    <s v="19 de enero de 2023_x000a_"/>
    <m/>
  </r>
  <r>
    <x v="3"/>
    <s v="Fortalecer las capacidades institucionales"/>
    <x v="0"/>
    <n v="1"/>
    <x v="11"/>
    <x v="28"/>
    <n v="9999"/>
    <x v="1232"/>
    <x v="647"/>
    <x v="13"/>
    <x v="2"/>
    <x v="13"/>
    <x v="2"/>
    <n v="25799.29"/>
    <n v="25799.29"/>
    <n v="6659.05"/>
    <n v="6659.05"/>
    <n v="2149.9408333333336"/>
    <n v="2704.8616666666667"/>
    <n v="2704.8616666666667"/>
    <n v="2704.8616666666667"/>
    <n v="2704.8616666666667"/>
    <n v="2704.8616666666667"/>
    <n v="2704.8616666666667"/>
    <n v="2704.8616666666667"/>
    <n v="2704.8616666666667"/>
    <n v="2010.45166666667"/>
    <m/>
    <m/>
    <n v="25799.285833333342"/>
    <n v="25799.29"/>
    <n v="0"/>
    <m/>
    <m/>
    <n v="4"/>
    <s v="MTOP-CGPGE-2023-81-ME"/>
    <n v="0"/>
    <s v="19 de enero de 2023_x000a_"/>
    <m/>
  </r>
  <r>
    <x v="3"/>
    <s v="Fortalecer las capacidades institucionales"/>
    <x v="0"/>
    <n v="1"/>
    <x v="11"/>
    <x v="28"/>
    <n v="9999"/>
    <x v="1233"/>
    <x v="648"/>
    <x v="13"/>
    <x v="2"/>
    <x v="13"/>
    <x v="0"/>
    <n v="10072"/>
    <n v="0"/>
    <m/>
    <n v="10072"/>
    <n v="0"/>
    <n v="0"/>
    <n v="0"/>
    <n v="0"/>
    <n v="0"/>
    <n v="0"/>
    <n v="0"/>
    <n v="0"/>
    <n v="0"/>
    <n v="0"/>
    <n v="0"/>
    <n v="0"/>
    <n v="0"/>
    <m/>
    <n v="0"/>
    <n v="10072"/>
    <n v="143"/>
    <m/>
    <m/>
    <n v="-10072"/>
    <m/>
    <m/>
  </r>
  <r>
    <x v="3"/>
    <s v="Fortalecer las capacidades institucionales"/>
    <x v="0"/>
    <n v="1"/>
    <x v="11"/>
    <x v="28"/>
    <n v="9999"/>
    <x v="1234"/>
    <x v="649"/>
    <x v="36"/>
    <x v="2"/>
    <x v="36"/>
    <x v="2"/>
    <n v="0"/>
    <n v="67035.86"/>
    <n v="67035.86"/>
    <m/>
    <n v="5422.23"/>
    <n v="5422.23"/>
    <n v="5422.23"/>
    <n v="5422.23"/>
    <n v="5422.23"/>
    <n v="5830.79"/>
    <n v="5422.23"/>
    <n v="5422.23"/>
    <n v="5422.23"/>
    <n v="5422.23"/>
    <n v="5422.23"/>
    <n v="6982.7699999999995"/>
    <n v="67035.859999999986"/>
    <n v="63965.4"/>
    <n v="-7.3896444519050419E-13"/>
    <m/>
    <m/>
    <n v="68"/>
    <s v="MTOP-CGPGE-2023-148-ME_x000a_"/>
    <n v="-7.3896444519050419E-13"/>
    <s v="20 de enero de 2023"/>
    <m/>
  </r>
  <r>
    <x v="3"/>
    <s v="Fortalecer las capacidades institucionales"/>
    <x v="0"/>
    <n v="1"/>
    <x v="11"/>
    <x v="28"/>
    <n v="9999"/>
    <x v="1234"/>
    <x v="649"/>
    <x v="36"/>
    <x v="2"/>
    <x v="36"/>
    <x v="2"/>
    <m/>
    <m/>
    <m/>
    <m/>
    <m/>
    <m/>
    <m/>
    <m/>
    <m/>
    <m/>
    <m/>
    <m/>
    <m/>
    <m/>
    <m/>
    <m/>
    <m/>
    <n v="1101.3599999999999"/>
    <m/>
    <m/>
    <m/>
    <n v="225"/>
    <m/>
    <n v="-1.4210854715202004E-12"/>
    <s v="30 de enero de 2023"/>
    <m/>
  </r>
  <r>
    <x v="3"/>
    <s v="Fortalecer las capacidades institucionales"/>
    <x v="0"/>
    <n v="1"/>
    <x v="11"/>
    <x v="28"/>
    <n v="9999"/>
    <x v="1234"/>
    <x v="649"/>
    <x v="36"/>
    <x v="2"/>
    <x v="36"/>
    <x v="2"/>
    <m/>
    <m/>
    <m/>
    <m/>
    <m/>
    <m/>
    <m/>
    <m/>
    <m/>
    <m/>
    <m/>
    <m/>
    <m/>
    <m/>
    <m/>
    <m/>
    <m/>
    <n v="1560.54"/>
    <m/>
    <m/>
    <m/>
    <n v="568"/>
    <m/>
    <n v="-1.6484591469634324E-12"/>
    <m/>
    <m/>
  </r>
  <r>
    <x v="3"/>
    <s v="Fortalecer las capacidades institucionales"/>
    <x v="0"/>
    <n v="1"/>
    <x v="11"/>
    <x v="28"/>
    <n v="9999"/>
    <x v="1234"/>
    <x v="649"/>
    <x v="36"/>
    <x v="2"/>
    <x v="36"/>
    <x v="2"/>
    <m/>
    <m/>
    <m/>
    <m/>
    <m/>
    <m/>
    <m/>
    <m/>
    <m/>
    <m/>
    <m/>
    <m/>
    <m/>
    <m/>
    <m/>
    <m/>
    <m/>
    <n v="408.56"/>
    <m/>
    <m/>
    <m/>
    <n v="604"/>
    <m/>
    <n v="0"/>
    <m/>
    <m/>
  </r>
  <r>
    <x v="3"/>
    <s v="Fortalecer las capacidades institucionales"/>
    <x v="0"/>
    <n v="1"/>
    <x v="11"/>
    <x v="28"/>
    <n v="9999"/>
    <x v="1234"/>
    <x v="649"/>
    <x v="32"/>
    <x v="2"/>
    <x v="47"/>
    <x v="2"/>
    <n v="0"/>
    <n v="19218.590000000004"/>
    <n v="19218.590000000004"/>
    <m/>
    <n v="1445.49"/>
    <n v="1445.49"/>
    <n v="1445.49"/>
    <n v="1445.49"/>
    <n v="1445.49"/>
    <n v="1445.49"/>
    <n v="1445.49"/>
    <n v="1445.49"/>
    <n v="1445.49"/>
    <n v="1445.49"/>
    <n v="1018.39"/>
    <n v="3745.3"/>
    <n v="19218.59"/>
    <n v="16905.400000000001"/>
    <n v="2.2737367544323206E-12"/>
    <m/>
    <m/>
    <n v="72"/>
    <s v="MTOP-CGPGE-2023-152-ME"/>
    <n v="2.2737367544323206E-12"/>
    <s v="20 de enero de 2023"/>
    <m/>
  </r>
  <r>
    <x v="3"/>
    <s v="Fortalecer las capacidades institucionales"/>
    <x v="0"/>
    <n v="1"/>
    <x v="11"/>
    <x v="28"/>
    <n v="9999"/>
    <x v="1234"/>
    <x v="649"/>
    <x v="32"/>
    <x v="2"/>
    <x v="47"/>
    <x v="2"/>
    <m/>
    <m/>
    <m/>
    <m/>
    <m/>
    <m/>
    <m/>
    <m/>
    <m/>
    <m/>
    <m/>
    <m/>
    <m/>
    <m/>
    <m/>
    <m/>
    <m/>
    <n v="440.54"/>
    <m/>
    <m/>
    <m/>
    <n v="226"/>
    <m/>
    <n v="2.2737367544323206E-12"/>
    <s v="30 de enero de 2023"/>
    <m/>
  </r>
  <r>
    <x v="3"/>
    <s v="Fortalecer las capacidades institucionales"/>
    <x v="0"/>
    <n v="1"/>
    <x v="11"/>
    <x v="28"/>
    <n v="9999"/>
    <x v="1234"/>
    <x v="649"/>
    <x v="32"/>
    <x v="2"/>
    <x v="47"/>
    <x v="2"/>
    <m/>
    <m/>
    <m/>
    <m/>
    <m/>
    <m/>
    <m/>
    <m/>
    <m/>
    <m/>
    <m/>
    <m/>
    <m/>
    <m/>
    <m/>
    <m/>
    <m/>
    <n v="1872.65"/>
    <m/>
    <m/>
    <m/>
    <n v="569"/>
    <m/>
    <n v="2.2737367544323206E-12"/>
    <m/>
    <m/>
  </r>
  <r>
    <x v="3"/>
    <s v="Fortalecer las capacidades institucionales"/>
    <x v="0"/>
    <n v="1"/>
    <x v="11"/>
    <x v="28"/>
    <n v="9999"/>
    <x v="1235"/>
    <x v="650"/>
    <x v="34"/>
    <x v="5"/>
    <x v="61"/>
    <x v="2"/>
    <n v="0"/>
    <n v="14249.73"/>
    <n v="38322.82"/>
    <n v="24073.09"/>
    <n v="0"/>
    <n v="0"/>
    <n v="5000"/>
    <n v="5249.7300000000005"/>
    <n v="4000"/>
    <n v="0"/>
    <n v="0"/>
    <n v="0"/>
    <n v="0"/>
    <n v="0"/>
    <n v="0"/>
    <n v="0"/>
    <n v="14249.73"/>
    <n v="4080.92"/>
    <n v="0"/>
    <m/>
    <m/>
    <s v="065_x000a__x000a_"/>
    <s v="MTOP-CGPGE-2023-132-ME_x000a_"/>
    <n v="0"/>
    <s v="20 de enero de 2023_x000a_"/>
    <s v="Con el MTOP-CGPGE-2023-280-ME se solicita: se realice la liquidación parcial de la CERTIFICACIÓN POA 2023 - Nro. 065 emitida en memorando Nro._x000a_MTOP-CGPGE-2023-132-ME de 20 de enero de 2023, toda vez que presupuestariamente el valor certificado_x000a_fue de 4.08"/>
  </r>
  <r>
    <x v="3"/>
    <s v="Fortalecer las capacidades institucionales"/>
    <x v="0"/>
    <n v="1"/>
    <x v="11"/>
    <x v="28"/>
    <n v="9999"/>
    <x v="1235"/>
    <x v="650"/>
    <x v="34"/>
    <x v="5"/>
    <x v="61"/>
    <x v="2"/>
    <m/>
    <m/>
    <m/>
    <m/>
    <m/>
    <m/>
    <m/>
    <m/>
    <m/>
    <m/>
    <m/>
    <m/>
    <m/>
    <m/>
    <m/>
    <m/>
    <m/>
    <m/>
    <m/>
    <m/>
    <m/>
    <n v="166"/>
    <m/>
    <n v="0"/>
    <s v="27 de enero de 2023"/>
    <s v="Se liquidó Certificación POA 166 con Memorando Nro. MTOP-CGPGE-2023-280-ME por el valor de 453,15"/>
  </r>
  <r>
    <x v="3"/>
    <s v="Fortalecer las capacidades institucionales"/>
    <x v="0"/>
    <n v="1"/>
    <x v="11"/>
    <x v="28"/>
    <n v="9999"/>
    <x v="1235"/>
    <x v="650"/>
    <x v="34"/>
    <x v="5"/>
    <x v="61"/>
    <x v="2"/>
    <m/>
    <m/>
    <m/>
    <m/>
    <m/>
    <m/>
    <m/>
    <m/>
    <m/>
    <m/>
    <m/>
    <m/>
    <m/>
    <m/>
    <m/>
    <m/>
    <m/>
    <n v="3968.7999999999997"/>
    <m/>
    <m/>
    <m/>
    <n v="405"/>
    <m/>
    <n v="0"/>
    <s v="01 de marzo de 2023"/>
    <s v="Con Memorando Nro. MTOP-DADM-2023-365-ME de 21 de marzo de 2023 se solicitó Realice la liquidación parcial de la CERTIFICACIÓN POA 2023 - Nro. 405, por el valor de $ 3.533,02; toda vez que presupuestariamente se certificó el valor de $ 3.968,80 conforme c"/>
  </r>
  <r>
    <x v="3"/>
    <s v="Fortalecer las capacidades institucionales"/>
    <x v="0"/>
    <n v="1"/>
    <x v="11"/>
    <x v="28"/>
    <n v="9999"/>
    <x v="1235"/>
    <x v="650"/>
    <x v="34"/>
    <x v="5"/>
    <x v="61"/>
    <x v="2"/>
    <m/>
    <m/>
    <m/>
    <m/>
    <m/>
    <m/>
    <m/>
    <m/>
    <m/>
    <m/>
    <m/>
    <m/>
    <m/>
    <m/>
    <m/>
    <m/>
    <m/>
    <n v="6200.01"/>
    <m/>
    <m/>
    <m/>
    <n v="571"/>
    <m/>
    <n v="0"/>
    <m/>
    <m/>
  </r>
  <r>
    <x v="3"/>
    <s v="Fortalecer las capacidades institucionales"/>
    <x v="0"/>
    <n v="1"/>
    <x v="11"/>
    <x v="28"/>
    <n v="9999"/>
    <x v="1236"/>
    <x v="649"/>
    <x v="24"/>
    <x v="2"/>
    <x v="24"/>
    <x v="2"/>
    <n v="72335"/>
    <n v="105801.70000000001"/>
    <n v="33466.700000000004"/>
    <m/>
    <n v="0"/>
    <n v="25748.19"/>
    <n v="25748.17"/>
    <n v="25748.19"/>
    <n v="25748.19"/>
    <n v="2808.96"/>
    <n v="0"/>
    <n v="0"/>
    <n v="0"/>
    <n v="0"/>
    <n v="0"/>
    <n v="0"/>
    <n v="105801.70000000001"/>
    <n v="102992.73999999999"/>
    <n v="2.0918378140777349E-11"/>
    <m/>
    <m/>
    <n v="74"/>
    <s v="MTOP-CGPGE-2023-154-ME"/>
    <n v="2.0918378140777349E-11"/>
    <s v="20 de enero de 2023"/>
    <m/>
  </r>
  <r>
    <x v="3"/>
    <s v="Fortalecer las capacidades institucionales"/>
    <x v="0"/>
    <n v="1"/>
    <x v="11"/>
    <x v="28"/>
    <n v="9999"/>
    <x v="1236"/>
    <x v="649"/>
    <x v="24"/>
    <x v="2"/>
    <x v="24"/>
    <x v="2"/>
    <m/>
    <m/>
    <m/>
    <m/>
    <m/>
    <m/>
    <m/>
    <m/>
    <m/>
    <m/>
    <m/>
    <m/>
    <m/>
    <m/>
    <m/>
    <m/>
    <m/>
    <n v="2808.96"/>
    <m/>
    <m/>
    <m/>
    <n v="570"/>
    <m/>
    <n v="0"/>
    <m/>
    <m/>
  </r>
  <r>
    <x v="3"/>
    <s v="Fortalecer las capacidades institucionales"/>
    <x v="0"/>
    <n v="1"/>
    <x v="11"/>
    <x v="28"/>
    <n v="9999"/>
    <x v="1237"/>
    <x v="651"/>
    <x v="16"/>
    <x v="2"/>
    <x v="16"/>
    <x v="2"/>
    <n v="164365"/>
    <n v="45575"/>
    <n v="10575"/>
    <n v="129365"/>
    <n v="11393.75"/>
    <n v="11393.75"/>
    <n v="11393.75"/>
    <n v="11393.75"/>
    <m/>
    <m/>
    <m/>
    <n v="0"/>
    <n v="0"/>
    <m/>
    <n v="0"/>
    <n v="0"/>
    <n v="45575"/>
    <n v="35000"/>
    <n v="0"/>
    <m/>
    <m/>
    <n v="98"/>
    <s v="MTOP-CGPGE-2023-184-ME"/>
    <n v="0"/>
    <s v="21 de enero de 2023"/>
    <m/>
  </r>
  <r>
    <x v="3"/>
    <s v="Fortalecer las capacidades institucionales"/>
    <x v="0"/>
    <n v="1"/>
    <x v="11"/>
    <x v="28"/>
    <n v="9999"/>
    <x v="1237"/>
    <x v="651"/>
    <x v="16"/>
    <x v="2"/>
    <x v="16"/>
    <x v="2"/>
    <m/>
    <m/>
    <m/>
    <m/>
    <m/>
    <m/>
    <m/>
    <m/>
    <m/>
    <m/>
    <m/>
    <m/>
    <m/>
    <m/>
    <m/>
    <m/>
    <m/>
    <n v="5000"/>
    <m/>
    <m/>
    <m/>
    <n v="468"/>
    <m/>
    <n v="0"/>
    <s v="22 de marzo de 2023"/>
    <m/>
  </r>
  <r>
    <x v="3"/>
    <s v="Fortalecer las capacidades institucionales"/>
    <x v="0"/>
    <n v="1"/>
    <x v="11"/>
    <x v="28"/>
    <n v="9999"/>
    <x v="1237"/>
    <x v="651"/>
    <x v="16"/>
    <x v="2"/>
    <x v="16"/>
    <x v="2"/>
    <m/>
    <m/>
    <m/>
    <m/>
    <m/>
    <m/>
    <m/>
    <m/>
    <m/>
    <m/>
    <m/>
    <m/>
    <m/>
    <m/>
    <m/>
    <m/>
    <m/>
    <n v="5575"/>
    <m/>
    <m/>
    <m/>
    <n v="540"/>
    <m/>
    <n v="0"/>
    <m/>
    <m/>
  </r>
  <r>
    <x v="3"/>
    <s v="Fortalecer las capacidades institucionales"/>
    <x v="0"/>
    <n v="1"/>
    <x v="11"/>
    <x v="28"/>
    <n v="9999"/>
    <x v="1238"/>
    <x v="652"/>
    <x v="58"/>
    <x v="2"/>
    <x v="63"/>
    <x v="2"/>
    <n v="0"/>
    <n v="6800"/>
    <n v="6800"/>
    <m/>
    <m/>
    <m/>
    <n v="6800"/>
    <m/>
    <n v="0"/>
    <n v="0"/>
    <n v="0"/>
    <n v="0"/>
    <n v="0"/>
    <n v="0"/>
    <n v="0"/>
    <n v="0"/>
    <n v="6800"/>
    <n v="5000"/>
    <n v="0"/>
    <m/>
    <m/>
    <n v="95"/>
    <s v="MTOP-CGPGE-2023-181-ME"/>
    <n v="0"/>
    <s v="21 de enero de 2023"/>
    <m/>
  </r>
  <r>
    <x v="3"/>
    <s v="Fortalecer las capacidades institucionales"/>
    <x v="0"/>
    <n v="1"/>
    <x v="11"/>
    <x v="28"/>
    <n v="9999"/>
    <x v="1238"/>
    <x v="652"/>
    <x v="58"/>
    <x v="2"/>
    <x v="63"/>
    <x v="2"/>
    <m/>
    <m/>
    <m/>
    <m/>
    <m/>
    <m/>
    <m/>
    <m/>
    <m/>
    <m/>
    <m/>
    <m/>
    <m/>
    <m/>
    <m/>
    <m/>
    <m/>
    <n v="1800"/>
    <m/>
    <m/>
    <m/>
    <n v="406"/>
    <m/>
    <n v="0"/>
    <s v="01 de marzo de 2023"/>
    <m/>
  </r>
  <r>
    <x v="3"/>
    <s v="Fortalecer las capacidades institucionales"/>
    <x v="0"/>
    <n v="1"/>
    <x v="11"/>
    <x v="28"/>
    <n v="9999"/>
    <x v="1239"/>
    <x v="653"/>
    <x v="39"/>
    <x v="2"/>
    <x v="39"/>
    <x v="2"/>
    <n v="826.9"/>
    <n v="826.9"/>
    <m/>
    <m/>
    <n v="826.9"/>
    <n v="0"/>
    <n v="0"/>
    <n v="0"/>
    <n v="0"/>
    <n v="0"/>
    <n v="0"/>
    <n v="0"/>
    <n v="0"/>
    <n v="0"/>
    <n v="0"/>
    <n v="0"/>
    <n v="826.9"/>
    <n v="826.9"/>
    <n v="0"/>
    <m/>
    <m/>
    <n v="94"/>
    <s v="MTOP-CGPGE-2023-180-ME"/>
    <n v="0"/>
    <s v=" 21 de enero de 2023"/>
    <m/>
  </r>
  <r>
    <x v="3"/>
    <s v="Fortalecer las capacidades institucionales"/>
    <x v="0"/>
    <n v="1"/>
    <x v="11"/>
    <x v="28"/>
    <n v="9999"/>
    <x v="1240"/>
    <x v="654"/>
    <x v="39"/>
    <x v="2"/>
    <x v="39"/>
    <x v="2"/>
    <n v="18903.099999999999"/>
    <n v="0"/>
    <m/>
    <n v="18903.100000000002"/>
    <n v="0"/>
    <n v="0"/>
    <n v="0"/>
    <n v="0"/>
    <n v="0"/>
    <n v="0"/>
    <n v="0"/>
    <n v="0"/>
    <n v="0"/>
    <n v="0"/>
    <n v="0"/>
    <n v="0"/>
    <n v="0"/>
    <m/>
    <n v="0"/>
    <m/>
    <m/>
    <m/>
    <m/>
    <n v="0"/>
    <m/>
    <m/>
  </r>
  <r>
    <x v="3"/>
    <s v="Fortalecer las capacidades institucionales"/>
    <x v="0"/>
    <n v="1"/>
    <x v="11"/>
    <x v="28"/>
    <n v="9999"/>
    <x v="1241"/>
    <x v="655"/>
    <x v="18"/>
    <x v="3"/>
    <x v="18"/>
    <x v="2"/>
    <n v="5031.72"/>
    <n v="13000"/>
    <n v="7968.28"/>
    <m/>
    <n v="0"/>
    <n v="13000"/>
    <n v="0"/>
    <n v="0"/>
    <n v="0"/>
    <n v="0"/>
    <n v="0"/>
    <n v="0"/>
    <n v="0"/>
    <n v="0"/>
    <n v="0"/>
    <n v="0"/>
    <n v="13000"/>
    <n v="13000"/>
    <n v="0"/>
    <m/>
    <m/>
    <n v="315"/>
    <m/>
    <n v="0"/>
    <s v="03 de febrero de 2023"/>
    <m/>
  </r>
  <r>
    <x v="3"/>
    <s v="Fortalecer las capacidades institucionales"/>
    <x v="0"/>
    <n v="1"/>
    <x v="11"/>
    <x v="28"/>
    <n v="9999"/>
    <x v="1242"/>
    <x v="656"/>
    <x v="20"/>
    <x v="2"/>
    <x v="20"/>
    <x v="2"/>
    <n v="10008"/>
    <n v="0"/>
    <m/>
    <n v="10008"/>
    <n v="0"/>
    <n v="0"/>
    <n v="0"/>
    <n v="0"/>
    <n v="0"/>
    <n v="0"/>
    <n v="0"/>
    <n v="0"/>
    <n v="0"/>
    <n v="0"/>
    <n v="0"/>
    <n v="0"/>
    <n v="0"/>
    <m/>
    <n v="0"/>
    <m/>
    <m/>
    <n v="87"/>
    <s v="MTOP-CGPGE-2023-169-ME"/>
    <n v="0"/>
    <s v="20 de enero de 2023"/>
    <s v="Se liquida la CP 087 con Memorando Nro. MTOP-DADM-2023-932-ME de  14 de junio de 2023"/>
  </r>
  <r>
    <x v="3"/>
    <s v="Fortalecer las capacidades institucionales"/>
    <x v="0"/>
    <n v="1"/>
    <x v="11"/>
    <x v="28"/>
    <n v="9999"/>
    <x v="1243"/>
    <x v="657"/>
    <x v="25"/>
    <x v="3"/>
    <x v="25"/>
    <x v="2"/>
    <n v="95880.74"/>
    <n v="110490.92000000001"/>
    <n v="23500.739999999998"/>
    <n v="8890.5600000000049"/>
    <n v="0"/>
    <m/>
    <n v="110490.92"/>
    <n v="0"/>
    <n v="0"/>
    <n v="0"/>
    <n v="0"/>
    <n v="0"/>
    <n v="0"/>
    <n v="0"/>
    <n v="0"/>
    <n v="0"/>
    <n v="110490.92"/>
    <n v="95000"/>
    <n v="1.2619238987099379E-11"/>
    <m/>
    <m/>
    <n v="81"/>
    <s v="MTOP-CGPGE-2023-163-ME"/>
    <n v="1.2619238987099379E-11"/>
    <s v="20 de enero de 2023"/>
    <m/>
  </r>
  <r>
    <x v="3"/>
    <s v="Fortalecer las capacidades institucionales"/>
    <x v="0"/>
    <n v="1"/>
    <x v="11"/>
    <x v="28"/>
    <n v="9999"/>
    <x v="1243"/>
    <x v="657"/>
    <x v="25"/>
    <x v="3"/>
    <x v="25"/>
    <x v="2"/>
    <m/>
    <m/>
    <m/>
    <m/>
    <m/>
    <m/>
    <m/>
    <m/>
    <m/>
    <m/>
    <m/>
    <m/>
    <m/>
    <m/>
    <m/>
    <m/>
    <m/>
    <n v="14730.51"/>
    <m/>
    <m/>
    <m/>
    <n v="396"/>
    <m/>
    <n v="1.2619238987099379E-11"/>
    <s v="28 de febrero de 2023"/>
    <s v="Con Memorando Nro. MTOP-DADM-2023-365-ME de 21 de marzo de 2023 se solicitó Realice la liquidación parcial de la CERTIFICACIÓN POA 2023 - Nro. 396, por el valor de $ 1.767,67; toda vez que presupuestariamente se certificó el valor de $ 14,730.51 conforme "/>
  </r>
  <r>
    <x v="3"/>
    <s v="Fortalecer las capacidades institucionales"/>
    <x v="0"/>
    <n v="1"/>
    <x v="11"/>
    <x v="28"/>
    <n v="9999"/>
    <x v="1243"/>
    <x v="657"/>
    <x v="25"/>
    <x v="3"/>
    <x v="25"/>
    <x v="2"/>
    <m/>
    <m/>
    <m/>
    <m/>
    <m/>
    <m/>
    <m/>
    <m/>
    <m/>
    <m/>
    <m/>
    <m/>
    <m/>
    <m/>
    <m/>
    <m/>
    <m/>
    <n v="760.41"/>
    <m/>
    <m/>
    <m/>
    <n v="475"/>
    <m/>
    <n v="1.2619238987099379E-11"/>
    <s v="24 de marzo de 2023"/>
    <m/>
  </r>
  <r>
    <x v="3"/>
    <s v="Fortalecer las capacidades institucionales"/>
    <x v="0"/>
    <n v="1"/>
    <x v="11"/>
    <x v="28"/>
    <n v="9999"/>
    <x v="1244"/>
    <x v="50"/>
    <x v="19"/>
    <x v="2"/>
    <x v="19"/>
    <x v="2"/>
    <n v="8505"/>
    <n v="0"/>
    <n v="1495"/>
    <n v="10000"/>
    <n v="0"/>
    <n v="0"/>
    <n v="0"/>
    <n v="0"/>
    <n v="0"/>
    <n v="0"/>
    <n v="0"/>
    <n v="0"/>
    <n v="0"/>
    <n v="0"/>
    <n v="0"/>
    <n v="0"/>
    <n v="0"/>
    <m/>
    <n v="0"/>
    <m/>
    <m/>
    <n v="78"/>
    <s v="MTOP-CGPGE-2023-160-ME"/>
    <n v="0"/>
    <s v="20 de enero de 2023_x000a_"/>
    <s v="liquidación de Certificación con Memorando Nro. MTOP-DADM-2023-893-ME_x000a_"/>
  </r>
  <r>
    <x v="3"/>
    <s v="Fortalecer las capacidades institucionales"/>
    <x v="0"/>
    <n v="1"/>
    <x v="11"/>
    <x v="28"/>
    <n v="9999"/>
    <x v="1244"/>
    <x v="50"/>
    <x v="19"/>
    <x v="2"/>
    <x v="19"/>
    <x v="2"/>
    <m/>
    <m/>
    <m/>
    <m/>
    <m/>
    <m/>
    <m/>
    <m/>
    <m/>
    <m/>
    <m/>
    <m/>
    <m/>
    <m/>
    <m/>
    <m/>
    <m/>
    <m/>
    <m/>
    <m/>
    <m/>
    <m/>
    <m/>
    <n v="0"/>
    <m/>
    <m/>
  </r>
  <r>
    <x v="3"/>
    <s v="Fortalecer las capacidades institucionales"/>
    <x v="0"/>
    <n v="1"/>
    <x v="11"/>
    <x v="28"/>
    <n v="9999"/>
    <x v="1245"/>
    <x v="658"/>
    <x v="31"/>
    <x v="2"/>
    <x v="31"/>
    <x v="2"/>
    <n v="338"/>
    <n v="0"/>
    <n v="10662"/>
    <n v="11000"/>
    <n v="0"/>
    <n v="0"/>
    <n v="0"/>
    <n v="0"/>
    <n v="0"/>
    <n v="0"/>
    <n v="0"/>
    <n v="0"/>
    <n v="0"/>
    <n v="0"/>
    <n v="0"/>
    <n v="0"/>
    <n v="0"/>
    <m/>
    <n v="0"/>
    <m/>
    <m/>
    <m/>
    <m/>
    <n v="0"/>
    <m/>
    <m/>
  </r>
  <r>
    <x v="3"/>
    <s v="Fortalecer las capacidades institucionales"/>
    <x v="0"/>
    <n v="1"/>
    <x v="11"/>
    <x v="28"/>
    <n v="9999"/>
    <x v="1246"/>
    <x v="659"/>
    <x v="43"/>
    <x v="2"/>
    <x v="44"/>
    <x v="2"/>
    <n v="27840"/>
    <n v="1162.5200000000004"/>
    <m/>
    <n v="26677.48"/>
    <n v="1162.52"/>
    <n v="0"/>
    <n v="0"/>
    <n v="0"/>
    <n v="0"/>
    <n v="0"/>
    <n v="0"/>
    <n v="0"/>
    <n v="0"/>
    <n v="0"/>
    <n v="0"/>
    <n v="0"/>
    <n v="1162.52"/>
    <n v="1162.52"/>
    <n v="0"/>
    <m/>
    <m/>
    <n v="17"/>
    <s v="MTOP-CGPGE-2023-94-ME"/>
    <n v="0"/>
    <s v="19 de enero de 2023"/>
    <m/>
  </r>
  <r>
    <x v="3"/>
    <s v="Fortalecer las capacidades institucionales"/>
    <x v="0"/>
    <n v="1"/>
    <x v="11"/>
    <x v="28"/>
    <n v="9999"/>
    <x v="1247"/>
    <x v="660"/>
    <x v="43"/>
    <x v="2"/>
    <x v="44"/>
    <x v="2"/>
    <n v="0"/>
    <n v="133543.57999999999"/>
    <n v="133543.57999999999"/>
    <m/>
    <n v="11031.4"/>
    <n v="11031.4"/>
    <n v="12198.21"/>
    <n v="11031.4"/>
    <n v="11031.4"/>
    <n v="11031.4"/>
    <n v="11031.4"/>
    <n v="11031.4"/>
    <n v="11031.4"/>
    <n v="11031.37"/>
    <n v="11031.4"/>
    <n v="11031.4"/>
    <n v="133543.57999999996"/>
    <n v="121345.37"/>
    <n v="-7.73070496506989E-12"/>
    <m/>
    <m/>
    <n v="61"/>
    <m/>
    <n v="-7.73070496506989E-12"/>
    <s v="20 de enero de 2023"/>
    <m/>
  </r>
  <r>
    <x v="3"/>
    <s v="Fortalecer las capacidades institucionales"/>
    <x v="0"/>
    <n v="1"/>
    <x v="11"/>
    <x v="28"/>
    <n v="9999"/>
    <x v="1247"/>
    <x v="660"/>
    <x v="43"/>
    <x v="2"/>
    <x v="44"/>
    <x v="2"/>
    <m/>
    <m/>
    <m/>
    <m/>
    <m/>
    <m/>
    <m/>
    <m/>
    <m/>
    <m/>
    <m/>
    <m/>
    <m/>
    <m/>
    <m/>
    <m/>
    <m/>
    <n v="11031.4"/>
    <m/>
    <m/>
    <m/>
    <n v="220"/>
    <m/>
    <n v="-2.2737367544323206E-12"/>
    <s v="30 de enero de 2023"/>
    <m/>
  </r>
  <r>
    <x v="3"/>
    <s v="Fortalecer las capacidades institucionales"/>
    <x v="0"/>
    <n v="1"/>
    <x v="11"/>
    <x v="28"/>
    <n v="9999"/>
    <x v="1247"/>
    <x v="660"/>
    <x v="43"/>
    <x v="2"/>
    <x v="44"/>
    <x v="2"/>
    <m/>
    <m/>
    <m/>
    <m/>
    <m/>
    <m/>
    <m/>
    <m/>
    <m/>
    <m/>
    <m/>
    <m/>
    <m/>
    <m/>
    <m/>
    <m/>
    <m/>
    <n v="1166.81"/>
    <m/>
    <m/>
    <m/>
    <n v="448"/>
    <m/>
    <n v="0"/>
    <s v="13 de marzo de 2023"/>
    <m/>
  </r>
  <r>
    <x v="3"/>
    <s v="Fortalecer las capacidades institucionales"/>
    <x v="0"/>
    <n v="1"/>
    <x v="11"/>
    <x v="28"/>
    <n v="9999"/>
    <x v="1248"/>
    <x v="660"/>
    <x v="59"/>
    <x v="2"/>
    <x v="64"/>
    <x v="2"/>
    <n v="0"/>
    <n v="22400.38"/>
    <n v="22400.38"/>
    <m/>
    <n v="1866.7"/>
    <n v="1866.7"/>
    <n v="1866.7"/>
    <n v="1866.7"/>
    <n v="1866.7"/>
    <n v="1866.7"/>
    <n v="1866.7"/>
    <n v="1866.7"/>
    <n v="1866.7"/>
    <n v="1866.7"/>
    <n v="1866.7"/>
    <n v="1866.68"/>
    <n v="22400.380000000005"/>
    <n v="20533.68"/>
    <n v="0"/>
    <m/>
    <m/>
    <n v="18"/>
    <m/>
    <n v="0"/>
    <s v="20 de enero de 2023"/>
    <m/>
  </r>
  <r>
    <x v="3"/>
    <s v="Fortalecer las capacidades institucionales"/>
    <x v="0"/>
    <n v="1"/>
    <x v="11"/>
    <x v="28"/>
    <n v="9999"/>
    <x v="1248"/>
    <x v="660"/>
    <x v="59"/>
    <x v="2"/>
    <x v="64"/>
    <x v="2"/>
    <m/>
    <m/>
    <m/>
    <m/>
    <m/>
    <m/>
    <m/>
    <m/>
    <m/>
    <m/>
    <m/>
    <m/>
    <m/>
    <m/>
    <m/>
    <m/>
    <m/>
    <n v="1866.7"/>
    <m/>
    <m/>
    <m/>
    <n v="221"/>
    <m/>
    <n v="0"/>
    <s v="30 de enero de 2023"/>
    <m/>
  </r>
  <r>
    <x v="0"/>
    <s v="Fortalecer las capacidades institucionales"/>
    <x v="0"/>
    <n v="1"/>
    <x v="11"/>
    <x v="29"/>
    <n v="9999"/>
    <x v="1249"/>
    <x v="661"/>
    <x v="44"/>
    <x v="2"/>
    <x v="46"/>
    <x v="2"/>
    <n v="5000"/>
    <n v="952.05000000000018"/>
    <m/>
    <n v="4047.95"/>
    <n v="952.05"/>
    <n v="0"/>
    <n v="0"/>
    <n v="0"/>
    <n v="0"/>
    <n v="0"/>
    <n v="0"/>
    <n v="0"/>
    <n v="0"/>
    <n v="0"/>
    <n v="0"/>
    <n v="0"/>
    <n v="952.05"/>
    <n v="952.05000000000018"/>
    <n v="0"/>
    <m/>
    <m/>
    <n v="1"/>
    <s v="MTOP-CGPGE-2023-75-ME"/>
    <n v="0"/>
    <s v="18 de enero de 2023"/>
    <s v="Liquidación parcial con Memorando Nro. MTOP-CGJ-2023-137-ME de 24 de febrero de 2023 por 4,047,95; REFORMA APROBADA con Memorando Nro. MTOP-DF-2023-0416-ME"/>
  </r>
  <r>
    <x v="3"/>
    <s v="Fortalecer las capacidades institucionales"/>
    <x v="0"/>
    <n v="1"/>
    <x v="11"/>
    <x v="30"/>
    <n v="9999"/>
    <x v="1250"/>
    <x v="662"/>
    <x v="13"/>
    <x v="2"/>
    <x v="13"/>
    <x v="2"/>
    <n v="30740.43"/>
    <n v="30740.43"/>
    <m/>
    <m/>
    <n v="0"/>
    <n v="30740.43"/>
    <n v="0"/>
    <n v="0"/>
    <n v="0"/>
    <n v="0"/>
    <n v="0"/>
    <n v="0"/>
    <n v="0"/>
    <n v="0"/>
    <n v="0"/>
    <n v="0"/>
    <n v="30740.43"/>
    <n v="30740.43"/>
    <n v="0"/>
    <m/>
    <m/>
    <n v="143"/>
    <m/>
    <n v="0"/>
    <s v="27 de enero de 2023"/>
    <s v="Informe 30-jul-2020 motivado sobre las razones por las cuales no se realizó el procedimiento para la continuidad de los servicios prestados pro la CNT EP y sobre la necesidad por la cual no se podía suspender los servicios con la CNT, "/>
  </r>
  <r>
    <x v="3"/>
    <s v="Fortalecer las capacidades institucionales"/>
    <x v="0"/>
    <n v="1"/>
    <x v="11"/>
    <x v="30"/>
    <n v="9999"/>
    <x v="1251"/>
    <x v="663"/>
    <x v="13"/>
    <x v="2"/>
    <x v="13"/>
    <x v="2"/>
    <n v="49546.11"/>
    <n v="61519.75"/>
    <n v="11973.64"/>
    <m/>
    <n v="12386.53"/>
    <n v="12386.53"/>
    <n v="12386.53"/>
    <n v="12386.53"/>
    <n v="11973.63"/>
    <n v="0"/>
    <n v="0"/>
    <n v="0"/>
    <n v="0"/>
    <n v="0"/>
    <n v="0"/>
    <n v="0"/>
    <n v="61519.75"/>
    <n v="54928.35"/>
    <n v="0"/>
    <m/>
    <m/>
    <n v="247"/>
    <m/>
    <n v="0"/>
    <s v="30 de enero de 2023"/>
    <s v="Renovación del Servicio continuo de Internet y transmisión de datos entre CNT-MTOP"/>
  </r>
  <r>
    <x v="3"/>
    <s v="Fortalecer las capacidades institucionales"/>
    <x v="0"/>
    <n v="1"/>
    <x v="11"/>
    <x v="30"/>
    <n v="9999"/>
    <x v="1251"/>
    <x v="663"/>
    <x v="13"/>
    <x v="2"/>
    <x v="13"/>
    <x v="2"/>
    <m/>
    <m/>
    <m/>
    <m/>
    <m/>
    <m/>
    <m/>
    <m/>
    <m/>
    <m/>
    <m/>
    <m/>
    <m/>
    <m/>
    <m/>
    <m/>
    <m/>
    <n v="6591.4"/>
    <m/>
    <m/>
    <m/>
    <n v="252"/>
    <m/>
    <n v="0"/>
    <s v="31 de enero de 2023"/>
    <m/>
  </r>
  <r>
    <x v="3"/>
    <s v="Fortalecer las capacidades institucionales"/>
    <x v="0"/>
    <n v="1"/>
    <x v="11"/>
    <x v="30"/>
    <n v="9999"/>
    <x v="1252"/>
    <x v="664"/>
    <x v="13"/>
    <x v="2"/>
    <x v="13"/>
    <x v="2"/>
    <n v="102811.17"/>
    <n v="0"/>
    <n v="17188.830000000002"/>
    <n v="120000"/>
    <n v="0"/>
    <n v="0"/>
    <m/>
    <n v="0"/>
    <m/>
    <m/>
    <m/>
    <m/>
    <m/>
    <m/>
    <m/>
    <m/>
    <n v="0"/>
    <m/>
    <n v="0"/>
    <m/>
    <m/>
    <m/>
    <m/>
    <n v="0"/>
    <s v="03 de febrero de 2023"/>
    <s v="Reforma aprobada con Memorando Nro. MTOP-DF-2023-0416-ME _x000a_Con Memorando Nro. MTOP-DTI-2023-0125-ME de 23 de marzo  reprogramación _x000a_"/>
  </r>
  <r>
    <x v="3"/>
    <s v="Fortalecer las capacidades institucionales"/>
    <x v="0"/>
    <n v="1"/>
    <x v="11"/>
    <x v="30"/>
    <n v="9999"/>
    <x v="1253"/>
    <x v="665"/>
    <x v="24"/>
    <x v="2"/>
    <x v="24"/>
    <x v="2"/>
    <n v="0"/>
    <n v="793.93000000000029"/>
    <n v="13685.33"/>
    <n v="12891.4"/>
    <n v="0"/>
    <n v="0"/>
    <n v="793.93"/>
    <m/>
    <n v="0"/>
    <n v="0"/>
    <n v="0"/>
    <n v="0"/>
    <n v="0"/>
    <n v="0"/>
    <n v="0"/>
    <n v="0"/>
    <n v="793.93"/>
    <m/>
    <n v="793.93000000000029"/>
    <m/>
    <m/>
    <m/>
    <m/>
    <n v="793.93000000000029"/>
    <s v="31 de enero de 2023"/>
    <s v="Considerando la obsolescencia de los equipos de computadores de usuario final, es necesario la repotenciación de partes y piezas  para dicho equipamiento del MTOP "/>
  </r>
  <r>
    <x v="3"/>
    <s v="Fortalecer las capacidades institucionales"/>
    <x v="0"/>
    <n v="1"/>
    <x v="11"/>
    <x v="28"/>
    <n v="9999"/>
    <x v="1254"/>
    <x v="56"/>
    <x v="60"/>
    <x v="5"/>
    <x v="65"/>
    <x v="2"/>
    <n v="0"/>
    <n v="30.19"/>
    <n v="30.19"/>
    <m/>
    <m/>
    <m/>
    <n v="30.19"/>
    <m/>
    <m/>
    <m/>
    <m/>
    <m/>
    <m/>
    <m/>
    <m/>
    <m/>
    <n v="30.19"/>
    <m/>
    <n v="30.19"/>
    <m/>
    <m/>
    <m/>
    <m/>
    <n v="30.19"/>
    <s v="31 de enero de 2023"/>
    <m/>
  </r>
  <r>
    <x v="3"/>
    <s v="Fortalecer las capacidades institucionales"/>
    <x v="0"/>
    <n v="1"/>
    <x v="11"/>
    <x v="30"/>
    <n v="9999"/>
    <x v="1255"/>
    <x v="666"/>
    <x v="44"/>
    <x v="2"/>
    <x v="46"/>
    <x v="2"/>
    <n v="1840"/>
    <n v="1483.34"/>
    <m/>
    <n v="356.66"/>
    <n v="0"/>
    <n v="1483.34"/>
    <n v="0"/>
    <n v="0"/>
    <n v="0"/>
    <n v="0"/>
    <n v="0"/>
    <n v="0"/>
    <n v="0"/>
    <n v="0"/>
    <n v="0"/>
    <n v="0"/>
    <n v="1483.34"/>
    <n v="1840"/>
    <n v="-356.66000000000008"/>
    <m/>
    <m/>
    <n v="320"/>
    <m/>
    <n v="-356.66000000000008"/>
    <s v="03 de febrero de 2023"/>
    <s v="Para el aseguramiento de los servicios expuesto al internet del MTOP"/>
  </r>
  <r>
    <x v="3"/>
    <s v="Fortalecer las capacidades institucionales"/>
    <x v="0"/>
    <n v="1"/>
    <x v="11"/>
    <x v="31"/>
    <n v="9999"/>
    <x v="1256"/>
    <x v="667"/>
    <x v="44"/>
    <x v="2"/>
    <x v="46"/>
    <x v="2"/>
    <n v="1280"/>
    <n v="79.139999999999418"/>
    <n v="26181.66"/>
    <n v="27382.52"/>
    <n v="0"/>
    <m/>
    <n v="0"/>
    <m/>
    <m/>
    <m/>
    <n v="79.14"/>
    <m/>
    <m/>
    <n v="0"/>
    <n v="0"/>
    <n v="0"/>
    <n v="79.14"/>
    <m/>
    <n v="79.139999999999418"/>
    <n v="0"/>
    <n v="0"/>
    <m/>
    <m/>
    <n v="79.139999999999418"/>
    <s v="30 de enero de 2023"/>
    <s v="Para el aseguramiento de los servicios expuesto al internet del MTOP"/>
  </r>
  <r>
    <x v="3"/>
    <s v="Fortalecer las capacidades institucionales"/>
    <x v="0"/>
    <n v="1"/>
    <x v="11"/>
    <x v="30"/>
    <n v="9999"/>
    <x v="1257"/>
    <x v="668"/>
    <x v="23"/>
    <x v="2"/>
    <x v="23"/>
    <x v="2"/>
    <n v="6300"/>
    <n v="2600"/>
    <m/>
    <n v="3700"/>
    <n v="0"/>
    <n v="0"/>
    <n v="0"/>
    <n v="2600"/>
    <n v="0"/>
    <n v="0"/>
    <n v="0"/>
    <n v="0"/>
    <n v="0"/>
    <n v="0"/>
    <n v="0"/>
    <n v="0"/>
    <n v="2600"/>
    <n v="2600"/>
    <n v="0"/>
    <m/>
    <m/>
    <n v="255"/>
    <m/>
    <n v="0"/>
    <s v="31 de enero de 2023"/>
    <s v="Se liquida certificación con Memorando Nro. MTOP-DTI-2023-0190-ME de 19 de abril 2023 por 3700"/>
  </r>
  <r>
    <x v="3"/>
    <s v="Fortalecer las capacidades institucionales"/>
    <x v="0"/>
    <n v="1"/>
    <x v="11"/>
    <x v="30"/>
    <n v="9999"/>
    <x v="1258"/>
    <x v="669"/>
    <x v="23"/>
    <x v="2"/>
    <x v="23"/>
    <x v="2"/>
    <n v="6300"/>
    <n v="0"/>
    <m/>
    <n v="6300"/>
    <n v="0"/>
    <n v="0"/>
    <n v="0"/>
    <n v="0"/>
    <n v="0"/>
    <n v="0"/>
    <n v="0"/>
    <n v="0"/>
    <n v="0"/>
    <n v="0"/>
    <n v="0"/>
    <n v="0"/>
    <n v="0"/>
    <m/>
    <n v="0"/>
    <m/>
    <m/>
    <m/>
    <m/>
    <n v="0"/>
    <s v="30 de enero de 2023"/>
    <s v="Para el aseguramiento de los equipos del data center es necesario al contratación del servicio de mantenimiento en el MTOP"/>
  </r>
  <r>
    <x v="3"/>
    <s v="Fortalecer las capacidades institucionales"/>
    <x v="0"/>
    <n v="1"/>
    <x v="11"/>
    <x v="30"/>
    <n v="9999"/>
    <x v="1259"/>
    <x v="670"/>
    <x v="23"/>
    <x v="2"/>
    <x v="23"/>
    <x v="2"/>
    <n v="6300"/>
    <n v="6300"/>
    <m/>
    <m/>
    <n v="0"/>
    <n v="6300"/>
    <n v="0"/>
    <n v="0"/>
    <n v="0"/>
    <n v="0"/>
    <n v="0"/>
    <n v="0"/>
    <n v="0"/>
    <n v="0"/>
    <n v="0"/>
    <n v="0"/>
    <n v="6300"/>
    <n v="6300"/>
    <n v="0"/>
    <m/>
    <m/>
    <n v="260"/>
    <m/>
    <n v="0"/>
    <s v="31 de enero de 2023"/>
    <s v="Para el aseguramiento de los equipos del data center es necesario al contratación del servicio de mantenimiento en el MTOP"/>
  </r>
  <r>
    <x v="3"/>
    <s v="Fortalecer las capacidades institucionales"/>
    <x v="0"/>
    <n v="1"/>
    <x v="11"/>
    <x v="30"/>
    <n v="9999"/>
    <x v="1260"/>
    <x v="671"/>
    <x v="23"/>
    <x v="2"/>
    <x v="23"/>
    <x v="2"/>
    <n v="7548"/>
    <n v="0"/>
    <m/>
    <n v="7548"/>
    <n v="0"/>
    <n v="0"/>
    <n v="0"/>
    <n v="0"/>
    <n v="0"/>
    <n v="0"/>
    <n v="0"/>
    <n v="0"/>
    <n v="0"/>
    <n v="0"/>
    <n v="0"/>
    <n v="0"/>
    <n v="0"/>
    <n v="0"/>
    <n v="0"/>
    <m/>
    <m/>
    <m/>
    <m/>
    <n v="0"/>
    <s v="01 de febrero de 2023"/>
    <s v="INSUBSISTENTE CERTIFICACIÓN 261"/>
  </r>
  <r>
    <x v="3"/>
    <s v="Fortalecer las capacidades institucionales"/>
    <x v="0"/>
    <n v="1"/>
    <x v="11"/>
    <x v="30"/>
    <n v="9999"/>
    <x v="1261"/>
    <x v="672"/>
    <x v="61"/>
    <x v="2"/>
    <x v="66"/>
    <x v="2"/>
    <n v="224"/>
    <n v="580"/>
    <n v="6356"/>
    <n v="6000"/>
    <n v="0"/>
    <n v="0"/>
    <n v="0"/>
    <n v="580"/>
    <n v="0"/>
    <n v="0"/>
    <n v="0"/>
    <n v="0"/>
    <n v="0"/>
    <n v="0"/>
    <n v="0"/>
    <n v="0"/>
    <n v="580"/>
    <m/>
    <n v="580"/>
    <m/>
    <m/>
    <m/>
    <m/>
    <n v="580"/>
    <s v="27 de marzo de 2023"/>
    <s v="El sitop tiene mas de 10 años funcionando, con este desarrollo se implementará  a el sistema de seguridad de accesos al  SITOP del MTOP."/>
  </r>
  <r>
    <x v="3"/>
    <s v="Fortalecer las capacidades institucionales"/>
    <x v="0"/>
    <n v="1"/>
    <x v="11"/>
    <x v="30"/>
    <n v="9999"/>
    <x v="1262"/>
    <x v="673"/>
    <x v="44"/>
    <x v="2"/>
    <x v="46"/>
    <x v="2"/>
    <n v="8453"/>
    <n v="459.66999999999825"/>
    <n v="62643.68"/>
    <n v="70637.009999999995"/>
    <n v="0"/>
    <n v="0"/>
    <n v="0"/>
    <n v="0"/>
    <n v="459.67"/>
    <n v="0"/>
    <n v="0"/>
    <n v="0"/>
    <n v="0"/>
    <n v="0"/>
    <n v="0"/>
    <n v="0"/>
    <n v="459.67"/>
    <m/>
    <n v="459.66999999999825"/>
    <m/>
    <m/>
    <m/>
    <m/>
    <n v="459.66999999999825"/>
    <s v="31 de enero de 2023"/>
    <s v="Liberación de recursos mediante Memorando Nro. MTOP-DTI-2023-0074-ME de 23 de febrero de 2023. Recursos ocupados por la DADM"/>
  </r>
  <r>
    <x v="3"/>
    <s v="Fortalecer las capacidades institucionales"/>
    <x v="0"/>
    <n v="1"/>
    <x v="11"/>
    <x v="28"/>
    <n v="9999"/>
    <x v="1263"/>
    <x v="674"/>
    <x v="22"/>
    <x v="2"/>
    <x v="22"/>
    <x v="2"/>
    <n v="5986"/>
    <n v="6203"/>
    <n v="6125"/>
    <n v="5908"/>
    <m/>
    <n v="0"/>
    <n v="0"/>
    <n v="6203"/>
    <n v="0"/>
    <n v="0"/>
    <n v="0"/>
    <n v="0"/>
    <n v="0"/>
    <n v="0"/>
    <n v="0"/>
    <n v="0"/>
    <n v="6203"/>
    <n v="6203"/>
    <n v="0"/>
    <m/>
    <m/>
    <n v="531"/>
    <m/>
    <n v="0"/>
    <s v="31 de enero de 2023"/>
    <m/>
  </r>
  <r>
    <x v="3"/>
    <s v="Fortalecer las capacidades institucionales"/>
    <x v="6"/>
    <n v="1"/>
    <x v="11"/>
    <x v="27"/>
    <n v="9999"/>
    <x v="1264"/>
    <x v="56"/>
    <x v="3"/>
    <x v="7"/>
    <x v="3"/>
    <x v="2"/>
    <n v="2050"/>
    <n v="2050"/>
    <m/>
    <m/>
    <n v="170.83"/>
    <n v="170.83"/>
    <n v="170.83"/>
    <n v="170.83"/>
    <n v="170.83"/>
    <n v="170.83"/>
    <n v="170.83"/>
    <n v="170.84"/>
    <n v="170.83"/>
    <n v="170.86"/>
    <n v="170.83"/>
    <n v="170.83"/>
    <n v="2049.9999999999995"/>
    <m/>
    <n v="2050"/>
    <m/>
    <m/>
    <m/>
    <m/>
    <n v="2050"/>
    <s v="01 de febrero de 2023"/>
    <m/>
  </r>
  <r>
    <x v="3"/>
    <s v="Fortalecer las capacidades institucionales"/>
    <x v="6"/>
    <n v="1"/>
    <x v="11"/>
    <x v="27"/>
    <n v="9999"/>
    <x v="1265"/>
    <x v="56"/>
    <x v="4"/>
    <x v="7"/>
    <x v="4"/>
    <x v="2"/>
    <n v="6250"/>
    <n v="6250"/>
    <m/>
    <m/>
    <n v="520.83000000000004"/>
    <n v="520.83000000000004"/>
    <n v="520.83000000000004"/>
    <n v="520.83000000000004"/>
    <n v="520.83000000000004"/>
    <n v="520.83000000000004"/>
    <n v="520.83000000000004"/>
    <n v="520.83000000000004"/>
    <n v="520.83000000000004"/>
    <n v="520.83000000000004"/>
    <n v="520.87"/>
    <n v="520.83000000000004"/>
    <n v="6250"/>
    <m/>
    <n v="6250"/>
    <m/>
    <m/>
    <m/>
    <m/>
    <n v="6250"/>
    <s v="24 de febrero de 2023"/>
    <m/>
  </r>
  <r>
    <x v="3"/>
    <s v="Fortalecer las capacidades institucionales"/>
    <x v="0"/>
    <n v="1"/>
    <x v="11"/>
    <x v="28"/>
    <n v="9999"/>
    <x v="1266"/>
    <x v="56"/>
    <x v="62"/>
    <x v="5"/>
    <x v="67"/>
    <x v="2"/>
    <n v="495595"/>
    <n v="0"/>
    <m/>
    <n v="495595"/>
    <n v="0"/>
    <n v="0"/>
    <n v="0"/>
    <n v="0"/>
    <n v="0"/>
    <n v="0"/>
    <n v="0"/>
    <n v="0"/>
    <n v="0"/>
    <n v="0"/>
    <n v="0"/>
    <n v="0"/>
    <n v="0"/>
    <m/>
    <n v="0"/>
    <m/>
    <m/>
    <m/>
    <m/>
    <n v="0"/>
    <s v="03 de febrero de 2023"/>
    <m/>
  </r>
  <r>
    <x v="3"/>
    <s v="Fortalecer las capacidades institucionales"/>
    <x v="0"/>
    <n v="1"/>
    <x v="11"/>
    <x v="28"/>
    <n v="9999"/>
    <x v="1267"/>
    <x v="56"/>
    <x v="30"/>
    <x v="5"/>
    <x v="30"/>
    <x v="0"/>
    <n v="2425"/>
    <n v="0"/>
    <m/>
    <n v="2425"/>
    <n v="0"/>
    <n v="0"/>
    <n v="0"/>
    <n v="0"/>
    <n v="0"/>
    <n v="0"/>
    <n v="0"/>
    <n v="0"/>
    <n v="0"/>
    <n v="0"/>
    <n v="0"/>
    <n v="0"/>
    <n v="0"/>
    <m/>
    <n v="0"/>
    <m/>
    <m/>
    <m/>
    <m/>
    <n v="0"/>
    <s v="16 de febrero de 2023"/>
    <m/>
  </r>
  <r>
    <x v="3"/>
    <s v="Fortalecer las capacidades institucionales"/>
    <x v="0"/>
    <n v="1"/>
    <x v="11"/>
    <x v="27"/>
    <n v="9999"/>
    <x v="1268"/>
    <x v="675"/>
    <x v="33"/>
    <x v="5"/>
    <x v="33"/>
    <x v="2"/>
    <n v="49"/>
    <n v="150"/>
    <n v="150"/>
    <n v="49"/>
    <n v="0"/>
    <n v="0"/>
    <n v="0"/>
    <n v="150"/>
    <n v="0"/>
    <n v="0"/>
    <n v="0"/>
    <n v="0"/>
    <n v="0"/>
    <n v="0"/>
    <n v="0"/>
    <n v="0"/>
    <n v="150"/>
    <n v="150"/>
    <n v="0"/>
    <m/>
    <m/>
    <n v="479"/>
    <m/>
    <n v="0"/>
    <s v="27 de marzo de 2023"/>
    <s v="Aprobada con reforma 038"/>
  </r>
  <r>
    <x v="3"/>
    <s v="Fortalecer las capacidades institucionales"/>
    <x v="0"/>
    <n v="1"/>
    <x v="11"/>
    <x v="28"/>
    <n v="9999"/>
    <x v="1269"/>
    <x v="676"/>
    <x v="56"/>
    <x v="5"/>
    <x v="60"/>
    <x v="2"/>
    <n v="4408"/>
    <n v="3910"/>
    <n v="3910"/>
    <n v="4408"/>
    <n v="391"/>
    <n v="391"/>
    <n v="391"/>
    <n v="391"/>
    <n v="391"/>
    <n v="391"/>
    <n v="391"/>
    <n v="391"/>
    <n v="391"/>
    <n v="391"/>
    <n v="0"/>
    <n v="0"/>
    <n v="3910"/>
    <n v="3910"/>
    <n v="0"/>
    <m/>
    <m/>
    <n v="219"/>
    <m/>
    <n v="0"/>
    <s v="30 de enero de 2023"/>
    <m/>
  </r>
  <r>
    <x v="3"/>
    <s v="Fortalecer las capacidades institucionales"/>
    <x v="0"/>
    <n v="1"/>
    <x v="11"/>
    <x v="28"/>
    <n v="9999"/>
    <x v="1270"/>
    <x v="56"/>
    <x v="35"/>
    <x v="5"/>
    <x v="35"/>
    <x v="2"/>
    <n v="40238"/>
    <n v="0"/>
    <m/>
    <n v="40238"/>
    <n v="0"/>
    <n v="0"/>
    <n v="0"/>
    <n v="0"/>
    <n v="0"/>
    <n v="0"/>
    <n v="0"/>
    <n v="0"/>
    <n v="0"/>
    <n v="0"/>
    <n v="0"/>
    <n v="0"/>
    <n v="0"/>
    <m/>
    <n v="0"/>
    <m/>
    <m/>
    <m/>
    <m/>
    <n v="0"/>
    <s v="27 de enero de 2023"/>
    <m/>
  </r>
  <r>
    <x v="3"/>
    <s v="Fortalecer las capacidades institucionales"/>
    <x v="0"/>
    <n v="1"/>
    <x v="11"/>
    <x v="28"/>
    <n v="9999"/>
    <x v="1271"/>
    <x v="56"/>
    <x v="63"/>
    <x v="5"/>
    <x v="68"/>
    <x v="2"/>
    <n v="2545"/>
    <n v="0"/>
    <m/>
    <n v="2545"/>
    <n v="0"/>
    <n v="0"/>
    <n v="0"/>
    <n v="0"/>
    <n v="0"/>
    <n v="0"/>
    <n v="0"/>
    <n v="0"/>
    <n v="0"/>
    <n v="0"/>
    <n v="0"/>
    <n v="0"/>
    <n v="0"/>
    <m/>
    <n v="0"/>
    <m/>
    <m/>
    <m/>
    <m/>
    <n v="0"/>
    <s v="30 de enero de 2023"/>
    <m/>
  </r>
  <r>
    <x v="7"/>
    <s v="Fortalecer las capacidades institucionales"/>
    <x v="4"/>
    <n v="1"/>
    <x v="11"/>
    <x v="27"/>
    <n v="9999"/>
    <x v="1272"/>
    <x v="487"/>
    <x v="40"/>
    <x v="7"/>
    <x v="40"/>
    <x v="0"/>
    <n v="346000"/>
    <n v="186330.65"/>
    <m/>
    <n v="159669.35"/>
    <n v="0"/>
    <n v="0"/>
    <n v="18633.07"/>
    <n v="18633.07"/>
    <n v="18633.07"/>
    <n v="18633.07"/>
    <n v="18633.07"/>
    <n v="18633.07"/>
    <n v="18633.07"/>
    <n v="18633.07"/>
    <n v="18633.07"/>
    <n v="18633.02"/>
    <n v="186330.65000000002"/>
    <m/>
    <n v="186330.65"/>
    <m/>
    <m/>
    <m/>
    <m/>
    <n v="186330.65"/>
    <s v="01 de febrero de 2023"/>
    <m/>
  </r>
  <r>
    <x v="3"/>
    <s v="Fortalecer las capacidades institucionales"/>
    <x v="0"/>
    <n v="1"/>
    <x v="11"/>
    <x v="28"/>
    <n v="9999"/>
    <x v="1273"/>
    <x v="677"/>
    <x v="22"/>
    <x v="2"/>
    <x v="22"/>
    <x v="0"/>
    <n v="0"/>
    <n v="0"/>
    <n v="32940.21"/>
    <n v="32940.21"/>
    <n v="0"/>
    <m/>
    <n v="0"/>
    <n v="0"/>
    <n v="0"/>
    <n v="0"/>
    <n v="0"/>
    <n v="0"/>
    <n v="0"/>
    <n v="0"/>
    <n v="0"/>
    <n v="0"/>
    <n v="0"/>
    <m/>
    <n v="0"/>
    <m/>
    <m/>
    <m/>
    <m/>
    <n v="0"/>
    <m/>
    <m/>
  </r>
  <r>
    <x v="3"/>
    <s v="Fortalecer las capacidades institucionales"/>
    <x v="0"/>
    <n v="1"/>
    <x v="11"/>
    <x v="30"/>
    <n v="9999"/>
    <x v="1274"/>
    <x v="678"/>
    <x v="24"/>
    <x v="2"/>
    <x v="69"/>
    <x v="2"/>
    <m/>
    <n v="0"/>
    <n v="6300"/>
    <n v="6300"/>
    <m/>
    <m/>
    <m/>
    <m/>
    <m/>
    <m/>
    <m/>
    <m/>
    <m/>
    <m/>
    <m/>
    <m/>
    <n v="0"/>
    <n v="0"/>
    <n v="0"/>
    <m/>
    <m/>
    <n v="165"/>
    <m/>
    <n v="0"/>
    <s v="27 de marzo de 2023"/>
    <s v="Se liquida la Certificación Nro. 165 por 6300"/>
  </r>
  <r>
    <x v="0"/>
    <s v="Fortalecer las capacidades institucionales"/>
    <x v="0"/>
    <n v="1"/>
    <x v="10"/>
    <x v="26"/>
    <n v="29"/>
    <x v="1275"/>
    <x v="679"/>
    <x v="12"/>
    <x v="5"/>
    <x v="12"/>
    <x v="2"/>
    <n v="1800"/>
    <n v="1800"/>
    <m/>
    <m/>
    <n v="150"/>
    <n v="150"/>
    <n v="150"/>
    <n v="150"/>
    <n v="150"/>
    <n v="150"/>
    <n v="150"/>
    <n v="150"/>
    <n v="150"/>
    <n v="150"/>
    <n v="150"/>
    <n v="150"/>
    <n v="1800"/>
    <n v="1800"/>
    <n v="0"/>
    <m/>
    <m/>
    <n v="202"/>
    <m/>
    <n v="0"/>
    <s v="31 de enero de 2023"/>
    <m/>
  </r>
  <r>
    <x v="0"/>
    <s v="Fortalecer las capacidades institucionales"/>
    <x v="0"/>
    <n v="1"/>
    <x v="10"/>
    <x v="26"/>
    <n v="29"/>
    <x v="1276"/>
    <x v="680"/>
    <x v="13"/>
    <x v="5"/>
    <x v="13"/>
    <x v="2"/>
    <n v="2141.44"/>
    <n v="2141.44"/>
    <m/>
    <m/>
    <n v="178.46"/>
    <n v="178.46"/>
    <n v="178.46"/>
    <n v="178.46"/>
    <n v="178.45"/>
    <n v="178.45"/>
    <n v="178.45"/>
    <n v="178.45"/>
    <n v="178.45"/>
    <n v="178.45"/>
    <n v="178.45999999999998"/>
    <n v="178.44"/>
    <n v="2141.44"/>
    <n v="2141.44"/>
    <n v="0"/>
    <m/>
    <m/>
    <n v="286"/>
    <m/>
    <n v="0"/>
    <s v="31 de enero de 2023"/>
    <s v="INSUBSISTENTE CERTIFICACIÓN Nro.211"/>
  </r>
  <r>
    <x v="3"/>
    <s v="Fortalecer las capacidades institucionales"/>
    <x v="0"/>
    <n v="1"/>
    <x v="11"/>
    <x v="30"/>
    <n v="9999"/>
    <x v="1277"/>
    <x v="681"/>
    <x v="13"/>
    <x v="2"/>
    <x v="13"/>
    <x v="2"/>
    <m/>
    <n v="1532.8199999999924"/>
    <n v="96283.17"/>
    <n v="94750.35"/>
    <n v="0"/>
    <n v="0"/>
    <n v="1000.1099999999997"/>
    <n v="200.10999999999967"/>
    <n v="332.6"/>
    <n v="0"/>
    <n v="0"/>
    <n v="0"/>
    <n v="0"/>
    <n v="0"/>
    <n v="0"/>
    <n v="0"/>
    <n v="1532.8199999999993"/>
    <m/>
    <n v="1532.8199999999924"/>
    <m/>
    <m/>
    <m/>
    <m/>
    <n v="1532.8199999999924"/>
    <s v="01 de febrero de 2023"/>
    <m/>
  </r>
  <r>
    <x v="0"/>
    <s v="Fortalecer las capacidades institucionales"/>
    <x v="0"/>
    <n v="1"/>
    <x v="3"/>
    <x v="11"/>
    <n v="13"/>
    <x v="1278"/>
    <x v="278"/>
    <x v="34"/>
    <x v="5"/>
    <x v="34"/>
    <x v="2"/>
    <m/>
    <n v="11000"/>
    <n v="11000"/>
    <m/>
    <n v="0"/>
    <n v="3965"/>
    <n v="2035"/>
    <n v="5000"/>
    <m/>
    <m/>
    <m/>
    <m/>
    <m/>
    <m/>
    <n v="0"/>
    <n v="0"/>
    <n v="11000"/>
    <n v="6000"/>
    <n v="0"/>
    <m/>
    <m/>
    <n v="277"/>
    <m/>
    <n v="0"/>
    <s v="24 de febrero de 2023"/>
    <m/>
  </r>
  <r>
    <x v="0"/>
    <s v="Fortalecer las capacidades institucionales"/>
    <x v="0"/>
    <n v="1"/>
    <x v="3"/>
    <x v="11"/>
    <n v="13"/>
    <x v="1278"/>
    <x v="278"/>
    <x v="34"/>
    <x v="5"/>
    <x v="34"/>
    <x v="2"/>
    <m/>
    <m/>
    <m/>
    <m/>
    <m/>
    <m/>
    <m/>
    <m/>
    <m/>
    <m/>
    <m/>
    <m/>
    <m/>
    <m/>
    <m/>
    <m/>
    <m/>
    <n v="5000"/>
    <m/>
    <m/>
    <m/>
    <n v="480"/>
    <m/>
    <n v="0"/>
    <s v="03 de febrero de 2023"/>
    <m/>
  </r>
  <r>
    <x v="0"/>
    <s v="Fortalecer las capacidades institucionales"/>
    <x v="0"/>
    <n v="1"/>
    <x v="10"/>
    <x v="26"/>
    <n v="29"/>
    <x v="1279"/>
    <x v="682"/>
    <x v="50"/>
    <x v="2"/>
    <x v="53"/>
    <x v="2"/>
    <n v="0"/>
    <n v="2688"/>
    <n v="3244.8"/>
    <n v="556.79999999999995"/>
    <n v="0"/>
    <n v="0"/>
    <n v="672"/>
    <n v="0"/>
    <n v="0"/>
    <n v="672"/>
    <n v="0"/>
    <n v="0"/>
    <n v="672"/>
    <n v="0"/>
    <n v="0"/>
    <n v="672"/>
    <n v="2688"/>
    <n v="2688"/>
    <n v="0"/>
    <m/>
    <m/>
    <n v="264"/>
    <m/>
    <n v="0"/>
    <s v="16 de febrero de 2023"/>
    <m/>
  </r>
  <r>
    <x v="0"/>
    <s v="Fortalecer las capacidades institucionales"/>
    <x v="0"/>
    <n v="1"/>
    <x v="10"/>
    <x v="26"/>
    <n v="29"/>
    <x v="1280"/>
    <x v="683"/>
    <x v="17"/>
    <x v="5"/>
    <x v="17"/>
    <x v="2"/>
    <m/>
    <n v="2046.54"/>
    <n v="4893"/>
    <n v="2846.46"/>
    <n v="0"/>
    <n v="0"/>
    <m/>
    <n v="0"/>
    <n v="838.54"/>
    <n v="0"/>
    <n v="0"/>
    <n v="0"/>
    <n v="1208"/>
    <n v="0"/>
    <n v="0"/>
    <n v="0"/>
    <n v="2046.54"/>
    <n v="1208"/>
    <n v="838.54"/>
    <m/>
    <m/>
    <n v="268"/>
    <m/>
    <n v="838.54"/>
    <s v="31 de enero de 2023"/>
    <m/>
  </r>
  <r>
    <x v="0"/>
    <s v="Fortalecer las capacidades institucionales"/>
    <x v="0"/>
    <n v="1"/>
    <x v="10"/>
    <x v="26"/>
    <n v="29"/>
    <x v="1281"/>
    <x v="684"/>
    <x v="25"/>
    <x v="6"/>
    <x v="25"/>
    <x v="2"/>
    <m/>
    <n v="4902.1899999999996"/>
    <n v="4902.1899999999996"/>
    <m/>
    <m/>
    <m/>
    <m/>
    <m/>
    <m/>
    <m/>
    <m/>
    <m/>
    <m/>
    <m/>
    <n v="4902.1899999999996"/>
    <m/>
    <n v="4902.1899999999996"/>
    <n v="4500"/>
    <n v="402.1899999999996"/>
    <m/>
    <m/>
    <n v="275"/>
    <m/>
    <n v="402.1899999999996"/>
    <s v="14 de febrero de 2023"/>
    <m/>
  </r>
  <r>
    <x v="0"/>
    <s v="Fortalecer las capacidades institucionales"/>
    <x v="0"/>
    <n v="1"/>
    <x v="10"/>
    <x v="26"/>
    <n v="29"/>
    <x v="1282"/>
    <x v="631"/>
    <x v="35"/>
    <x v="5"/>
    <x v="35"/>
    <x v="2"/>
    <m/>
    <n v="1131.2"/>
    <n v="1131.2"/>
    <m/>
    <m/>
    <n v="1131.2"/>
    <m/>
    <m/>
    <m/>
    <m/>
    <m/>
    <m/>
    <m/>
    <m/>
    <m/>
    <m/>
    <n v="1131.2"/>
    <n v="1131.2"/>
    <n v="0"/>
    <m/>
    <m/>
    <n v="384"/>
    <m/>
    <n v="0"/>
    <s v="14 de febrero de 2023"/>
    <m/>
  </r>
  <r>
    <x v="3"/>
    <s v="Fortalecer las capacidades institucionales"/>
    <x v="0"/>
    <n v="1"/>
    <x v="11"/>
    <x v="30"/>
    <n v="9999"/>
    <x v="1283"/>
    <x v="685"/>
    <x v="23"/>
    <x v="2"/>
    <x v="23"/>
    <x v="2"/>
    <n v="0"/>
    <n v="0"/>
    <n v="6300"/>
    <n v="6300"/>
    <n v="0"/>
    <n v="0"/>
    <n v="0"/>
    <n v="0"/>
    <n v="0"/>
    <n v="0"/>
    <n v="0"/>
    <n v="0"/>
    <n v="0"/>
    <n v="0"/>
    <n v="0"/>
    <n v="0"/>
    <n v="0"/>
    <m/>
    <n v="0"/>
    <m/>
    <m/>
    <n v="321"/>
    <m/>
    <n v="0"/>
    <s v="13 de febrero de 2023"/>
    <s v="Se liquida certificación con Memorando Nro. MTOP-DTI-2023-0190-ME de 19 de abril 2023 por 6300"/>
  </r>
  <r>
    <x v="0"/>
    <s v="Fortalecer las capacidades institucionales"/>
    <x v="0"/>
    <n v="1"/>
    <x v="9"/>
    <x v="25"/>
    <n v="26"/>
    <x v="1284"/>
    <x v="686"/>
    <x v="64"/>
    <x v="5"/>
    <x v="70"/>
    <x v="2"/>
    <m/>
    <n v="640"/>
    <n v="640"/>
    <m/>
    <n v="80"/>
    <n v="80"/>
    <n v="80"/>
    <n v="80"/>
    <n v="80"/>
    <n v="80"/>
    <n v="80"/>
    <n v="80"/>
    <n v="0"/>
    <n v="0"/>
    <n v="0"/>
    <n v="0"/>
    <n v="640"/>
    <m/>
    <n v="640"/>
    <m/>
    <m/>
    <m/>
    <m/>
    <n v="640"/>
    <s v="13 de febrero de 2023"/>
    <m/>
  </r>
  <r>
    <x v="0"/>
    <s v="Fortalecer las capacidades institucionales"/>
    <x v="0"/>
    <n v="1"/>
    <x v="9"/>
    <x v="25"/>
    <n v="26"/>
    <x v="1285"/>
    <x v="687"/>
    <x v="43"/>
    <x v="5"/>
    <x v="44"/>
    <x v="2"/>
    <m/>
    <n v="490"/>
    <n v="490"/>
    <m/>
    <m/>
    <n v="490"/>
    <m/>
    <m/>
    <m/>
    <m/>
    <m/>
    <m/>
    <m/>
    <m/>
    <m/>
    <m/>
    <n v="490"/>
    <m/>
    <n v="490"/>
    <m/>
    <m/>
    <m/>
    <m/>
    <n v="490"/>
    <s v="31 de marzo de 2023"/>
    <m/>
  </r>
  <r>
    <x v="0"/>
    <s v="Fortalecer las capacidades institucionales"/>
    <x v="0"/>
    <n v="1"/>
    <x v="9"/>
    <x v="25"/>
    <n v="26"/>
    <x v="1286"/>
    <x v="688"/>
    <x v="36"/>
    <x v="5"/>
    <x v="71"/>
    <x v="2"/>
    <m/>
    <n v="15882.47"/>
    <n v="15882.47"/>
    <m/>
    <n v="10000"/>
    <n v="5000"/>
    <m/>
    <m/>
    <m/>
    <n v="882.47"/>
    <m/>
    <m/>
    <m/>
    <m/>
    <m/>
    <m/>
    <n v="15882.47"/>
    <m/>
    <n v="15882.47"/>
    <m/>
    <m/>
    <m/>
    <m/>
    <n v="15882.47"/>
    <s v="13 de febrero de 2023"/>
    <m/>
  </r>
  <r>
    <x v="0"/>
    <s v="Fortalecer las capacidades institucionales"/>
    <x v="0"/>
    <n v="1"/>
    <x v="9"/>
    <x v="25"/>
    <n v="26"/>
    <x v="1287"/>
    <x v="689"/>
    <x v="65"/>
    <x v="5"/>
    <x v="72"/>
    <x v="2"/>
    <m/>
    <n v="6716.53"/>
    <n v="6716.53"/>
    <m/>
    <m/>
    <n v="1400"/>
    <m/>
    <m/>
    <m/>
    <n v="5316.53"/>
    <m/>
    <m/>
    <m/>
    <m/>
    <m/>
    <m/>
    <n v="6716.53"/>
    <m/>
    <n v="6716.53"/>
    <m/>
    <m/>
    <m/>
    <m/>
    <n v="6716.53"/>
    <s v="14 de febrero de 2023"/>
    <m/>
  </r>
  <r>
    <x v="0"/>
    <s v="Fortalecer las capacidades institucionales"/>
    <x v="0"/>
    <n v="1"/>
    <x v="9"/>
    <x v="25"/>
    <n v="26"/>
    <x v="1288"/>
    <x v="690"/>
    <x v="61"/>
    <x v="5"/>
    <x v="73"/>
    <x v="2"/>
    <m/>
    <n v="1800"/>
    <n v="1800"/>
    <m/>
    <m/>
    <n v="1800"/>
    <m/>
    <m/>
    <m/>
    <m/>
    <m/>
    <m/>
    <m/>
    <m/>
    <m/>
    <m/>
    <n v="1800"/>
    <m/>
    <n v="1800"/>
    <m/>
    <m/>
    <m/>
    <m/>
    <n v="1800"/>
    <s v="14 de febrero de 2023"/>
    <m/>
  </r>
  <r>
    <x v="0"/>
    <s v="Fortalecer las capacidades institucionales"/>
    <x v="0"/>
    <n v="1"/>
    <x v="9"/>
    <x v="25"/>
    <n v="26"/>
    <x v="1289"/>
    <x v="691"/>
    <x v="44"/>
    <x v="5"/>
    <x v="74"/>
    <x v="2"/>
    <m/>
    <n v="300"/>
    <n v="300"/>
    <m/>
    <m/>
    <n v="300"/>
    <m/>
    <m/>
    <m/>
    <m/>
    <m/>
    <m/>
    <m/>
    <m/>
    <m/>
    <m/>
    <n v="300"/>
    <m/>
    <n v="300"/>
    <m/>
    <m/>
    <m/>
    <m/>
    <n v="300"/>
    <s v="17 de febrero de 2023"/>
    <m/>
  </r>
  <r>
    <x v="0"/>
    <s v="Fortalecer las capacidades institucionales"/>
    <x v="0"/>
    <n v="1"/>
    <x v="9"/>
    <x v="25"/>
    <n v="26"/>
    <x v="1290"/>
    <x v="692"/>
    <x v="34"/>
    <x v="5"/>
    <x v="34"/>
    <x v="2"/>
    <m/>
    <n v="30900"/>
    <n v="30900"/>
    <m/>
    <m/>
    <n v="7056"/>
    <n v="7056"/>
    <n v="7056"/>
    <n v="5000"/>
    <n v="4732"/>
    <m/>
    <m/>
    <m/>
    <m/>
    <m/>
    <m/>
    <n v="30900"/>
    <m/>
    <n v="30900"/>
    <m/>
    <m/>
    <m/>
    <m/>
    <n v="30900"/>
    <s v="17 de febrero de 2023"/>
    <m/>
  </r>
  <r>
    <x v="0"/>
    <s v="Fortalecer las capacidades institucionales"/>
    <x v="0"/>
    <n v="1"/>
    <x v="9"/>
    <x v="25"/>
    <n v="26"/>
    <x v="1291"/>
    <x v="693"/>
    <x v="66"/>
    <x v="5"/>
    <x v="75"/>
    <x v="2"/>
    <m/>
    <n v="1900"/>
    <n v="1900"/>
    <m/>
    <m/>
    <m/>
    <n v="1900"/>
    <m/>
    <m/>
    <m/>
    <m/>
    <m/>
    <m/>
    <m/>
    <m/>
    <m/>
    <n v="1900"/>
    <m/>
    <n v="1900"/>
    <m/>
    <m/>
    <m/>
    <m/>
    <n v="1900"/>
    <s v="17 de febrero de 2023"/>
    <m/>
  </r>
  <r>
    <x v="0"/>
    <s v="Fortalecer las capacidades institucionales"/>
    <x v="0"/>
    <n v="1"/>
    <x v="9"/>
    <x v="25"/>
    <n v="26"/>
    <x v="1292"/>
    <x v="694"/>
    <x v="37"/>
    <x v="5"/>
    <x v="37"/>
    <x v="2"/>
    <m/>
    <n v="500"/>
    <n v="500"/>
    <m/>
    <m/>
    <n v="500"/>
    <m/>
    <m/>
    <m/>
    <m/>
    <m/>
    <m/>
    <m/>
    <m/>
    <m/>
    <m/>
    <n v="500"/>
    <m/>
    <n v="500"/>
    <m/>
    <m/>
    <m/>
    <m/>
    <n v="500"/>
    <s v="17 de febrero de 2023"/>
    <m/>
  </r>
  <r>
    <x v="0"/>
    <s v="Fortalecer las capacidades institucionales"/>
    <x v="0"/>
    <n v="1"/>
    <x v="4"/>
    <x v="14"/>
    <n v="24"/>
    <x v="1293"/>
    <x v="695"/>
    <x v="34"/>
    <x v="5"/>
    <x v="34"/>
    <x v="2"/>
    <m/>
    <n v="3000"/>
    <n v="3000"/>
    <m/>
    <n v="0"/>
    <n v="250"/>
    <n v="300"/>
    <n v="300"/>
    <n v="300"/>
    <n v="300"/>
    <n v="250"/>
    <n v="250"/>
    <n v="300"/>
    <n v="250"/>
    <n v="250"/>
    <n v="250"/>
    <n v="3000"/>
    <n v="3000"/>
    <n v="0"/>
    <m/>
    <m/>
    <n v="354"/>
    <m/>
    <n v="0"/>
    <s v="17 de febrero de 2023"/>
    <m/>
  </r>
  <r>
    <x v="0"/>
    <s v="Fortalecer las capacidades institucionales"/>
    <x v="0"/>
    <n v="1"/>
    <x v="4"/>
    <x v="13"/>
    <n v="2"/>
    <x v="1294"/>
    <x v="696"/>
    <x v="49"/>
    <x v="6"/>
    <x v="52"/>
    <x v="2"/>
    <m/>
    <n v="24"/>
    <n v="24"/>
    <m/>
    <m/>
    <n v="4"/>
    <m/>
    <m/>
    <n v="20"/>
    <m/>
    <m/>
    <m/>
    <m/>
    <m/>
    <m/>
    <m/>
    <n v="24"/>
    <n v="20"/>
    <n v="4"/>
    <m/>
    <m/>
    <n v="600"/>
    <m/>
    <n v="4"/>
    <s v="15 de marzo de 2023"/>
    <m/>
  </r>
  <r>
    <x v="0"/>
    <s v="Fortalecer las capacidades institucionales"/>
    <x v="0"/>
    <n v="1"/>
    <x v="10"/>
    <x v="26"/>
    <n v="29"/>
    <x v="1295"/>
    <x v="697"/>
    <x v="13"/>
    <x v="5"/>
    <x v="13"/>
    <x v="2"/>
    <m/>
    <n v="445.84999999999997"/>
    <n v="756.55"/>
    <n v="310.7"/>
    <m/>
    <n v="445.85"/>
    <m/>
    <m/>
    <m/>
    <m/>
    <m/>
    <m/>
    <m/>
    <m/>
    <m/>
    <m/>
    <n v="445.85"/>
    <n v="445.84999999999997"/>
    <n v="0"/>
    <m/>
    <m/>
    <n v="383"/>
    <m/>
    <n v="0"/>
    <s v="15 de marzo de 2023"/>
    <s v="Con Memorando Nro. MTOP-SPTM-2023-601-ME de 22 de marzo liquidación parcial"/>
  </r>
  <r>
    <x v="0"/>
    <s v="Fortalecer las capacidades institucionales"/>
    <x v="0"/>
    <n v="1"/>
    <x v="3"/>
    <x v="11"/>
    <n v="13"/>
    <x v="1296"/>
    <x v="121"/>
    <x v="67"/>
    <x v="8"/>
    <x v="76"/>
    <x v="2"/>
    <m/>
    <n v="11366.8"/>
    <n v="11366.8"/>
    <m/>
    <n v="0"/>
    <n v="11366.8"/>
    <n v="0"/>
    <n v="0"/>
    <n v="0"/>
    <n v="0"/>
    <n v="0"/>
    <n v="0"/>
    <n v="0"/>
    <n v="0"/>
    <n v="0"/>
    <n v="0"/>
    <n v="11366.8"/>
    <n v="11366.8"/>
    <n v="0"/>
    <m/>
    <m/>
    <n v="346"/>
    <m/>
    <n v="0"/>
    <s v="17 de febrero de 2023"/>
    <s v="“SENTENCIA CONSTITUCIONAL DE ACCIÓN DE PROTECCIÓN N.º 13204- 2022-00076” propuesta por CELIA ANDREA MOREIRA VELEZ contra EL MINISTERIO DE TRANSPORTE Y OBRAS PUBLICAS Y PROCURADURIA GENERAL DEL ESTADO."/>
  </r>
  <r>
    <x v="0"/>
    <s v="Fortalecer las capacidades institucionales"/>
    <x v="0"/>
    <n v="1"/>
    <x v="8"/>
    <x v="24"/>
    <n v="28"/>
    <x v="1297"/>
    <x v="698"/>
    <x v="39"/>
    <x v="2"/>
    <x v="54"/>
    <x v="2"/>
    <m/>
    <n v="2500"/>
    <n v="2500"/>
    <m/>
    <n v="0"/>
    <n v="2500"/>
    <n v="0"/>
    <n v="0"/>
    <n v="0"/>
    <n v="0"/>
    <n v="0"/>
    <n v="0"/>
    <n v="0"/>
    <n v="0"/>
    <n v="0"/>
    <n v="0"/>
    <n v="2500"/>
    <n v="2500"/>
    <n v="0"/>
    <m/>
    <m/>
    <n v="347"/>
    <m/>
    <n v="0"/>
    <s v="17 de febrero de 2023"/>
    <m/>
  </r>
  <r>
    <x v="3"/>
    <s v="Fortalecer las capacidades institucionales"/>
    <x v="0"/>
    <n v="1"/>
    <x v="11"/>
    <x v="30"/>
    <n v="9999"/>
    <x v="1298"/>
    <x v="699"/>
    <x v="68"/>
    <x v="10"/>
    <x v="77"/>
    <x v="2"/>
    <m/>
    <n v="0"/>
    <m/>
    <m/>
    <m/>
    <n v="0"/>
    <m/>
    <n v="0"/>
    <m/>
    <m/>
    <m/>
    <m/>
    <m/>
    <m/>
    <m/>
    <m/>
    <n v="0"/>
    <n v="0"/>
    <n v="0"/>
    <m/>
    <m/>
    <n v="339"/>
    <m/>
    <n v="0"/>
    <s v="17 de febrero de 2023"/>
    <m/>
  </r>
  <r>
    <x v="0"/>
    <s v="Fortalecer las capacidades institucionales"/>
    <x v="0"/>
    <n v="1"/>
    <x v="7"/>
    <x v="23"/>
    <n v="27"/>
    <x v="1299"/>
    <x v="700"/>
    <x v="25"/>
    <x v="6"/>
    <x v="25"/>
    <x v="2"/>
    <m/>
    <n v="89756.68"/>
    <n v="89756.68"/>
    <m/>
    <m/>
    <m/>
    <m/>
    <n v="89756.68"/>
    <m/>
    <m/>
    <m/>
    <m/>
    <m/>
    <m/>
    <m/>
    <m/>
    <n v="89756.68"/>
    <n v="53511.32"/>
    <n v="0"/>
    <m/>
    <m/>
    <n v="340"/>
    <m/>
    <n v="0"/>
    <s v="17 de febrero de 2023"/>
    <s v="Cumplimiento de obligación legal"/>
  </r>
  <r>
    <x v="0"/>
    <s v="Fortalecer las capacidades institucionales"/>
    <x v="0"/>
    <n v="1"/>
    <x v="7"/>
    <x v="23"/>
    <n v="27"/>
    <x v="1299"/>
    <x v="700"/>
    <x v="25"/>
    <x v="6"/>
    <x v="25"/>
    <x v="2"/>
    <m/>
    <m/>
    <m/>
    <m/>
    <m/>
    <m/>
    <m/>
    <m/>
    <m/>
    <m/>
    <m/>
    <m/>
    <m/>
    <m/>
    <m/>
    <m/>
    <m/>
    <n v="36245.360000000001"/>
    <m/>
    <m/>
    <m/>
    <n v="490"/>
    <m/>
    <n v="0"/>
    <s v="17 de febrero de 2023"/>
    <m/>
  </r>
  <r>
    <x v="0"/>
    <s v="Fortalecer las capacidades institucionales"/>
    <x v="0"/>
    <n v="1"/>
    <x v="7"/>
    <x v="23"/>
    <n v="27"/>
    <x v="1300"/>
    <x v="701"/>
    <x v="25"/>
    <x v="6"/>
    <x v="25"/>
    <x v="2"/>
    <m/>
    <n v="33252.68"/>
    <n v="33252.68"/>
    <m/>
    <m/>
    <n v="33252.68"/>
    <m/>
    <m/>
    <m/>
    <m/>
    <m/>
    <m/>
    <m/>
    <m/>
    <m/>
    <m/>
    <n v="33252.68"/>
    <n v="33252.68"/>
    <n v="0"/>
    <m/>
    <m/>
    <n v="341"/>
    <m/>
    <n v="0"/>
    <s v="17 de febrero de 2023"/>
    <s v="Cumplimiento de obligación legal"/>
  </r>
  <r>
    <x v="0"/>
    <s v="Fortalecer las capacidades institucionales"/>
    <x v="0"/>
    <n v="1"/>
    <x v="7"/>
    <x v="23"/>
    <n v="27"/>
    <x v="1301"/>
    <x v="702"/>
    <x v="35"/>
    <x v="5"/>
    <x v="35"/>
    <x v="2"/>
    <m/>
    <n v="4800"/>
    <n v="4800"/>
    <m/>
    <m/>
    <n v="4800"/>
    <m/>
    <m/>
    <m/>
    <m/>
    <m/>
    <m/>
    <m/>
    <m/>
    <m/>
    <m/>
    <n v="4800"/>
    <n v="4800"/>
    <n v="0"/>
    <m/>
    <m/>
    <n v="345"/>
    <m/>
    <n v="0"/>
    <s v="22 de febrero de 2023"/>
    <m/>
  </r>
  <r>
    <x v="0"/>
    <s v="Fortalecer las capacidades institucionales"/>
    <x v="0"/>
    <n v="1"/>
    <x v="7"/>
    <x v="23"/>
    <n v="27"/>
    <x v="1302"/>
    <x v="703"/>
    <x v="34"/>
    <x v="5"/>
    <x v="34"/>
    <x v="2"/>
    <m/>
    <n v="62150.01"/>
    <n v="62150.01"/>
    <m/>
    <m/>
    <n v="28629"/>
    <m/>
    <m/>
    <m/>
    <n v="33521.01"/>
    <m/>
    <m/>
    <m/>
    <m/>
    <m/>
    <m/>
    <n v="62150.01"/>
    <n v="28629"/>
    <n v="0"/>
    <m/>
    <m/>
    <n v="344"/>
    <m/>
    <n v="0"/>
    <s v="23 de febrero de 2023"/>
    <m/>
  </r>
  <r>
    <x v="0"/>
    <s v="Fortalecer las capacidades institucionales"/>
    <x v="0"/>
    <n v="1"/>
    <x v="7"/>
    <x v="23"/>
    <n v="27"/>
    <x v="1302"/>
    <x v="703"/>
    <x v="34"/>
    <x v="5"/>
    <x v="34"/>
    <x v="2"/>
    <m/>
    <m/>
    <m/>
    <m/>
    <m/>
    <m/>
    <m/>
    <m/>
    <m/>
    <m/>
    <m/>
    <m/>
    <m/>
    <m/>
    <m/>
    <m/>
    <m/>
    <n v="33521.01"/>
    <m/>
    <m/>
    <m/>
    <n v="601"/>
    <m/>
    <n v="0"/>
    <m/>
    <m/>
  </r>
  <r>
    <x v="0"/>
    <s v="Fortalecer las capacidades institucionales"/>
    <x v="0"/>
    <n v="1"/>
    <x v="7"/>
    <x v="23"/>
    <n v="27"/>
    <x v="1303"/>
    <x v="521"/>
    <x v="34"/>
    <x v="5"/>
    <x v="34"/>
    <x v="2"/>
    <m/>
    <n v="4500"/>
    <n v="7000"/>
    <n v="2500"/>
    <m/>
    <m/>
    <m/>
    <n v="500"/>
    <n v="500"/>
    <n v="500"/>
    <n v="500"/>
    <n v="500"/>
    <n v="500"/>
    <n v="500"/>
    <n v="500"/>
    <n v="500"/>
    <n v="4500"/>
    <m/>
    <n v="4500"/>
    <m/>
    <m/>
    <m/>
    <m/>
    <n v="4500"/>
    <s v="28 de febrero de 2023"/>
    <m/>
  </r>
  <r>
    <x v="0"/>
    <s v="Fortalecer las capacidades institucionales"/>
    <x v="0"/>
    <n v="1"/>
    <x v="8"/>
    <x v="24"/>
    <n v="28"/>
    <x v="1304"/>
    <x v="704"/>
    <x v="66"/>
    <x v="5"/>
    <x v="75"/>
    <x v="2"/>
    <n v="0"/>
    <n v="250"/>
    <n v="250"/>
    <m/>
    <n v="0"/>
    <n v="250"/>
    <n v="0"/>
    <n v="0"/>
    <n v="0"/>
    <n v="0"/>
    <n v="0"/>
    <n v="0"/>
    <n v="0"/>
    <n v="0"/>
    <n v="0"/>
    <n v="0"/>
    <n v="250"/>
    <n v="250"/>
    <n v="0"/>
    <m/>
    <m/>
    <n v="364"/>
    <m/>
    <n v="0"/>
    <s v="28 de febrero de 2023"/>
    <m/>
  </r>
  <r>
    <x v="0"/>
    <s v="Fortalecer las capacidades institucionales"/>
    <x v="0"/>
    <n v="1"/>
    <x v="8"/>
    <x v="24"/>
    <n v="28"/>
    <x v="1305"/>
    <x v="705"/>
    <x v="46"/>
    <x v="5"/>
    <x v="77"/>
    <x v="2"/>
    <n v="0"/>
    <n v="3174"/>
    <n v="3174"/>
    <n v="0"/>
    <n v="0"/>
    <n v="3174"/>
    <n v="0"/>
    <n v="0"/>
    <n v="0"/>
    <n v="0"/>
    <n v="0"/>
    <n v="0"/>
    <n v="0"/>
    <n v="0"/>
    <n v="0"/>
    <n v="0"/>
    <n v="3174"/>
    <n v="3174"/>
    <n v="0"/>
    <m/>
    <m/>
    <n v="365"/>
    <m/>
    <n v="0"/>
    <s v="28 de febrero de 2023"/>
    <m/>
  </r>
  <r>
    <x v="0"/>
    <s v="Fortalecer las capacidades institucionales"/>
    <x v="0"/>
    <n v="1"/>
    <x v="8"/>
    <x v="24"/>
    <n v="28"/>
    <x v="1306"/>
    <x v="706"/>
    <x v="35"/>
    <x v="5"/>
    <x v="78"/>
    <x v="2"/>
    <n v="0"/>
    <n v="6300"/>
    <n v="6300"/>
    <n v="0"/>
    <n v="0"/>
    <n v="6300"/>
    <n v="0"/>
    <n v="0"/>
    <n v="0"/>
    <n v="0"/>
    <n v="0"/>
    <n v="0"/>
    <n v="0"/>
    <n v="0"/>
    <n v="0"/>
    <n v="0"/>
    <n v="6300"/>
    <n v="6300"/>
    <n v="0"/>
    <m/>
    <m/>
    <n v="366"/>
    <m/>
    <n v="0"/>
    <s v="28 de febrero de 2023"/>
    <m/>
  </r>
  <r>
    <x v="0"/>
    <s v="Fortalecer las capacidades institucionales"/>
    <x v="0"/>
    <n v="1"/>
    <x v="8"/>
    <x v="24"/>
    <n v="28"/>
    <x v="1307"/>
    <x v="558"/>
    <x v="34"/>
    <x v="5"/>
    <x v="34"/>
    <x v="2"/>
    <n v="0"/>
    <n v="61046"/>
    <n v="61046"/>
    <n v="0"/>
    <n v="0"/>
    <n v="61046"/>
    <n v="0"/>
    <n v="0"/>
    <n v="0"/>
    <n v="0"/>
    <n v="0"/>
    <n v="0"/>
    <n v="0"/>
    <n v="0"/>
    <n v="0"/>
    <n v="0"/>
    <n v="61046"/>
    <n v="61046"/>
    <n v="0"/>
    <m/>
    <m/>
    <n v="368"/>
    <m/>
    <n v="0"/>
    <s v="28 de febrero de 2023"/>
    <m/>
  </r>
  <r>
    <x v="0"/>
    <s v="Fortalecer las capacidades institucionales"/>
    <x v="0"/>
    <n v="1"/>
    <x v="8"/>
    <x v="24"/>
    <n v="28"/>
    <x v="1308"/>
    <x v="707"/>
    <x v="34"/>
    <x v="5"/>
    <x v="34"/>
    <x v="2"/>
    <n v="0"/>
    <n v="9000"/>
    <n v="9000"/>
    <m/>
    <n v="750"/>
    <n v="750"/>
    <n v="750"/>
    <n v="750"/>
    <n v="750"/>
    <n v="750"/>
    <n v="750"/>
    <n v="750"/>
    <n v="750"/>
    <n v="750"/>
    <n v="750"/>
    <n v="750"/>
    <n v="9000"/>
    <n v="9000"/>
    <n v="0"/>
    <m/>
    <m/>
    <n v="369"/>
    <m/>
    <n v="0"/>
    <s v="28 de febrero de 2023"/>
    <m/>
  </r>
  <r>
    <x v="0"/>
    <s v="Fortalecer las capacidades institucionales"/>
    <x v="0"/>
    <n v="1"/>
    <x v="8"/>
    <x v="24"/>
    <n v="28"/>
    <x v="1309"/>
    <x v="708"/>
    <x v="36"/>
    <x v="5"/>
    <x v="79"/>
    <x v="1"/>
    <m/>
    <n v="2200"/>
    <n v="2200"/>
    <m/>
    <m/>
    <n v="200"/>
    <n v="200"/>
    <n v="200"/>
    <n v="200"/>
    <n v="200"/>
    <n v="200"/>
    <n v="200"/>
    <n v="200"/>
    <n v="200"/>
    <n v="200"/>
    <n v="200"/>
    <n v="2200"/>
    <n v="2200"/>
    <n v="0"/>
    <m/>
    <m/>
    <n v="452"/>
    <m/>
    <n v="0"/>
    <s v="28 de febrero de 2023"/>
    <m/>
  </r>
  <r>
    <x v="0"/>
    <s v="Fortalecer las capacidades institucionales"/>
    <x v="0"/>
    <n v="1"/>
    <x v="8"/>
    <x v="24"/>
    <n v="28"/>
    <x v="1310"/>
    <x v="709"/>
    <x v="36"/>
    <x v="5"/>
    <x v="79"/>
    <x v="2"/>
    <m/>
    <n v="1850"/>
    <n v="1850"/>
    <m/>
    <m/>
    <n v="170"/>
    <n v="168"/>
    <n v="168"/>
    <n v="168"/>
    <n v="168"/>
    <n v="168"/>
    <n v="168"/>
    <n v="168"/>
    <n v="168"/>
    <n v="168"/>
    <n v="168"/>
    <n v="1850"/>
    <n v="1850"/>
    <n v="0"/>
    <m/>
    <m/>
    <n v="453"/>
    <m/>
    <n v="0"/>
    <s v="28 de febrero de 2023"/>
    <m/>
  </r>
  <r>
    <x v="0"/>
    <s v="Fortalecer las capacidades institucionales"/>
    <x v="0"/>
    <n v="1"/>
    <x v="8"/>
    <x v="24"/>
    <n v="28"/>
    <x v="1311"/>
    <x v="710"/>
    <x v="35"/>
    <x v="5"/>
    <x v="80"/>
    <x v="2"/>
    <m/>
    <n v="300"/>
    <n v="300"/>
    <m/>
    <m/>
    <m/>
    <n v="50"/>
    <n v="50"/>
    <n v="50"/>
    <n v="50"/>
    <n v="50"/>
    <n v="50"/>
    <m/>
    <m/>
    <m/>
    <m/>
    <n v="300"/>
    <n v="300"/>
    <n v="0"/>
    <m/>
    <m/>
    <n v="371"/>
    <m/>
    <n v="0"/>
    <s v="01 de marzo de 2023"/>
    <m/>
  </r>
  <r>
    <x v="0"/>
    <s v="Fortalecer las capacidades institucionales"/>
    <x v="0"/>
    <n v="1"/>
    <x v="8"/>
    <x v="24"/>
    <n v="28"/>
    <x v="1312"/>
    <x v="711"/>
    <x v="22"/>
    <x v="5"/>
    <x v="81"/>
    <x v="2"/>
    <m/>
    <n v="200"/>
    <n v="200"/>
    <m/>
    <m/>
    <m/>
    <n v="50"/>
    <n v="50"/>
    <n v="50"/>
    <n v="50"/>
    <m/>
    <m/>
    <m/>
    <m/>
    <m/>
    <m/>
    <n v="200"/>
    <n v="200"/>
    <n v="0"/>
    <m/>
    <m/>
    <n v="372"/>
    <m/>
    <n v="0"/>
    <s v="22 de marzo de 2023"/>
    <m/>
  </r>
  <r>
    <x v="0"/>
    <s v="Fortalecer las capacidades institucionales"/>
    <x v="0"/>
    <n v="1"/>
    <x v="8"/>
    <x v="24"/>
    <n v="28"/>
    <x v="1313"/>
    <x v="712"/>
    <x v="29"/>
    <x v="5"/>
    <x v="82"/>
    <x v="2"/>
    <m/>
    <n v="50"/>
    <n v="50"/>
    <m/>
    <m/>
    <m/>
    <n v="15"/>
    <n v="15"/>
    <n v="20"/>
    <m/>
    <m/>
    <m/>
    <m/>
    <m/>
    <m/>
    <m/>
    <n v="50"/>
    <n v="50"/>
    <n v="0"/>
    <m/>
    <m/>
    <n v="373"/>
    <m/>
    <n v="0"/>
    <s v="01 de marzo de 2023"/>
    <m/>
  </r>
  <r>
    <x v="0"/>
    <s v="Fortalecer las capacidades institucionales"/>
    <x v="0"/>
    <n v="1"/>
    <x v="8"/>
    <x v="24"/>
    <n v="28"/>
    <x v="1314"/>
    <x v="713"/>
    <x v="16"/>
    <x v="5"/>
    <x v="83"/>
    <x v="2"/>
    <m/>
    <n v="390"/>
    <n v="390"/>
    <m/>
    <m/>
    <m/>
    <n v="130"/>
    <n v="130"/>
    <n v="130"/>
    <m/>
    <m/>
    <m/>
    <m/>
    <m/>
    <m/>
    <m/>
    <n v="390"/>
    <n v="390"/>
    <n v="0"/>
    <m/>
    <m/>
    <n v="374"/>
    <m/>
    <n v="0"/>
    <s v="21 de marzo de 2023"/>
    <m/>
  </r>
  <r>
    <x v="0"/>
    <s v="Fortalecer las capacidades institucionales"/>
    <x v="0"/>
    <n v="1"/>
    <x v="8"/>
    <x v="24"/>
    <n v="28"/>
    <x v="1315"/>
    <x v="714"/>
    <x v="43"/>
    <x v="5"/>
    <x v="44"/>
    <x v="2"/>
    <m/>
    <n v="300"/>
    <n v="300"/>
    <m/>
    <m/>
    <m/>
    <n v="150"/>
    <n v="150"/>
    <m/>
    <m/>
    <m/>
    <m/>
    <m/>
    <m/>
    <m/>
    <m/>
    <n v="300"/>
    <n v="300"/>
    <n v="0"/>
    <m/>
    <m/>
    <n v="375"/>
    <m/>
    <n v="0"/>
    <s v="01 de marzo de 2023"/>
    <m/>
  </r>
  <r>
    <x v="0"/>
    <s v="Fortalecer las capacidades institucionales"/>
    <x v="0"/>
    <n v="1"/>
    <x v="4"/>
    <x v="16"/>
    <n v="9"/>
    <x v="1316"/>
    <x v="715"/>
    <x v="35"/>
    <x v="5"/>
    <x v="84"/>
    <x v="2"/>
    <m/>
    <n v="6000"/>
    <n v="6000"/>
    <m/>
    <n v="0"/>
    <m/>
    <n v="5450"/>
    <n v="550"/>
    <n v="0"/>
    <n v="0"/>
    <n v="0"/>
    <n v="0"/>
    <n v="0"/>
    <n v="0"/>
    <n v="0"/>
    <n v="0"/>
    <n v="6000"/>
    <n v="550"/>
    <n v="5450"/>
    <m/>
    <m/>
    <n v="378"/>
    <m/>
    <n v="5450"/>
    <s v="03 de marzo de 2023"/>
    <m/>
  </r>
  <r>
    <x v="0"/>
    <s v="Fortalecer las capacidades institucionales"/>
    <x v="0"/>
    <n v="1"/>
    <x v="7"/>
    <x v="23"/>
    <n v="27"/>
    <x v="1317"/>
    <x v="716"/>
    <x v="39"/>
    <x v="5"/>
    <x v="39"/>
    <x v="2"/>
    <m/>
    <n v="5861.74"/>
    <n v="5861.74"/>
    <m/>
    <m/>
    <m/>
    <n v="5861.74"/>
    <m/>
    <m/>
    <m/>
    <m/>
    <m/>
    <m/>
    <m/>
    <m/>
    <m/>
    <n v="5861.74"/>
    <n v="5861.74"/>
    <n v="0"/>
    <m/>
    <m/>
    <n v="381"/>
    <m/>
    <n v="0"/>
    <s v="03 de marzo de 2023"/>
    <m/>
  </r>
  <r>
    <x v="0"/>
    <s v="Fortalecer las capacidades institucionales"/>
    <x v="0"/>
    <n v="1"/>
    <x v="4"/>
    <x v="13"/>
    <n v="2"/>
    <x v="1318"/>
    <x v="717"/>
    <x v="34"/>
    <x v="5"/>
    <x v="85"/>
    <x v="2"/>
    <m/>
    <n v="6299.82"/>
    <n v="6299.82"/>
    <m/>
    <m/>
    <n v="6299.82"/>
    <m/>
    <m/>
    <m/>
    <m/>
    <m/>
    <m/>
    <m/>
    <m/>
    <m/>
    <m/>
    <n v="6299.82"/>
    <n v="6299.82"/>
    <n v="0"/>
    <m/>
    <m/>
    <n v="382"/>
    <m/>
    <n v="0"/>
    <s v="15 de marzo de 2023"/>
    <m/>
  </r>
  <r>
    <x v="0"/>
    <s v="Fortalecer las capacidades institucionales"/>
    <x v="0"/>
    <n v="1"/>
    <x v="11"/>
    <x v="28"/>
    <n v="9999"/>
    <x v="1319"/>
    <x v="718"/>
    <x v="64"/>
    <x v="5"/>
    <x v="70"/>
    <x v="2"/>
    <m/>
    <n v="3999.9999999999991"/>
    <n v="8808.56"/>
    <n v="4808.5600000000004"/>
    <m/>
    <m/>
    <n v="0"/>
    <m/>
    <n v="1591.44"/>
    <n v="2408.56"/>
    <m/>
    <m/>
    <m/>
    <m/>
    <m/>
    <m/>
    <n v="4000"/>
    <m/>
    <n v="0"/>
    <m/>
    <m/>
    <n v="397"/>
    <m/>
    <n v="0"/>
    <s v="11 de abril de 2023"/>
    <s v="Se realizo la liquidación por el valor de 4400 con Memorando Nro. MTOP-DADM-2023-601-ME"/>
  </r>
  <r>
    <x v="0"/>
    <s v="Fortalecer las capacidades institucionales"/>
    <x v="0"/>
    <n v="1"/>
    <x v="11"/>
    <x v="28"/>
    <n v="9999"/>
    <x v="1319"/>
    <x v="718"/>
    <x v="64"/>
    <x v="5"/>
    <x v="70"/>
    <x v="2"/>
    <m/>
    <m/>
    <m/>
    <m/>
    <m/>
    <m/>
    <m/>
    <m/>
    <m/>
    <m/>
    <m/>
    <m/>
    <m/>
    <m/>
    <m/>
    <m/>
    <m/>
    <n v="4000"/>
    <m/>
    <m/>
    <m/>
    <n v="618"/>
    <m/>
    <n v="0"/>
    <m/>
    <m/>
  </r>
  <r>
    <x v="0"/>
    <s v="Fortalecer las capacidades institucionales"/>
    <x v="0"/>
    <n v="1"/>
    <x v="11"/>
    <x v="28"/>
    <n v="9999"/>
    <x v="1320"/>
    <x v="719"/>
    <x v="24"/>
    <x v="5"/>
    <x v="24"/>
    <x v="2"/>
    <m/>
    <n v="2000"/>
    <n v="6000"/>
    <n v="4000"/>
    <m/>
    <m/>
    <n v="2000"/>
    <m/>
    <m/>
    <m/>
    <m/>
    <m/>
    <m/>
    <m/>
    <m/>
    <m/>
    <n v="2000"/>
    <m/>
    <n v="0"/>
    <m/>
    <m/>
    <n v="398"/>
    <m/>
    <n v="0"/>
    <s v="09 de marzo de 2023"/>
    <s v="Con Memorando Nro. MTOP-DADM-2023-365-ME de 21 de marzo de 2023 se solicitó - Realice la liquidación parcial de la CERTIFICACIÓN POA 2023 - Nro. 398, por el valor de $ 4.000,00."/>
  </r>
  <r>
    <x v="0"/>
    <s v="Fortalecer las capacidades institucionales"/>
    <x v="0"/>
    <n v="1"/>
    <x v="11"/>
    <x v="28"/>
    <n v="9999"/>
    <x v="1320"/>
    <x v="719"/>
    <x v="24"/>
    <x v="5"/>
    <x v="24"/>
    <x v="2"/>
    <m/>
    <m/>
    <m/>
    <m/>
    <m/>
    <m/>
    <m/>
    <m/>
    <m/>
    <m/>
    <m/>
    <m/>
    <m/>
    <m/>
    <m/>
    <m/>
    <m/>
    <n v="2000"/>
    <m/>
    <m/>
    <m/>
    <m/>
    <m/>
    <n v="0"/>
    <s v="09 de marzo de 2023"/>
    <m/>
  </r>
  <r>
    <x v="0"/>
    <s v="Fortalecer las capacidades institucionales"/>
    <x v="0"/>
    <n v="1"/>
    <x v="11"/>
    <x v="28"/>
    <n v="9999"/>
    <x v="1321"/>
    <x v="720"/>
    <x v="69"/>
    <x v="5"/>
    <x v="86"/>
    <x v="2"/>
    <m/>
    <n v="17000"/>
    <n v="17000"/>
    <m/>
    <m/>
    <m/>
    <n v="3400"/>
    <n v="3400"/>
    <n v="3400"/>
    <n v="3400"/>
    <n v="3400"/>
    <m/>
    <m/>
    <m/>
    <m/>
    <m/>
    <n v="17000"/>
    <n v="17000"/>
    <n v="0"/>
    <m/>
    <m/>
    <n v="399"/>
    <m/>
    <n v="0"/>
    <s v="15 de marzo de 2023"/>
    <m/>
  </r>
  <r>
    <x v="0"/>
    <s v="Fortalecer las capacidades institucionales"/>
    <x v="0"/>
    <n v="1"/>
    <x v="11"/>
    <x v="28"/>
    <n v="9999"/>
    <x v="1322"/>
    <x v="721"/>
    <x v="55"/>
    <x v="5"/>
    <x v="58"/>
    <x v="2"/>
    <m/>
    <n v="350"/>
    <n v="350"/>
    <m/>
    <m/>
    <m/>
    <n v="87.5"/>
    <n v="87.5"/>
    <n v="87.5"/>
    <n v="87.5"/>
    <m/>
    <m/>
    <m/>
    <m/>
    <m/>
    <m/>
    <n v="350"/>
    <n v="350"/>
    <n v="0"/>
    <m/>
    <m/>
    <n v="400"/>
    <m/>
    <n v="0"/>
    <s v="13 de marzo de 2023"/>
    <m/>
  </r>
  <r>
    <x v="0"/>
    <s v="Fortalecer las capacidades institucionales"/>
    <x v="0"/>
    <n v="1"/>
    <x v="11"/>
    <x v="28"/>
    <n v="9999"/>
    <x v="1323"/>
    <x v="722"/>
    <x v="55"/>
    <x v="5"/>
    <x v="58"/>
    <x v="2"/>
    <m/>
    <n v="800"/>
    <n v="800"/>
    <m/>
    <m/>
    <m/>
    <n v="200"/>
    <n v="200"/>
    <n v="200"/>
    <n v="200"/>
    <m/>
    <m/>
    <m/>
    <m/>
    <m/>
    <m/>
    <n v="800"/>
    <n v="800"/>
    <n v="0"/>
    <m/>
    <m/>
    <n v="401"/>
    <m/>
    <n v="0"/>
    <s v="15 de marzo de 2023"/>
    <m/>
  </r>
  <r>
    <x v="0"/>
    <s v="Fortalecer las capacidades institucionales"/>
    <x v="0"/>
    <n v="1"/>
    <x v="11"/>
    <x v="28"/>
    <n v="9999"/>
    <x v="1324"/>
    <x v="723"/>
    <x v="55"/>
    <x v="5"/>
    <x v="58"/>
    <x v="2"/>
    <m/>
    <n v="1424.81"/>
    <n v="1500"/>
    <n v="75.19"/>
    <m/>
    <m/>
    <n v="375"/>
    <n v="299.81"/>
    <n v="375"/>
    <n v="375"/>
    <m/>
    <m/>
    <m/>
    <m/>
    <m/>
    <m/>
    <n v="1424.81"/>
    <n v="1424.81"/>
    <n v="0"/>
    <m/>
    <m/>
    <n v="402"/>
    <m/>
    <n v="0"/>
    <s v="15 de marzo de 2023"/>
    <m/>
  </r>
  <r>
    <x v="0"/>
    <s v="Fortalecer las capacidades institucionales"/>
    <x v="0"/>
    <n v="1"/>
    <x v="11"/>
    <x v="28"/>
    <n v="9999"/>
    <x v="1325"/>
    <x v="724"/>
    <x v="70"/>
    <x v="6"/>
    <x v="87"/>
    <x v="2"/>
    <m/>
    <n v="0"/>
    <m/>
    <m/>
    <m/>
    <m/>
    <m/>
    <m/>
    <m/>
    <m/>
    <m/>
    <m/>
    <m/>
    <m/>
    <m/>
    <m/>
    <n v="0"/>
    <m/>
    <n v="0"/>
    <m/>
    <m/>
    <n v="403"/>
    <m/>
    <n v="0"/>
    <s v="15 de marzo de 2023"/>
    <s v="Se liquidó la Certificación POA 403 con Memorando Nro. MTOP-DADM-2023-303-ME"/>
  </r>
  <r>
    <x v="0"/>
    <s v="Fortalecer las capacidades institucionales"/>
    <x v="0"/>
    <n v="1"/>
    <x v="11"/>
    <x v="28"/>
    <n v="9999"/>
    <x v="1326"/>
    <x v="725"/>
    <x v="22"/>
    <x v="5"/>
    <x v="22"/>
    <x v="2"/>
    <m/>
    <n v="2000"/>
    <n v="2000"/>
    <m/>
    <m/>
    <m/>
    <n v="2000"/>
    <m/>
    <m/>
    <m/>
    <m/>
    <m/>
    <m/>
    <m/>
    <m/>
    <m/>
    <n v="2000"/>
    <n v="2000"/>
    <n v="0"/>
    <m/>
    <m/>
    <n v="404"/>
    <m/>
    <n v="0"/>
    <s v="15 de marzo de 2023"/>
    <m/>
  </r>
  <r>
    <x v="0"/>
    <s v="Fortalecer las capacidades institucionales"/>
    <x v="0"/>
    <n v="1"/>
    <x v="11"/>
    <x v="28"/>
    <n v="9999"/>
    <x v="1327"/>
    <x v="726"/>
    <x v="16"/>
    <x v="5"/>
    <x v="16"/>
    <x v="2"/>
    <m/>
    <n v="4000"/>
    <n v="4000"/>
    <m/>
    <m/>
    <m/>
    <n v="1000"/>
    <n v="1000"/>
    <n v="1000"/>
    <n v="1000"/>
    <m/>
    <m/>
    <m/>
    <m/>
    <m/>
    <m/>
    <n v="4000"/>
    <n v="2000"/>
    <n v="0"/>
    <m/>
    <m/>
    <n v="407"/>
    <m/>
    <n v="0"/>
    <s v="15 de marzo de 2023"/>
    <s v="Reforma aprobada con Memorando Nro. MTOP-DF-2023-0416-ME"/>
  </r>
  <r>
    <x v="0"/>
    <s v="Fortalecer las capacidades institucionales"/>
    <x v="0"/>
    <n v="1"/>
    <x v="11"/>
    <x v="28"/>
    <n v="9999"/>
    <x v="1327"/>
    <x v="726"/>
    <x v="16"/>
    <x v="5"/>
    <x v="16"/>
    <x v="2"/>
    <m/>
    <m/>
    <m/>
    <m/>
    <m/>
    <m/>
    <m/>
    <m/>
    <m/>
    <m/>
    <m/>
    <m/>
    <m/>
    <m/>
    <m/>
    <m/>
    <m/>
    <n v="2000"/>
    <m/>
    <m/>
    <m/>
    <n v="466"/>
    <m/>
    <n v="0"/>
    <s v="22 de marzo de 2023"/>
    <m/>
  </r>
  <r>
    <x v="0"/>
    <s v="Fortalecer las capacidades institucionales"/>
    <x v="0"/>
    <n v="1"/>
    <x v="11"/>
    <x v="28"/>
    <n v="9999"/>
    <x v="1328"/>
    <x v="651"/>
    <x v="16"/>
    <x v="5"/>
    <x v="16"/>
    <x v="0"/>
    <m/>
    <n v="69316"/>
    <n v="69316"/>
    <m/>
    <m/>
    <n v="4891"/>
    <m/>
    <m/>
    <n v="24425"/>
    <n v="20000"/>
    <n v="20000"/>
    <m/>
    <m/>
    <m/>
    <m/>
    <m/>
    <n v="69316"/>
    <n v="4891"/>
    <n v="0"/>
    <m/>
    <m/>
    <n v="408"/>
    <m/>
    <n v="0"/>
    <s v="20 de marzo de 2023"/>
    <m/>
  </r>
  <r>
    <x v="0"/>
    <s v="Fortalecer las capacidades institucionales"/>
    <x v="0"/>
    <n v="1"/>
    <x v="11"/>
    <x v="28"/>
    <n v="9999"/>
    <x v="1328"/>
    <x v="651"/>
    <x v="16"/>
    <x v="5"/>
    <x v="16"/>
    <x v="0"/>
    <m/>
    <m/>
    <m/>
    <m/>
    <m/>
    <m/>
    <m/>
    <m/>
    <m/>
    <m/>
    <m/>
    <m/>
    <m/>
    <m/>
    <m/>
    <m/>
    <m/>
    <n v="4425"/>
    <m/>
    <m/>
    <m/>
    <n v="539"/>
    <m/>
    <n v="0"/>
    <m/>
    <m/>
  </r>
  <r>
    <x v="0"/>
    <s v="Fortalecer las capacidades institucionales"/>
    <x v="0"/>
    <n v="1"/>
    <x v="11"/>
    <x v="28"/>
    <n v="9999"/>
    <x v="1328"/>
    <x v="651"/>
    <x v="16"/>
    <x v="5"/>
    <x v="16"/>
    <x v="0"/>
    <m/>
    <m/>
    <m/>
    <m/>
    <m/>
    <m/>
    <m/>
    <m/>
    <m/>
    <m/>
    <m/>
    <m/>
    <m/>
    <m/>
    <m/>
    <m/>
    <m/>
    <n v="60000"/>
    <m/>
    <m/>
    <m/>
    <n v="598"/>
    <m/>
    <n v="0"/>
    <m/>
    <s v="Insubsistente 595"/>
  </r>
  <r>
    <x v="0"/>
    <s v="Fortalecer las capacidades institucionales"/>
    <x v="0"/>
    <n v="1"/>
    <x v="11"/>
    <x v="32"/>
    <n v="9999"/>
    <x v="1329"/>
    <x v="727"/>
    <x v="71"/>
    <x v="6"/>
    <x v="88"/>
    <x v="2"/>
    <m/>
    <n v="6000"/>
    <n v="6000"/>
    <m/>
    <m/>
    <m/>
    <n v="6000"/>
    <m/>
    <m/>
    <m/>
    <m/>
    <m/>
    <m/>
    <m/>
    <m/>
    <m/>
    <n v="6000"/>
    <n v="6000"/>
    <n v="0"/>
    <m/>
    <m/>
    <n v="463"/>
    <m/>
    <n v="0"/>
    <s v="27 de marzo de 2023"/>
    <s v="Reforma aprobada con Memorando Nro. MTOP-DF-2023-0416-ME"/>
  </r>
  <r>
    <x v="3"/>
    <s v="Fortalecer las capacidades institucionales"/>
    <x v="0"/>
    <n v="1"/>
    <x v="11"/>
    <x v="27"/>
    <n v="9999"/>
    <x v="1330"/>
    <x v="728"/>
    <x v="17"/>
    <x v="2"/>
    <x v="17"/>
    <x v="2"/>
    <n v="28090"/>
    <n v="14000"/>
    <m/>
    <n v="14090"/>
    <n v="0"/>
    <n v="0"/>
    <n v="0"/>
    <n v="0"/>
    <n v="14000"/>
    <n v="0"/>
    <n v="0"/>
    <n v="0"/>
    <n v="0"/>
    <n v="0"/>
    <n v="0"/>
    <n v="0"/>
    <n v="14000"/>
    <n v="14000"/>
    <n v="0"/>
    <m/>
    <m/>
    <n v="410"/>
    <m/>
    <n v="0"/>
    <s v="23 de marzo de 2023"/>
    <m/>
  </r>
  <r>
    <x v="0"/>
    <s v="Fortalecer las capacidades institucionales"/>
    <x v="0"/>
    <n v="1"/>
    <x v="11"/>
    <x v="27"/>
    <n v="9999"/>
    <x v="1331"/>
    <x v="729"/>
    <x v="28"/>
    <x v="8"/>
    <x v="28"/>
    <x v="2"/>
    <m/>
    <n v="1423.8"/>
    <n v="1423.8"/>
    <m/>
    <m/>
    <m/>
    <n v="1423.8"/>
    <m/>
    <m/>
    <m/>
    <m/>
    <m/>
    <m/>
    <m/>
    <m/>
    <m/>
    <n v="1423.8"/>
    <n v="1423.8"/>
    <n v="0"/>
    <m/>
    <m/>
    <n v="413"/>
    <m/>
    <n v="0"/>
    <s v="27 de marzo de 2023"/>
    <m/>
  </r>
  <r>
    <x v="0"/>
    <s v="Fortalecer las capacidades institucionales"/>
    <x v="0"/>
    <n v="1"/>
    <x v="7"/>
    <x v="23"/>
    <n v="27"/>
    <x v="1332"/>
    <x v="730"/>
    <x v="35"/>
    <x v="5"/>
    <x v="35"/>
    <x v="2"/>
    <m/>
    <n v="686.56"/>
    <n v="686.56"/>
    <m/>
    <m/>
    <m/>
    <n v="686.56"/>
    <m/>
    <m/>
    <m/>
    <m/>
    <m/>
    <m/>
    <m/>
    <m/>
    <m/>
    <n v="686.56"/>
    <n v="686.56"/>
    <n v="0"/>
    <m/>
    <m/>
    <n v="411"/>
    <m/>
    <n v="0"/>
    <s v="23 de marzo de 2023"/>
    <m/>
  </r>
  <r>
    <x v="0"/>
    <s v="Fortalecer las capacidades institucionales"/>
    <x v="0"/>
    <n v="1"/>
    <x v="0"/>
    <x v="0"/>
    <n v="8"/>
    <x v="1333"/>
    <x v="731"/>
    <x v="49"/>
    <x v="6"/>
    <x v="52"/>
    <x v="2"/>
    <m/>
    <n v="4.8099999999999996"/>
    <n v="4.8099999999999996"/>
    <m/>
    <m/>
    <m/>
    <n v="4.8099999999999996"/>
    <m/>
    <m/>
    <m/>
    <m/>
    <m/>
    <m/>
    <m/>
    <m/>
    <m/>
    <n v="4.8099999999999996"/>
    <n v="4.8099999999999996"/>
    <n v="0"/>
    <m/>
    <m/>
    <n v="455"/>
    <m/>
    <n v="0"/>
    <s v="31 de marzo de 2023"/>
    <m/>
  </r>
  <r>
    <x v="1"/>
    <s v="Fortalecer las capacidades institucionales"/>
    <x v="0"/>
    <n v="1"/>
    <x v="0"/>
    <x v="2"/>
    <n v="21"/>
    <x v="1334"/>
    <x v="732"/>
    <x v="35"/>
    <x v="5"/>
    <x v="35"/>
    <x v="2"/>
    <m/>
    <n v="8374.7999999999993"/>
    <n v="8374.7999999999993"/>
    <m/>
    <m/>
    <m/>
    <m/>
    <n v="8374.7999999999993"/>
    <m/>
    <m/>
    <m/>
    <m/>
    <m/>
    <m/>
    <m/>
    <m/>
    <n v="8374.7999999999993"/>
    <n v="8374.7999999999993"/>
    <n v="0"/>
    <m/>
    <m/>
    <n v="513"/>
    <m/>
    <n v="0"/>
    <s v="27 de marzo de 2023"/>
    <s v="Se programa para  el mantenimiento y reparación del_x000a_sistema de climatización del CEBAF San Miguel_x000a_(Central de Aire Acondicionado) "/>
  </r>
  <r>
    <x v="3"/>
    <s v="Fortalecer las capacidades institucionales"/>
    <x v="0"/>
    <n v="1"/>
    <x v="11"/>
    <x v="30"/>
    <n v="9999"/>
    <x v="1335"/>
    <x v="733"/>
    <x v="72"/>
    <x v="5"/>
    <x v="75"/>
    <x v="2"/>
    <m/>
    <n v="0"/>
    <n v="1500"/>
    <n v="1500"/>
    <m/>
    <m/>
    <m/>
    <m/>
    <m/>
    <m/>
    <m/>
    <m/>
    <m/>
    <m/>
    <m/>
    <m/>
    <n v="0"/>
    <m/>
    <n v="0"/>
    <m/>
    <m/>
    <n v="439"/>
    <m/>
    <n v="0"/>
    <s v="27 de marzo de 2023"/>
    <s v="Con Memorando Nro. MTOP-DTI-2023-0125-ME de 23 de marzo se reprogramò"/>
  </r>
  <r>
    <x v="3"/>
    <s v="Fortalecer las capacidades institucionales"/>
    <x v="0"/>
    <n v="1"/>
    <x v="11"/>
    <x v="30"/>
    <n v="9999"/>
    <x v="1336"/>
    <x v="733"/>
    <x v="63"/>
    <x v="5"/>
    <x v="68"/>
    <x v="2"/>
    <m/>
    <n v="0"/>
    <n v="4800"/>
    <n v="4800"/>
    <m/>
    <m/>
    <m/>
    <m/>
    <m/>
    <m/>
    <m/>
    <m/>
    <m/>
    <m/>
    <m/>
    <m/>
    <n v="0"/>
    <m/>
    <n v="0"/>
    <m/>
    <m/>
    <n v="440"/>
    <m/>
    <n v="0"/>
    <s v="03 de abril de 2023"/>
    <s v="Liquidación de Certificación por 4800"/>
  </r>
  <r>
    <x v="3"/>
    <s v="Fortalecer las capacidades institucionales"/>
    <x v="0"/>
    <n v="1"/>
    <x v="11"/>
    <x v="33"/>
    <n v="9999"/>
    <x v="1337"/>
    <x v="734"/>
    <x v="73"/>
    <x v="5"/>
    <x v="89"/>
    <x v="2"/>
    <m/>
    <n v="10637.01"/>
    <n v="10637.01"/>
    <m/>
    <m/>
    <m/>
    <n v="3128.53"/>
    <n v="3754.24"/>
    <n v="3754.24"/>
    <m/>
    <m/>
    <m/>
    <m/>
    <m/>
    <m/>
    <m/>
    <n v="10637.01"/>
    <n v="10637.01"/>
    <n v="0"/>
    <m/>
    <m/>
    <n v="451"/>
    <m/>
    <n v="0"/>
    <s v="03 de abril de 2023"/>
    <m/>
  </r>
  <r>
    <x v="3"/>
    <s v="Fortalecer las capacidades institucionales"/>
    <x v="0"/>
    <n v="1"/>
    <x v="11"/>
    <x v="27"/>
    <n v="9999"/>
    <x v="1338"/>
    <x v="675"/>
    <x v="33"/>
    <x v="2"/>
    <x v="33"/>
    <x v="0"/>
    <n v="0"/>
    <n v="0"/>
    <m/>
    <n v="0"/>
    <n v="0"/>
    <n v="0"/>
    <n v="0"/>
    <n v="0"/>
    <n v="0"/>
    <m/>
    <n v="0"/>
    <n v="0"/>
    <n v="0"/>
    <n v="0"/>
    <m/>
    <n v="0"/>
    <n v="0"/>
    <m/>
    <n v="0"/>
    <m/>
    <m/>
    <m/>
    <m/>
    <n v="0"/>
    <s v="30 de marzo de 2023"/>
    <s v="Reprogramado con Memorando Nro. MTOP-DATH-2023-0497-ME de 06 de marzo de 2023"/>
  </r>
  <r>
    <x v="3"/>
    <s v="Fortalecer las capacidades institucionales"/>
    <x v="0"/>
    <n v="1"/>
    <x v="11"/>
    <x v="28"/>
    <n v="9999"/>
    <x v="1339"/>
    <x v="735"/>
    <x v="71"/>
    <x v="6"/>
    <x v="88"/>
    <x v="2"/>
    <m/>
    <n v="150"/>
    <n v="150"/>
    <m/>
    <m/>
    <m/>
    <n v="150"/>
    <m/>
    <m/>
    <m/>
    <m/>
    <m/>
    <m/>
    <m/>
    <m/>
    <m/>
    <n v="150"/>
    <n v="150"/>
    <n v="0"/>
    <m/>
    <m/>
    <n v="449"/>
    <m/>
    <n v="0"/>
    <s v="30 de marzo de 2023"/>
    <m/>
  </r>
  <r>
    <x v="3"/>
    <s v="Fortalecer las capacidades institucionales"/>
    <x v="0"/>
    <n v="1"/>
    <x v="11"/>
    <x v="34"/>
    <n v="9999"/>
    <x v="1340"/>
    <x v="736"/>
    <x v="74"/>
    <x v="6"/>
    <x v="90"/>
    <x v="2"/>
    <m/>
    <m/>
    <m/>
    <m/>
    <m/>
    <m/>
    <n v="0"/>
    <m/>
    <m/>
    <m/>
    <m/>
    <m/>
    <m/>
    <m/>
    <m/>
    <m/>
    <n v="0"/>
    <m/>
    <n v="0"/>
    <m/>
    <m/>
    <m/>
    <m/>
    <n v="0"/>
    <s v="30 de marzo de 2023"/>
    <m/>
  </r>
  <r>
    <x v="0"/>
    <s v="Fortalecer las capacidades institucionales"/>
    <x v="0"/>
    <n v="1"/>
    <x v="7"/>
    <x v="23"/>
    <n v="27"/>
    <x v="1341"/>
    <x v="737"/>
    <x v="75"/>
    <x v="5"/>
    <x v="91"/>
    <x v="2"/>
    <m/>
    <n v="19275.2"/>
    <n v="19275.2"/>
    <m/>
    <m/>
    <m/>
    <n v="4818.8"/>
    <n v="4818.8"/>
    <n v="4818.8"/>
    <n v="4818.8"/>
    <m/>
    <m/>
    <m/>
    <m/>
    <m/>
    <m/>
    <n v="19275.2"/>
    <n v="19275.2"/>
    <n v="0"/>
    <m/>
    <m/>
    <n v="532"/>
    <m/>
    <n v="0"/>
    <m/>
    <m/>
  </r>
  <r>
    <x v="0"/>
    <s v="Fortalecer las capacidades institucionales"/>
    <x v="0"/>
    <n v="1"/>
    <x v="7"/>
    <x v="23"/>
    <n v="27"/>
    <x v="1342"/>
    <x v="738"/>
    <x v="24"/>
    <x v="5"/>
    <x v="24"/>
    <x v="2"/>
    <m/>
    <n v="2800"/>
    <n v="2800"/>
    <m/>
    <m/>
    <m/>
    <n v="2800"/>
    <m/>
    <m/>
    <m/>
    <m/>
    <m/>
    <m/>
    <m/>
    <m/>
    <m/>
    <n v="2800"/>
    <n v="2800"/>
    <n v="0"/>
    <m/>
    <m/>
    <n v="458"/>
    <m/>
    <n v="0"/>
    <s v="12 de abril de 2023"/>
    <m/>
  </r>
  <r>
    <x v="0"/>
    <s v="Fortalecer las capacidades institucionales"/>
    <x v="0"/>
    <n v="1"/>
    <x v="7"/>
    <x v="23"/>
    <n v="27"/>
    <x v="1343"/>
    <x v="739"/>
    <x v="24"/>
    <x v="5"/>
    <x v="24"/>
    <x v="2"/>
    <m/>
    <n v="4115.6000000000004"/>
    <n v="4115.6000000000004"/>
    <m/>
    <m/>
    <m/>
    <m/>
    <n v="4115.6000000000004"/>
    <m/>
    <m/>
    <m/>
    <m/>
    <m/>
    <m/>
    <m/>
    <m/>
    <n v="4115.6000000000004"/>
    <n v="4115.6000000000004"/>
    <n v="0"/>
    <m/>
    <m/>
    <n v="459"/>
    <m/>
    <n v="0"/>
    <s v="11 de abril de 2023"/>
    <m/>
  </r>
  <r>
    <x v="0"/>
    <s v="Fortalecer las capacidades institucionales"/>
    <x v="0"/>
    <n v="1"/>
    <x v="7"/>
    <x v="23"/>
    <n v="27"/>
    <x v="1344"/>
    <x v="740"/>
    <x v="24"/>
    <x v="5"/>
    <x v="24"/>
    <x v="2"/>
    <m/>
    <n v="7055.98"/>
    <n v="7055.98"/>
    <m/>
    <m/>
    <m/>
    <m/>
    <n v="7055.98"/>
    <m/>
    <m/>
    <m/>
    <m/>
    <m/>
    <m/>
    <m/>
    <m/>
    <n v="7055.98"/>
    <n v="7055.98"/>
    <n v="0"/>
    <m/>
    <m/>
    <n v="460"/>
    <m/>
    <n v="0"/>
    <s v="12 de abril de 2023"/>
    <m/>
  </r>
  <r>
    <x v="0"/>
    <s v="Fortalecer las capacidades institucionales"/>
    <x v="0"/>
    <n v="1"/>
    <x v="7"/>
    <x v="23"/>
    <n v="27"/>
    <x v="1345"/>
    <x v="741"/>
    <x v="36"/>
    <x v="5"/>
    <x v="36"/>
    <x v="2"/>
    <m/>
    <n v="6406.4"/>
    <n v="6406.4"/>
    <m/>
    <m/>
    <m/>
    <n v="6406.4"/>
    <m/>
    <m/>
    <m/>
    <m/>
    <m/>
    <m/>
    <m/>
    <m/>
    <m/>
    <n v="6406.4"/>
    <n v="6406.4"/>
    <n v="0"/>
    <m/>
    <m/>
    <n v="461"/>
    <m/>
    <n v="0"/>
    <s v="11 de abril de 2023"/>
    <m/>
  </r>
  <r>
    <x v="0"/>
    <s v="Fortalecer las capacidades institucionales"/>
    <x v="0"/>
    <n v="1"/>
    <x v="7"/>
    <x v="23"/>
    <n v="27"/>
    <x v="1346"/>
    <x v="742"/>
    <x v="35"/>
    <x v="5"/>
    <x v="24"/>
    <x v="2"/>
    <m/>
    <n v="1120"/>
    <n v="1120"/>
    <m/>
    <m/>
    <m/>
    <n v="1120"/>
    <m/>
    <m/>
    <m/>
    <m/>
    <m/>
    <m/>
    <m/>
    <m/>
    <m/>
    <n v="1120"/>
    <n v="1120"/>
    <n v="0"/>
    <m/>
    <m/>
    <n v="462"/>
    <m/>
    <n v="0"/>
    <s v="15 de marzo de 2023"/>
    <m/>
  </r>
  <r>
    <x v="0"/>
    <s v="Fortalecer las capacidades institucionales"/>
    <x v="0"/>
    <n v="1"/>
    <x v="11"/>
    <x v="28"/>
    <n v="9999"/>
    <x v="1347"/>
    <x v="743"/>
    <x v="51"/>
    <x v="5"/>
    <x v="55"/>
    <x v="2"/>
    <m/>
    <n v="100"/>
    <n v="100"/>
    <m/>
    <m/>
    <m/>
    <n v="100"/>
    <m/>
    <m/>
    <m/>
    <m/>
    <m/>
    <m/>
    <m/>
    <m/>
    <m/>
    <n v="100"/>
    <n v="100"/>
    <n v="0"/>
    <m/>
    <m/>
    <n v="467"/>
    <m/>
    <n v="0"/>
    <s v="22 de marzo de 2023"/>
    <m/>
  </r>
  <r>
    <x v="3"/>
    <s v="Fortalecer las capacidades institucionales"/>
    <x v="0"/>
    <n v="1"/>
    <x v="11"/>
    <x v="35"/>
    <n v="9999"/>
    <x v="1348"/>
    <x v="744"/>
    <x v="76"/>
    <x v="5"/>
    <x v="92"/>
    <x v="2"/>
    <m/>
    <n v="4800"/>
    <n v="5357"/>
    <n v="557"/>
    <m/>
    <m/>
    <m/>
    <m/>
    <n v="600"/>
    <n v="600"/>
    <n v="600"/>
    <n v="600"/>
    <n v="600"/>
    <n v="600"/>
    <n v="600"/>
    <n v="600"/>
    <n v="4800"/>
    <m/>
    <n v="0"/>
    <m/>
    <m/>
    <n v="464"/>
    <m/>
    <n v="0"/>
    <s v="20 de marzo de 2023"/>
    <s v="Se liquido la Certificación"/>
  </r>
  <r>
    <x v="3"/>
    <s v="Fortalecer las capacidades institucionales"/>
    <x v="0"/>
    <n v="1"/>
    <x v="11"/>
    <x v="35"/>
    <n v="9999"/>
    <x v="1348"/>
    <x v="744"/>
    <x v="76"/>
    <x v="5"/>
    <x v="92"/>
    <x v="2"/>
    <m/>
    <m/>
    <m/>
    <m/>
    <m/>
    <m/>
    <m/>
    <m/>
    <m/>
    <m/>
    <m/>
    <m/>
    <m/>
    <m/>
    <m/>
    <m/>
    <m/>
    <n v="4800"/>
    <m/>
    <m/>
    <m/>
    <n v="551"/>
    <m/>
    <n v="0"/>
    <m/>
    <m/>
  </r>
  <r>
    <x v="16"/>
    <s v="Programa 01-Administración Central"/>
    <x v="0"/>
    <n v="1"/>
    <x v="11"/>
    <x v="27"/>
    <n v="9999"/>
    <x v="1349"/>
    <x v="745"/>
    <x v="15"/>
    <x v="5"/>
    <x v="93"/>
    <x v="2"/>
    <m/>
    <n v="70000"/>
    <n v="70000"/>
    <m/>
    <m/>
    <m/>
    <m/>
    <m/>
    <n v="8750"/>
    <n v="8750"/>
    <n v="8750"/>
    <n v="8750"/>
    <n v="8750"/>
    <n v="8750"/>
    <n v="8750"/>
    <n v="8750"/>
    <n v="70000"/>
    <n v="70000"/>
    <n v="0"/>
    <m/>
    <m/>
    <n v="477"/>
    <m/>
    <n v="0"/>
    <s v="27 de marzo de 2023"/>
    <m/>
  </r>
  <r>
    <x v="0"/>
    <s v="Fortalecer las capacidades institucionales"/>
    <x v="0"/>
    <n v="1"/>
    <x v="0"/>
    <x v="0"/>
    <n v="8"/>
    <x v="1350"/>
    <x v="746"/>
    <x v="25"/>
    <x v="6"/>
    <x v="25"/>
    <x v="2"/>
    <m/>
    <n v="572.34"/>
    <n v="709.82"/>
    <n v="137.47999999999999"/>
    <m/>
    <m/>
    <m/>
    <n v="572.34"/>
    <m/>
    <m/>
    <m/>
    <m/>
    <m/>
    <m/>
    <m/>
    <m/>
    <n v="572.34"/>
    <n v="572.34"/>
    <n v="0"/>
    <m/>
    <m/>
    <n v="470"/>
    <m/>
    <n v="0"/>
    <s v="23 de marzo de 2023"/>
    <m/>
  </r>
  <r>
    <x v="16"/>
    <s v="Programa 01-Administración Central"/>
    <x v="0"/>
    <n v="1"/>
    <x v="11"/>
    <x v="27"/>
    <n v="9999"/>
    <x v="1351"/>
    <x v="747"/>
    <x v="70"/>
    <x v="6"/>
    <x v="94"/>
    <x v="2"/>
    <m/>
    <n v="117.5"/>
    <n v="117.5"/>
    <m/>
    <m/>
    <m/>
    <m/>
    <n v="117.5"/>
    <m/>
    <m/>
    <m/>
    <m/>
    <m/>
    <m/>
    <m/>
    <m/>
    <n v="117.5"/>
    <n v="117.5"/>
    <n v="0"/>
    <m/>
    <m/>
    <n v="478"/>
    <m/>
    <n v="0"/>
    <s v="27 de marzo de 2023"/>
    <m/>
  </r>
  <r>
    <x v="17"/>
    <s v="Fortalecer las capacidades institucionales"/>
    <x v="0"/>
    <n v="1"/>
    <x v="11"/>
    <x v="28"/>
    <n v="9999"/>
    <x v="1352"/>
    <x v="748"/>
    <x v="25"/>
    <x v="6"/>
    <x v="25"/>
    <x v="2"/>
    <m/>
    <n v="0"/>
    <n v="5400"/>
    <n v="5400"/>
    <m/>
    <m/>
    <n v="0"/>
    <n v="0"/>
    <m/>
    <m/>
    <m/>
    <m/>
    <m/>
    <m/>
    <m/>
    <m/>
    <n v="0"/>
    <m/>
    <n v="0"/>
    <m/>
    <m/>
    <n v="469"/>
    <m/>
    <n v="0"/>
    <s v="23 de marzo de 2023"/>
    <s v="Se liquida la CP 469con Memorando Nro. MTOP-DADM-2023-932-ME de  14 de junio de 2023_x000a_"/>
  </r>
  <r>
    <x v="17"/>
    <s v="Fortalecer las capacidades institucionales"/>
    <x v="0"/>
    <n v="1"/>
    <x v="11"/>
    <x v="28"/>
    <n v="9999"/>
    <x v="1352"/>
    <x v="748"/>
    <x v="25"/>
    <x v="6"/>
    <x v="25"/>
    <x v="2"/>
    <m/>
    <m/>
    <m/>
    <m/>
    <m/>
    <m/>
    <m/>
    <m/>
    <m/>
    <m/>
    <m/>
    <m/>
    <m/>
    <m/>
    <m/>
    <m/>
    <m/>
    <m/>
    <m/>
    <m/>
    <m/>
    <n v="506"/>
    <m/>
    <n v="0"/>
    <s v="31 de marzo de 2023"/>
    <s v="Se liquida la CP 506 con Memorando Nro. MTOP-DADM-2023-932-ME de  14 de junio de 2023"/>
  </r>
  <r>
    <x v="17"/>
    <s v="Fortalecer las capacidades institucionales"/>
    <x v="0"/>
    <n v="1"/>
    <x v="11"/>
    <x v="30"/>
    <n v="9999"/>
    <x v="1353"/>
    <x v="749"/>
    <x v="46"/>
    <x v="5"/>
    <x v="77"/>
    <x v="2"/>
    <m/>
    <n v="5800"/>
    <n v="5800"/>
    <m/>
    <m/>
    <m/>
    <m/>
    <n v="5800"/>
    <m/>
    <m/>
    <m/>
    <m/>
    <m/>
    <m/>
    <m/>
    <m/>
    <n v="5800"/>
    <n v="5800"/>
    <n v="0"/>
    <m/>
    <m/>
    <n v="481"/>
    <m/>
    <n v="0"/>
    <s v="27 de marzo de 2023"/>
    <m/>
  </r>
  <r>
    <x v="17"/>
    <s v="Fortalecer las capacidades institucionales"/>
    <x v="0"/>
    <n v="1"/>
    <x v="11"/>
    <x v="30"/>
    <n v="9999"/>
    <x v="1354"/>
    <x v="750"/>
    <x v="23"/>
    <x v="5"/>
    <x v="23"/>
    <x v="2"/>
    <m/>
    <n v="1500"/>
    <n v="1500"/>
    <m/>
    <m/>
    <m/>
    <m/>
    <n v="1500"/>
    <m/>
    <m/>
    <m/>
    <m/>
    <m/>
    <m/>
    <m/>
    <m/>
    <n v="1500"/>
    <n v="1500"/>
    <n v="0"/>
    <m/>
    <m/>
    <n v="482"/>
    <m/>
    <n v="0"/>
    <s v="30 de marzo de 2023"/>
    <m/>
  </r>
  <r>
    <x v="16"/>
    <s v="Programa 01-Administración Central"/>
    <x v="0"/>
    <n v="1"/>
    <x v="11"/>
    <x v="30"/>
    <n v="9999"/>
    <x v="1355"/>
    <x v="751"/>
    <x v="13"/>
    <x v="5"/>
    <x v="13"/>
    <x v="2"/>
    <m/>
    <n v="93300"/>
    <n v="93300"/>
    <m/>
    <m/>
    <m/>
    <m/>
    <m/>
    <m/>
    <n v="15000"/>
    <n v="18300"/>
    <n v="15000"/>
    <n v="15000"/>
    <n v="10000"/>
    <n v="13300"/>
    <n v="6700"/>
    <n v="93300"/>
    <n v="93300"/>
    <n v="0"/>
    <m/>
    <m/>
    <n v="509"/>
    <m/>
    <n v="0"/>
    <s v="03 de abril de 2023"/>
    <m/>
  </r>
  <r>
    <x v="16"/>
    <s v="Programa 01-Administración Central"/>
    <x v="0"/>
    <n v="1"/>
    <x v="11"/>
    <x v="30"/>
    <n v="9999"/>
    <x v="1356"/>
    <x v="752"/>
    <x v="72"/>
    <x v="5"/>
    <x v="95"/>
    <x v="2"/>
    <m/>
    <n v="1500"/>
    <n v="1500"/>
    <m/>
    <m/>
    <m/>
    <m/>
    <m/>
    <n v="1500"/>
    <m/>
    <m/>
    <m/>
    <m/>
    <m/>
    <m/>
    <m/>
    <n v="1500"/>
    <n v="1500"/>
    <n v="0"/>
    <m/>
    <m/>
    <n v="508"/>
    <m/>
    <n v="0"/>
    <s v="03 de abril de 2023"/>
    <m/>
  </r>
  <r>
    <x v="16"/>
    <s v="Programa 01-Administración Central"/>
    <x v="0"/>
    <n v="1"/>
    <x v="11"/>
    <x v="28"/>
    <n v="9999"/>
    <x v="1357"/>
    <x v="753"/>
    <x v="72"/>
    <x v="5"/>
    <x v="95"/>
    <x v="2"/>
    <m/>
    <n v="6600"/>
    <n v="6600"/>
    <m/>
    <m/>
    <m/>
    <n v="1915.96"/>
    <n v="4684.04"/>
    <m/>
    <m/>
    <m/>
    <m/>
    <m/>
    <m/>
    <m/>
    <m/>
    <n v="6600"/>
    <n v="6600"/>
    <n v="0"/>
    <m/>
    <m/>
    <n v="487"/>
    <m/>
    <n v="0"/>
    <s v="30 de marzo de 2023"/>
    <m/>
  </r>
  <r>
    <x v="0"/>
    <s v="Fortalecer las capacidades institucionales"/>
    <x v="0"/>
    <n v="1"/>
    <x v="10"/>
    <x v="26"/>
    <n v="29"/>
    <x v="1358"/>
    <x v="754"/>
    <x v="23"/>
    <x v="2"/>
    <x v="23"/>
    <x v="2"/>
    <m/>
    <n v="2686"/>
    <n v="2686"/>
    <m/>
    <n v="0"/>
    <n v="0"/>
    <n v="0"/>
    <n v="2686"/>
    <n v="0"/>
    <n v="0"/>
    <n v="0"/>
    <n v="0"/>
    <n v="0"/>
    <n v="0"/>
    <n v="0"/>
    <n v="0"/>
    <n v="2686"/>
    <n v="2686"/>
    <n v="0"/>
    <m/>
    <m/>
    <n v="488"/>
    <m/>
    <n v="0"/>
    <s v="30 de marzo de 2023"/>
    <m/>
  </r>
  <r>
    <x v="3"/>
    <s v="Fortalecer las capacidades institucionales"/>
    <x v="0"/>
    <n v="1"/>
    <x v="11"/>
    <x v="35"/>
    <n v="9999"/>
    <x v="1359"/>
    <x v="744"/>
    <x v="56"/>
    <x v="5"/>
    <x v="92"/>
    <x v="2"/>
    <m/>
    <n v="557"/>
    <n v="557"/>
    <m/>
    <m/>
    <m/>
    <m/>
    <n v="557"/>
    <m/>
    <m/>
    <m/>
    <m/>
    <m/>
    <m/>
    <m/>
    <m/>
    <n v="557"/>
    <n v="557"/>
    <n v="0"/>
    <m/>
    <m/>
    <n v="488"/>
    <m/>
    <n v="0"/>
    <s v="30 de marzo de 2023"/>
    <m/>
  </r>
  <r>
    <x v="18"/>
    <s v="Fortalecer las capacidades institucionales"/>
    <x v="0"/>
    <n v="1"/>
    <x v="5"/>
    <x v="17"/>
    <n v="1"/>
    <x v="1360"/>
    <x v="755"/>
    <x v="70"/>
    <x v="6"/>
    <x v="96"/>
    <x v="2"/>
    <m/>
    <n v="2.48"/>
    <n v="2.48"/>
    <m/>
    <m/>
    <m/>
    <n v="2.48"/>
    <m/>
    <m/>
    <m/>
    <m/>
    <m/>
    <m/>
    <m/>
    <m/>
    <m/>
    <n v="2.48"/>
    <m/>
    <n v="2.48"/>
    <m/>
    <m/>
    <m/>
    <m/>
    <n v="2.48"/>
    <m/>
    <m/>
  </r>
  <r>
    <x v="0"/>
    <s v="Fortalecer las capacidades institucionales"/>
    <x v="0"/>
    <n v="1"/>
    <x v="6"/>
    <x v="22"/>
    <n v="7"/>
    <x v="1361"/>
    <x v="756"/>
    <x v="77"/>
    <x v="6"/>
    <x v="97"/>
    <x v="2"/>
    <m/>
    <n v="1000"/>
    <n v="1000"/>
    <m/>
    <m/>
    <m/>
    <m/>
    <n v="1000"/>
    <m/>
    <m/>
    <m/>
    <m/>
    <m/>
    <m/>
    <m/>
    <m/>
    <n v="1000"/>
    <m/>
    <n v="1000"/>
    <m/>
    <m/>
    <m/>
    <m/>
    <n v="1000"/>
    <m/>
    <m/>
  </r>
  <r>
    <x v="16"/>
    <s v="Programa 01-Administración Central"/>
    <x v="0"/>
    <n v="1"/>
    <x v="11"/>
    <x v="27"/>
    <n v="9999"/>
    <x v="1362"/>
    <x v="757"/>
    <x v="19"/>
    <x v="5"/>
    <x v="19"/>
    <x v="2"/>
    <m/>
    <n v="1500"/>
    <n v="1500"/>
    <m/>
    <m/>
    <m/>
    <m/>
    <m/>
    <m/>
    <n v="1500"/>
    <m/>
    <m/>
    <m/>
    <m/>
    <m/>
    <m/>
    <n v="1500"/>
    <n v="1000"/>
    <n v="500"/>
    <m/>
    <m/>
    <n v="510"/>
    <m/>
    <n v="500"/>
    <s v="12 de abril de 2023"/>
    <m/>
  </r>
  <r>
    <x v="0"/>
    <s v="Fortalecer las capacidades institucionales"/>
    <x v="0"/>
    <n v="1"/>
    <x v="4"/>
    <x v="16"/>
    <n v="9"/>
    <x v="1363"/>
    <x v="758"/>
    <x v="22"/>
    <x v="5"/>
    <x v="22"/>
    <x v="2"/>
    <m/>
    <n v="2702.5"/>
    <n v="2702.5"/>
    <m/>
    <n v="0"/>
    <n v="0"/>
    <m/>
    <n v="0"/>
    <n v="2702.5"/>
    <n v="0"/>
    <n v="0"/>
    <n v="0"/>
    <n v="0"/>
    <n v="0"/>
    <n v="0"/>
    <n v="0"/>
    <n v="2702.5"/>
    <n v="2702.5"/>
    <n v="0"/>
    <m/>
    <m/>
    <n v="518"/>
    <m/>
    <n v="0"/>
    <s v="12 de abril de 2023"/>
    <s v="Aumento de acuerdo al Memorando Nro. MTOP-SUBZ5-2023-917-ME de 03 de abril de 2023"/>
  </r>
  <r>
    <x v="0"/>
    <s v="Fortalecer las capacidades institucionales"/>
    <x v="0"/>
    <n v="1"/>
    <x v="0"/>
    <x v="0"/>
    <n v="8"/>
    <x v="1364"/>
    <x v="759"/>
    <x v="17"/>
    <x v="2"/>
    <x v="17"/>
    <x v="2"/>
    <m/>
    <n v="8181"/>
    <n v="8181"/>
    <m/>
    <n v="0"/>
    <n v="0"/>
    <n v="0"/>
    <n v="0"/>
    <n v="8181"/>
    <n v="0"/>
    <n v="0"/>
    <m/>
    <n v="0"/>
    <n v="0"/>
    <n v="0"/>
    <n v="0"/>
    <n v="8181"/>
    <n v="8181"/>
    <n v="0"/>
    <m/>
    <m/>
    <n v="516"/>
    <m/>
    <n v="0"/>
    <s v="11 de abril de 2023"/>
    <s v="De acuerdo al Memorando Nro. MTOP-SUBZ1-2023-0503-ME"/>
  </r>
  <r>
    <x v="0"/>
    <s v="Fortalecer las capacidades institucionales"/>
    <x v="0"/>
    <n v="1"/>
    <x v="10"/>
    <x v="26"/>
    <n v="29"/>
    <x v="1365"/>
    <x v="760"/>
    <x v="43"/>
    <x v="5"/>
    <x v="44"/>
    <x v="1"/>
    <m/>
    <n v="3150"/>
    <n v="3150"/>
    <m/>
    <n v="0"/>
    <n v="0"/>
    <n v="315"/>
    <n v="315"/>
    <n v="315"/>
    <n v="315"/>
    <n v="315"/>
    <n v="315"/>
    <n v="315"/>
    <n v="315"/>
    <n v="315"/>
    <n v="315"/>
    <n v="3150"/>
    <n v="3150"/>
    <n v="0"/>
    <m/>
    <m/>
    <n v="519"/>
    <m/>
    <n v="0"/>
    <s v="12 de abril de 2023"/>
    <m/>
  </r>
  <r>
    <x v="0"/>
    <s v="Fortalecer las capacidades institucionales"/>
    <x v="0"/>
    <n v="1"/>
    <x v="7"/>
    <x v="23"/>
    <n v="27"/>
    <x v="1366"/>
    <x v="761"/>
    <x v="35"/>
    <x v="5"/>
    <x v="98"/>
    <x v="1"/>
    <m/>
    <n v="2500"/>
    <n v="2500"/>
    <m/>
    <m/>
    <m/>
    <m/>
    <n v="2500"/>
    <m/>
    <m/>
    <m/>
    <m/>
    <m/>
    <m/>
    <m/>
    <m/>
    <n v="2500"/>
    <n v="2500"/>
    <n v="0"/>
    <m/>
    <m/>
    <n v="514"/>
    <m/>
    <n v="0"/>
    <s v="11 de abril de 2023"/>
    <m/>
  </r>
  <r>
    <x v="0"/>
    <s v="Fortalecer las capacidades institucionales"/>
    <x v="0"/>
    <n v="1"/>
    <x v="6"/>
    <x v="20"/>
    <n v="19"/>
    <x v="1367"/>
    <x v="762"/>
    <x v="23"/>
    <x v="5"/>
    <x v="23"/>
    <x v="1"/>
    <m/>
    <n v="1785.71"/>
    <n v="1785.71"/>
    <m/>
    <m/>
    <m/>
    <m/>
    <n v="1785.71"/>
    <m/>
    <m/>
    <m/>
    <m/>
    <m/>
    <m/>
    <m/>
    <m/>
    <n v="1785.71"/>
    <n v="1785.71"/>
    <n v="0"/>
    <m/>
    <m/>
    <n v="581"/>
    <m/>
    <n v="0"/>
    <m/>
    <m/>
  </r>
  <r>
    <x v="0"/>
    <s v="Fortalecer las capacidades institucionales"/>
    <x v="0"/>
    <n v="1"/>
    <x v="7"/>
    <x v="23"/>
    <n v="27"/>
    <x v="1368"/>
    <x v="763"/>
    <x v="39"/>
    <x v="5"/>
    <x v="39"/>
    <x v="2"/>
    <m/>
    <n v="0"/>
    <m/>
    <m/>
    <m/>
    <m/>
    <m/>
    <m/>
    <m/>
    <m/>
    <m/>
    <m/>
    <m/>
    <m/>
    <m/>
    <m/>
    <n v="0"/>
    <m/>
    <n v="0"/>
    <m/>
    <m/>
    <m/>
    <m/>
    <n v="0"/>
    <m/>
    <m/>
  </r>
  <r>
    <x v="0"/>
    <s v="Fortalecer las capacidades institucionales"/>
    <x v="0"/>
    <n v="1"/>
    <x v="7"/>
    <x v="23"/>
    <n v="27"/>
    <x v="1369"/>
    <x v="764"/>
    <x v="17"/>
    <x v="5"/>
    <x v="99"/>
    <x v="2"/>
    <m/>
    <n v="94281.600000000006"/>
    <n v="94281.600000000006"/>
    <m/>
    <m/>
    <m/>
    <m/>
    <n v="94281.600000000006"/>
    <m/>
    <m/>
    <m/>
    <m/>
    <m/>
    <m/>
    <m/>
    <m/>
    <n v="94281.600000000006"/>
    <n v="94281.600000000006"/>
    <n v="0"/>
    <m/>
    <m/>
    <n v="536"/>
    <m/>
    <n v="0"/>
    <s v="25 de abril de 2023"/>
    <m/>
  </r>
  <r>
    <x v="0"/>
    <s v="Fortalecer las capacidades institucionales"/>
    <x v="0"/>
    <n v="1"/>
    <x v="0"/>
    <x v="0"/>
    <n v="8"/>
    <x v="1370"/>
    <x v="765"/>
    <x v="35"/>
    <x v="5"/>
    <x v="35"/>
    <x v="2"/>
    <m/>
    <n v="8080.86"/>
    <n v="8080.86"/>
    <m/>
    <m/>
    <m/>
    <m/>
    <m/>
    <n v="7405.86"/>
    <m/>
    <m/>
    <n v="250"/>
    <m/>
    <m/>
    <n v="250"/>
    <n v="175"/>
    <n v="8080.86"/>
    <n v="8080.86"/>
    <n v="0"/>
    <m/>
    <m/>
    <n v="529"/>
    <m/>
    <n v="0"/>
    <s v="21 de abril de 2023"/>
    <m/>
  </r>
  <r>
    <x v="0"/>
    <s v="Fortalecer las capacidades institucionales"/>
    <x v="0"/>
    <n v="1"/>
    <x v="5"/>
    <x v="17"/>
    <n v="1"/>
    <x v="1371"/>
    <x v="766"/>
    <x v="49"/>
    <x v="6"/>
    <x v="100"/>
    <x v="2"/>
    <m/>
    <n v="3"/>
    <n v="3"/>
    <m/>
    <m/>
    <m/>
    <m/>
    <n v="3"/>
    <m/>
    <m/>
    <m/>
    <m/>
    <m/>
    <m/>
    <m/>
    <m/>
    <n v="3"/>
    <m/>
    <n v="3"/>
    <m/>
    <m/>
    <m/>
    <m/>
    <n v="3"/>
    <m/>
    <m/>
  </r>
  <r>
    <x v="3"/>
    <s v="Fortalecer las capacidades institucionales"/>
    <x v="0"/>
    <n v="1"/>
    <x v="12"/>
    <x v="35"/>
    <n v="9999"/>
    <x v="1372"/>
    <x v="767"/>
    <x v="62"/>
    <x v="5"/>
    <x v="67"/>
    <x v="0"/>
    <m/>
    <n v="174711.03"/>
    <n v="174711.03"/>
    <m/>
    <m/>
    <m/>
    <m/>
    <m/>
    <n v="174711.03"/>
    <m/>
    <m/>
    <m/>
    <m/>
    <m/>
    <m/>
    <m/>
    <n v="174711.03"/>
    <n v="174711.03"/>
    <n v="0"/>
    <m/>
    <m/>
    <n v="522"/>
    <m/>
    <n v="0"/>
    <s v="14 de abril de 2023"/>
    <s v="Incremento al Techo 14 Abril de 2023"/>
  </r>
  <r>
    <x v="0"/>
    <s v="Fortalecer las capacidades institucionales"/>
    <x v="7"/>
    <n v="7"/>
    <x v="11"/>
    <x v="34"/>
    <n v="9999"/>
    <x v="1373"/>
    <x v="768"/>
    <x v="16"/>
    <x v="2"/>
    <x v="16"/>
    <x v="0"/>
    <m/>
    <n v="31021.459999999992"/>
    <n v="100000"/>
    <n v="68978.540000000008"/>
    <m/>
    <m/>
    <m/>
    <m/>
    <n v="10000"/>
    <n v="21021.46"/>
    <m/>
    <m/>
    <m/>
    <m/>
    <m/>
    <m/>
    <n v="31021.46"/>
    <m/>
    <n v="31021.459999999992"/>
    <m/>
    <m/>
    <m/>
    <m/>
    <n v="31021.459999999992"/>
    <m/>
    <s v="Incremento al Techo 14 Abril de 2023"/>
  </r>
  <r>
    <x v="0"/>
    <s v="Fortalecer las capacidades institucionales"/>
    <x v="0"/>
    <n v="1"/>
    <x v="0"/>
    <x v="3"/>
    <n v="4"/>
    <x v="1374"/>
    <x v="769"/>
    <x v="49"/>
    <x v="6"/>
    <x v="101"/>
    <x v="2"/>
    <m/>
    <n v="61.51"/>
    <n v="61.51"/>
    <m/>
    <m/>
    <m/>
    <m/>
    <n v="61.51"/>
    <m/>
    <m/>
    <m/>
    <m/>
    <m/>
    <m/>
    <m/>
    <m/>
    <n v="61.51"/>
    <n v="61.51"/>
    <n v="0"/>
    <m/>
    <m/>
    <n v="523"/>
    <m/>
    <n v="0"/>
    <s v="18 de abril de 2023"/>
    <m/>
  </r>
  <r>
    <x v="0"/>
    <s v="Fortalecer las capacidades institucionales"/>
    <x v="0"/>
    <n v="1"/>
    <x v="3"/>
    <x v="12"/>
    <n v="23"/>
    <x v="1375"/>
    <x v="273"/>
    <x v="16"/>
    <x v="5"/>
    <x v="16"/>
    <x v="2"/>
    <m/>
    <n v="840"/>
    <n v="840"/>
    <m/>
    <m/>
    <m/>
    <m/>
    <n v="840"/>
    <m/>
    <m/>
    <m/>
    <m/>
    <m/>
    <m/>
    <m/>
    <m/>
    <n v="840"/>
    <n v="840"/>
    <n v="0"/>
    <m/>
    <m/>
    <n v="525"/>
    <m/>
    <n v="0"/>
    <s v="18 de abril de 2023"/>
    <m/>
  </r>
  <r>
    <x v="0"/>
    <s v="Fortalecer las capacidades institucionales"/>
    <x v="0"/>
    <n v="1"/>
    <x v="7"/>
    <x v="23"/>
    <n v="27"/>
    <x v="1376"/>
    <x v="770"/>
    <x v="78"/>
    <x v="5"/>
    <x v="102"/>
    <x v="2"/>
    <m/>
    <n v="6200"/>
    <n v="6200"/>
    <m/>
    <m/>
    <m/>
    <m/>
    <n v="6200"/>
    <m/>
    <m/>
    <m/>
    <m/>
    <m/>
    <m/>
    <m/>
    <m/>
    <n v="6200"/>
    <n v="6200"/>
    <n v="0"/>
    <m/>
    <m/>
    <n v="534"/>
    <m/>
    <n v="0"/>
    <s v="25 de abril de 2023"/>
    <m/>
  </r>
  <r>
    <x v="0"/>
    <s v="Fortalecer las capacidades institucionales"/>
    <x v="0"/>
    <n v="1"/>
    <x v="7"/>
    <x v="23"/>
    <n v="27"/>
    <x v="1377"/>
    <x v="771"/>
    <x v="36"/>
    <x v="5"/>
    <x v="103"/>
    <x v="2"/>
    <m/>
    <n v="5600"/>
    <n v="5600"/>
    <m/>
    <m/>
    <m/>
    <m/>
    <n v="5600"/>
    <m/>
    <m/>
    <m/>
    <m/>
    <m/>
    <m/>
    <m/>
    <m/>
    <n v="5600"/>
    <n v="5600"/>
    <n v="0"/>
    <m/>
    <m/>
    <n v="535"/>
    <m/>
    <n v="0"/>
    <s v="25 de abril de 2023"/>
    <m/>
  </r>
  <r>
    <x v="0"/>
    <s v="Fortalecer las capacidades institucionales"/>
    <x v="7"/>
    <n v="7"/>
    <x v="11"/>
    <x v="28"/>
    <n v="9999"/>
    <x v="1378"/>
    <x v="768"/>
    <x v="16"/>
    <x v="2"/>
    <x v="16"/>
    <x v="0"/>
    <m/>
    <n v="17500.54"/>
    <n v="17500.54"/>
    <m/>
    <m/>
    <m/>
    <m/>
    <m/>
    <n v="17500.54"/>
    <m/>
    <m/>
    <m/>
    <m/>
    <m/>
    <m/>
    <m/>
    <n v="17500.54"/>
    <n v="17500.54"/>
    <n v="0"/>
    <m/>
    <m/>
    <n v="533"/>
    <m/>
    <n v="0"/>
    <s v="25 de abril de 2023"/>
    <m/>
  </r>
  <r>
    <x v="3"/>
    <s v="Fortalecer las capacidades institucionales"/>
    <x v="0"/>
    <n v="1"/>
    <x v="11"/>
    <x v="34"/>
    <n v="9999"/>
    <x v="1379"/>
    <x v="772"/>
    <x v="44"/>
    <x v="5"/>
    <x v="46"/>
    <x v="1"/>
    <m/>
    <n v="200"/>
    <n v="200"/>
    <m/>
    <m/>
    <m/>
    <m/>
    <m/>
    <n v="200"/>
    <m/>
    <m/>
    <m/>
    <m/>
    <m/>
    <m/>
    <m/>
    <n v="200"/>
    <n v="200"/>
    <n v="0"/>
    <m/>
    <m/>
    <n v="550"/>
    <m/>
    <n v="0"/>
    <m/>
    <m/>
  </r>
  <r>
    <x v="0"/>
    <s v="Fortalecer las capacidades institucionales"/>
    <x v="0"/>
    <n v="1"/>
    <x v="10"/>
    <x v="26"/>
    <n v="29"/>
    <x v="1380"/>
    <x v="773"/>
    <x v="19"/>
    <x v="5"/>
    <x v="19"/>
    <x v="2"/>
    <m/>
    <n v="1998.08"/>
    <n v="1998.08"/>
    <m/>
    <m/>
    <m/>
    <m/>
    <m/>
    <n v="1998.08"/>
    <m/>
    <m/>
    <m/>
    <m/>
    <m/>
    <m/>
    <m/>
    <n v="1998.08"/>
    <n v="1998.08"/>
    <n v="0"/>
    <m/>
    <m/>
    <n v="549"/>
    <m/>
    <n v="0"/>
    <m/>
    <m/>
  </r>
  <r>
    <x v="0"/>
    <s v="Fortalecer las capacidades institucionales"/>
    <x v="0"/>
    <n v="1"/>
    <x v="2"/>
    <x v="10"/>
    <n v="16"/>
    <x v="1381"/>
    <x v="774"/>
    <x v="49"/>
    <x v="6"/>
    <x v="101"/>
    <x v="2"/>
    <m/>
    <n v="10.3"/>
    <n v="10.3"/>
    <m/>
    <m/>
    <m/>
    <m/>
    <n v="10.3"/>
    <m/>
    <m/>
    <m/>
    <m/>
    <m/>
    <m/>
    <m/>
    <m/>
    <n v="10.3"/>
    <n v="10.3"/>
    <n v="0"/>
    <m/>
    <m/>
    <n v="562"/>
    <m/>
    <n v="0"/>
    <m/>
    <m/>
  </r>
  <r>
    <x v="0"/>
    <s v="Fortalecer las capacidades institucionales"/>
    <x v="0"/>
    <n v="1"/>
    <x v="1"/>
    <x v="4"/>
    <n v="22"/>
    <x v="1382"/>
    <x v="775"/>
    <x v="49"/>
    <x v="6"/>
    <x v="104"/>
    <x v="2"/>
    <m/>
    <n v="13.21"/>
    <n v="13.21"/>
    <m/>
    <m/>
    <m/>
    <m/>
    <n v="3.21"/>
    <m/>
    <n v="10"/>
    <m/>
    <m/>
    <m/>
    <m/>
    <m/>
    <m/>
    <n v="13.21"/>
    <n v="3.21"/>
    <n v="0"/>
    <m/>
    <m/>
    <n v="552"/>
    <m/>
    <n v="0"/>
    <m/>
    <m/>
  </r>
  <r>
    <x v="0"/>
    <s v="Fortalecer las capacidades institucionales"/>
    <x v="0"/>
    <n v="1"/>
    <x v="1"/>
    <x v="4"/>
    <n v="22"/>
    <x v="1382"/>
    <x v="775"/>
    <x v="49"/>
    <x v="6"/>
    <x v="104"/>
    <x v="2"/>
    <m/>
    <m/>
    <m/>
    <m/>
    <m/>
    <m/>
    <m/>
    <m/>
    <m/>
    <m/>
    <m/>
    <m/>
    <m/>
    <m/>
    <m/>
    <m/>
    <m/>
    <n v="10"/>
    <m/>
    <m/>
    <m/>
    <n v="612"/>
    <m/>
    <n v="0"/>
    <m/>
    <m/>
  </r>
  <r>
    <x v="0"/>
    <s v="Fortalecer las capacidades institucionales"/>
    <x v="0"/>
    <n v="1"/>
    <x v="7"/>
    <x v="23"/>
    <n v="27"/>
    <x v="1383"/>
    <x v="763"/>
    <x v="41"/>
    <x v="5"/>
    <x v="41"/>
    <x v="2"/>
    <m/>
    <n v="5110"/>
    <n v="5110"/>
    <m/>
    <m/>
    <m/>
    <m/>
    <n v="5110"/>
    <m/>
    <m/>
    <m/>
    <m/>
    <m/>
    <m/>
    <m/>
    <m/>
    <n v="5110"/>
    <n v="5110"/>
    <n v="0"/>
    <m/>
    <m/>
    <n v="555"/>
    <m/>
    <n v="0"/>
    <m/>
    <m/>
  </r>
  <r>
    <x v="0"/>
    <s v="Fortalecer las capacidades institucionales"/>
    <x v="7"/>
    <n v="7"/>
    <x v="0"/>
    <x v="0"/>
    <n v="8"/>
    <x v="1384"/>
    <x v="776"/>
    <x v="16"/>
    <x v="5"/>
    <x v="16"/>
    <x v="0"/>
    <m/>
    <n v="1478"/>
    <n v="1478"/>
    <m/>
    <m/>
    <m/>
    <m/>
    <m/>
    <n v="1478"/>
    <m/>
    <m/>
    <m/>
    <m/>
    <m/>
    <m/>
    <m/>
    <n v="1478"/>
    <m/>
    <n v="1478"/>
    <m/>
    <m/>
    <n v="563"/>
    <m/>
    <n v="1478"/>
    <m/>
    <m/>
  </r>
  <r>
    <x v="0"/>
    <s v="Fortalecer las capacidades institucionales"/>
    <x v="0"/>
    <n v="1"/>
    <x v="8"/>
    <x v="24"/>
    <n v="28"/>
    <x v="1385"/>
    <x v="777"/>
    <x v="36"/>
    <x v="5"/>
    <x v="79"/>
    <x v="2"/>
    <m/>
    <n v="1925"/>
    <n v="1925"/>
    <m/>
    <m/>
    <m/>
    <m/>
    <m/>
    <n v="1925"/>
    <m/>
    <m/>
    <m/>
    <m/>
    <m/>
    <m/>
    <m/>
    <n v="1925"/>
    <n v="1925"/>
    <n v="0"/>
    <m/>
    <m/>
    <n v="558"/>
    <m/>
    <n v="0"/>
    <m/>
    <m/>
  </r>
  <r>
    <x v="0"/>
    <s v="Fortalecer las capacidades institucionales"/>
    <x v="0"/>
    <n v="1"/>
    <x v="8"/>
    <x v="24"/>
    <n v="28"/>
    <x v="1386"/>
    <x v="778"/>
    <x v="36"/>
    <x v="5"/>
    <x v="79"/>
    <x v="2"/>
    <m/>
    <n v="2793"/>
    <n v="2793"/>
    <m/>
    <m/>
    <m/>
    <m/>
    <m/>
    <n v="2793"/>
    <m/>
    <m/>
    <m/>
    <m/>
    <m/>
    <m/>
    <m/>
    <n v="2793"/>
    <n v="2793"/>
    <n v="0"/>
    <m/>
    <m/>
    <n v="559"/>
    <m/>
    <n v="0"/>
    <m/>
    <m/>
  </r>
  <r>
    <x v="0"/>
    <s v="Fortalecer las capacidades institucionales"/>
    <x v="0"/>
    <n v="1"/>
    <x v="4"/>
    <x v="16"/>
    <n v="9"/>
    <x v="1387"/>
    <x v="779"/>
    <x v="17"/>
    <x v="5"/>
    <x v="17"/>
    <x v="2"/>
    <m/>
    <n v="8079.15"/>
    <n v="8079.15"/>
    <m/>
    <m/>
    <m/>
    <m/>
    <m/>
    <m/>
    <m/>
    <n v="8079.15"/>
    <m/>
    <m/>
    <m/>
    <m/>
    <m/>
    <n v="8079.15"/>
    <m/>
    <n v="8079.15"/>
    <m/>
    <m/>
    <n v="564"/>
    <m/>
    <n v="8079.15"/>
    <m/>
    <m/>
  </r>
  <r>
    <x v="0"/>
    <s v="Fortalecer las capacidades institucionales"/>
    <x v="0"/>
    <n v="1"/>
    <x v="4"/>
    <x v="16"/>
    <n v="9"/>
    <x v="1388"/>
    <x v="780"/>
    <x v="17"/>
    <x v="5"/>
    <x v="17"/>
    <x v="2"/>
    <m/>
    <n v="6542.85"/>
    <n v="6542.85"/>
    <m/>
    <m/>
    <m/>
    <m/>
    <m/>
    <m/>
    <m/>
    <n v="6542.85"/>
    <m/>
    <m/>
    <m/>
    <m/>
    <m/>
    <n v="6542.85"/>
    <m/>
    <n v="6542.85"/>
    <m/>
    <m/>
    <n v="565"/>
    <m/>
    <n v="6542.85"/>
    <m/>
    <m/>
  </r>
  <r>
    <x v="0"/>
    <s v="Fortalecer las capacidades institucionales"/>
    <x v="0"/>
    <n v="1"/>
    <x v="5"/>
    <x v="19"/>
    <n v="14"/>
    <x v="1389"/>
    <x v="781"/>
    <x v="17"/>
    <x v="5"/>
    <x v="105"/>
    <x v="2"/>
    <m/>
    <n v="4562.62"/>
    <n v="4562.62"/>
    <m/>
    <m/>
    <m/>
    <m/>
    <m/>
    <n v="4562.62"/>
    <m/>
    <m/>
    <m/>
    <m/>
    <m/>
    <m/>
    <m/>
    <n v="4562.62"/>
    <n v="4562.62"/>
    <n v="0"/>
    <m/>
    <m/>
    <n v="574"/>
    <m/>
    <n v="0"/>
    <m/>
    <m/>
  </r>
  <r>
    <x v="0"/>
    <s v="Fortalecer las capacidades institucionales"/>
    <x v="0"/>
    <n v="1"/>
    <x v="5"/>
    <x v="19"/>
    <n v="14"/>
    <x v="1390"/>
    <x v="782"/>
    <x v="17"/>
    <x v="5"/>
    <x v="105"/>
    <x v="2"/>
    <m/>
    <n v="3136.38"/>
    <n v="3136.38"/>
    <m/>
    <m/>
    <m/>
    <m/>
    <m/>
    <m/>
    <m/>
    <n v="3136.38"/>
    <m/>
    <m/>
    <m/>
    <m/>
    <m/>
    <n v="3136.38"/>
    <m/>
    <n v="3136.38"/>
    <m/>
    <m/>
    <n v="575"/>
    <m/>
    <n v="3136.38"/>
    <m/>
    <m/>
  </r>
  <r>
    <x v="0"/>
    <s v="Fortalecer las capacidades institucionales"/>
    <x v="0"/>
    <n v="1"/>
    <x v="1"/>
    <x v="5"/>
    <n v="17"/>
    <x v="1391"/>
    <x v="783"/>
    <x v="18"/>
    <x v="6"/>
    <x v="18"/>
    <x v="2"/>
    <m/>
    <n v="80"/>
    <n v="80"/>
    <m/>
    <m/>
    <m/>
    <m/>
    <m/>
    <n v="80"/>
    <m/>
    <m/>
    <m/>
    <m/>
    <m/>
    <m/>
    <m/>
    <n v="80"/>
    <n v="80"/>
    <n v="0"/>
    <m/>
    <m/>
    <n v="576"/>
    <m/>
    <n v="0"/>
    <m/>
    <s v="Certificación 576 insubsistente con Memorando Nro. MTOP-SUBZ2-2023-0690-M de  23 de mayo de 2023"/>
  </r>
  <r>
    <x v="0"/>
    <s v="Fortalecer las capacidades institucionales"/>
    <x v="0"/>
    <n v="1"/>
    <x v="1"/>
    <x v="5"/>
    <n v="17"/>
    <x v="1391"/>
    <x v="783"/>
    <x v="18"/>
    <x v="6"/>
    <x v="18"/>
    <x v="2"/>
    <m/>
    <m/>
    <m/>
    <m/>
    <m/>
    <m/>
    <m/>
    <m/>
    <m/>
    <m/>
    <m/>
    <m/>
    <m/>
    <m/>
    <m/>
    <m/>
    <m/>
    <m/>
    <m/>
    <m/>
    <m/>
    <m/>
    <m/>
    <n v="0"/>
    <m/>
    <m/>
  </r>
  <r>
    <x v="0"/>
    <s v="Fortalecer las capacidades institucionales"/>
    <x v="0"/>
    <n v="1"/>
    <x v="2"/>
    <x v="8"/>
    <n v="5"/>
    <x v="1392"/>
    <x v="784"/>
    <x v="49"/>
    <x v="6"/>
    <x v="106"/>
    <x v="2"/>
    <m/>
    <n v="1.88"/>
    <n v="1.88"/>
    <m/>
    <m/>
    <m/>
    <m/>
    <m/>
    <n v="1.88"/>
    <m/>
    <m/>
    <m/>
    <m/>
    <m/>
    <m/>
    <m/>
    <n v="1.88"/>
    <m/>
    <n v="1.88"/>
    <m/>
    <m/>
    <m/>
    <m/>
    <n v="1.88"/>
    <m/>
    <m/>
  </r>
  <r>
    <x v="0"/>
    <s v="Fortalecer las capacidades institucionales"/>
    <x v="7"/>
    <n v="7"/>
    <x v="11"/>
    <x v="36"/>
    <n v="9999"/>
    <x v="1393"/>
    <x v="785"/>
    <x v="79"/>
    <x v="5"/>
    <x v="107"/>
    <x v="0"/>
    <m/>
    <n v="50000"/>
    <n v="50000"/>
    <m/>
    <m/>
    <m/>
    <m/>
    <m/>
    <n v="50000"/>
    <m/>
    <m/>
    <m/>
    <m/>
    <m/>
    <m/>
    <m/>
    <n v="50000"/>
    <n v="50000"/>
    <n v="0"/>
    <m/>
    <m/>
    <n v="585"/>
    <m/>
    <n v="0"/>
    <m/>
    <m/>
  </r>
  <r>
    <x v="0"/>
    <s v="Fortalecer las capacidades institucionales"/>
    <x v="0"/>
    <n v="1"/>
    <x v="7"/>
    <x v="23"/>
    <n v="27"/>
    <x v="1394"/>
    <x v="786"/>
    <x v="39"/>
    <x v="5"/>
    <x v="39"/>
    <x v="2"/>
    <m/>
    <n v="650"/>
    <n v="650"/>
    <m/>
    <m/>
    <m/>
    <m/>
    <m/>
    <n v="650"/>
    <m/>
    <m/>
    <m/>
    <m/>
    <m/>
    <m/>
    <m/>
    <n v="650"/>
    <n v="650"/>
    <n v="0"/>
    <m/>
    <m/>
    <n v="593"/>
    <m/>
    <n v="0"/>
    <m/>
    <m/>
  </r>
  <r>
    <x v="0"/>
    <s v="Fortalecer las capacidades institucionales"/>
    <x v="0"/>
    <n v="1"/>
    <x v="7"/>
    <x v="23"/>
    <n v="27"/>
    <x v="1395"/>
    <x v="787"/>
    <x v="18"/>
    <x v="6"/>
    <x v="18"/>
    <x v="2"/>
    <m/>
    <n v="322.44"/>
    <n v="322.44"/>
    <m/>
    <m/>
    <m/>
    <m/>
    <m/>
    <m/>
    <n v="322.44"/>
    <m/>
    <m/>
    <m/>
    <m/>
    <m/>
    <m/>
    <n v="322.44"/>
    <n v="322.44"/>
    <n v="0"/>
    <m/>
    <m/>
    <n v="588"/>
    <m/>
    <n v="0"/>
    <m/>
    <m/>
  </r>
  <r>
    <x v="0"/>
    <s v="Fortalecer las capacidades institucionales"/>
    <x v="0"/>
    <n v="1"/>
    <x v="1"/>
    <x v="6"/>
    <n v="15"/>
    <x v="1396"/>
    <x v="788"/>
    <x v="24"/>
    <x v="5"/>
    <x v="24"/>
    <x v="2"/>
    <m/>
    <n v="2528"/>
    <n v="2528"/>
    <m/>
    <m/>
    <m/>
    <m/>
    <m/>
    <m/>
    <n v="2528"/>
    <m/>
    <m/>
    <m/>
    <m/>
    <m/>
    <m/>
    <n v="2528"/>
    <n v="2528"/>
    <n v="0"/>
    <m/>
    <m/>
    <n v="590"/>
    <m/>
    <n v="0"/>
    <m/>
    <m/>
  </r>
  <r>
    <x v="0"/>
    <s v="Fortalecer las capacidades institucionales"/>
    <x v="0"/>
    <n v="1"/>
    <x v="10"/>
    <x v="26"/>
    <n v="29"/>
    <x v="1397"/>
    <x v="616"/>
    <x v="29"/>
    <x v="5"/>
    <x v="108"/>
    <x v="2"/>
    <m/>
    <n v="28"/>
    <n v="28"/>
    <m/>
    <m/>
    <m/>
    <m/>
    <m/>
    <m/>
    <n v="28"/>
    <m/>
    <m/>
    <m/>
    <m/>
    <m/>
    <m/>
    <n v="28"/>
    <m/>
    <n v="28"/>
    <m/>
    <m/>
    <m/>
    <m/>
    <n v="28"/>
    <m/>
    <m/>
  </r>
  <r>
    <x v="0"/>
    <s v="Fortalecer las capacidades institucionales"/>
    <x v="0"/>
    <n v="1"/>
    <x v="10"/>
    <x v="26"/>
    <n v="29"/>
    <x v="1398"/>
    <x v="616"/>
    <x v="36"/>
    <x v="5"/>
    <x v="36"/>
    <x v="2"/>
    <m/>
    <n v="79.28"/>
    <n v="79.28"/>
    <m/>
    <m/>
    <m/>
    <m/>
    <m/>
    <m/>
    <n v="79.28"/>
    <m/>
    <m/>
    <m/>
    <m/>
    <m/>
    <m/>
    <n v="79.28"/>
    <m/>
    <n v="79.28"/>
    <m/>
    <m/>
    <m/>
    <m/>
    <n v="79.28"/>
    <m/>
    <m/>
  </r>
  <r>
    <x v="0"/>
    <s v="Fortalecer las capacidades institucionales"/>
    <x v="0"/>
    <n v="1"/>
    <x v="10"/>
    <x v="26"/>
    <n v="29"/>
    <x v="1399"/>
    <x v="616"/>
    <x v="23"/>
    <x v="5"/>
    <x v="23"/>
    <x v="2"/>
    <m/>
    <n v="23.16"/>
    <n v="23.16"/>
    <m/>
    <m/>
    <m/>
    <m/>
    <m/>
    <m/>
    <n v="23.16"/>
    <m/>
    <m/>
    <m/>
    <m/>
    <m/>
    <m/>
    <n v="23.16"/>
    <m/>
    <n v="23.16"/>
    <m/>
    <m/>
    <m/>
    <m/>
    <n v="23.16"/>
    <m/>
    <m/>
  </r>
  <r>
    <x v="0"/>
    <s v="Fortalecer las capacidades institucionales"/>
    <x v="0"/>
    <n v="1"/>
    <x v="10"/>
    <x v="26"/>
    <n v="29"/>
    <x v="1400"/>
    <x v="616"/>
    <x v="19"/>
    <x v="5"/>
    <x v="19"/>
    <x v="2"/>
    <m/>
    <n v="26.99"/>
    <n v="26.99"/>
    <m/>
    <m/>
    <m/>
    <m/>
    <m/>
    <m/>
    <n v="26.99"/>
    <m/>
    <m/>
    <m/>
    <m/>
    <m/>
    <m/>
    <n v="26.99"/>
    <m/>
    <n v="26.99"/>
    <m/>
    <m/>
    <m/>
    <m/>
    <n v="26.99"/>
    <m/>
    <m/>
  </r>
  <r>
    <x v="0"/>
    <s v="Fortalecer las capacidades institucionales"/>
    <x v="0"/>
    <n v="1"/>
    <x v="10"/>
    <x v="26"/>
    <n v="29"/>
    <x v="1401"/>
    <x v="616"/>
    <x v="18"/>
    <x v="6"/>
    <x v="18"/>
    <x v="2"/>
    <m/>
    <n v="40"/>
    <n v="40"/>
    <m/>
    <m/>
    <m/>
    <m/>
    <m/>
    <m/>
    <n v="40"/>
    <m/>
    <m/>
    <m/>
    <m/>
    <m/>
    <m/>
    <n v="40"/>
    <m/>
    <n v="40"/>
    <m/>
    <m/>
    <m/>
    <m/>
    <n v="40"/>
    <m/>
    <m/>
  </r>
  <r>
    <x v="0"/>
    <s v="Fortalecer las capacidades institucionales"/>
    <x v="0"/>
    <n v="1"/>
    <x v="7"/>
    <x v="23"/>
    <n v="27"/>
    <x v="1402"/>
    <x v="789"/>
    <x v="36"/>
    <x v="5"/>
    <x v="36"/>
    <x v="2"/>
    <m/>
    <n v="4820.78"/>
    <n v="4820.78"/>
    <m/>
    <m/>
    <m/>
    <m/>
    <m/>
    <m/>
    <n v="4820.78"/>
    <m/>
    <m/>
    <m/>
    <m/>
    <m/>
    <m/>
    <n v="4820.78"/>
    <n v="4820.78"/>
    <n v="0"/>
    <m/>
    <m/>
    <n v="596"/>
    <m/>
    <n v="0"/>
    <m/>
    <m/>
  </r>
  <r>
    <x v="19"/>
    <s v="Fortalecer las capacidades institucionales"/>
    <x v="8"/>
    <n v="1"/>
    <x v="4"/>
    <x v="16"/>
    <n v="9"/>
    <x v="1403"/>
    <x v="790"/>
    <x v="22"/>
    <x v="5"/>
    <x v="22"/>
    <x v="2"/>
    <m/>
    <n v="0"/>
    <n v="690"/>
    <n v="690"/>
    <m/>
    <m/>
    <m/>
    <m/>
    <m/>
    <n v="0"/>
    <m/>
    <m/>
    <m/>
    <m/>
    <m/>
    <m/>
    <n v="0"/>
    <m/>
    <n v="0"/>
    <n v="0"/>
    <n v="0"/>
    <n v="597"/>
    <m/>
    <n v="0"/>
    <m/>
    <s v="optimización Memorando Nro. MTOP-DSPPP-23-0235-ME de 19 de junio 2023 690"/>
  </r>
  <r>
    <x v="0"/>
    <s v="Fortalecer las capacidades institucionales"/>
    <x v="0"/>
    <n v="1"/>
    <x v="8"/>
    <x v="24"/>
    <n v="28"/>
    <x v="1404"/>
    <x v="791"/>
    <x v="19"/>
    <x v="5"/>
    <x v="19"/>
    <x v="2"/>
    <m/>
    <n v="2725.2"/>
    <n v="2725.2"/>
    <m/>
    <m/>
    <m/>
    <m/>
    <m/>
    <m/>
    <n v="2725.2"/>
    <m/>
    <m/>
    <m/>
    <m/>
    <m/>
    <m/>
    <n v="2725.2"/>
    <n v="2725.2"/>
    <n v="0"/>
    <m/>
    <m/>
    <n v="611"/>
    <m/>
    <n v="0"/>
    <m/>
    <m/>
  </r>
  <r>
    <x v="0"/>
    <s v="Fortalecer las capacidades institucionales"/>
    <x v="0"/>
    <n v="1"/>
    <x v="8"/>
    <x v="24"/>
    <n v="28"/>
    <x v="1405"/>
    <x v="792"/>
    <x v="25"/>
    <x v="6"/>
    <x v="25"/>
    <x v="2"/>
    <m/>
    <n v="2630.49"/>
    <n v="2630.49"/>
    <m/>
    <m/>
    <m/>
    <m/>
    <m/>
    <m/>
    <n v="2630.49"/>
    <m/>
    <m/>
    <m/>
    <m/>
    <m/>
    <m/>
    <n v="2630.49"/>
    <n v="2630.49"/>
    <n v="0"/>
    <m/>
    <m/>
    <n v="610"/>
    <m/>
    <n v="0"/>
    <m/>
    <m/>
  </r>
  <r>
    <x v="0"/>
    <s v="Fortalecer las capacidades institucionales"/>
    <x v="0"/>
    <n v="1"/>
    <x v="11"/>
    <x v="27"/>
    <n v="9999"/>
    <x v="1406"/>
    <x v="793"/>
    <x v="69"/>
    <x v="5"/>
    <x v="86"/>
    <x v="2"/>
    <m/>
    <n v="5664"/>
    <n v="5664"/>
    <m/>
    <m/>
    <m/>
    <m/>
    <m/>
    <m/>
    <n v="5664"/>
    <m/>
    <m/>
    <m/>
    <m/>
    <m/>
    <m/>
    <n v="5664"/>
    <m/>
    <n v="5664"/>
    <m/>
    <m/>
    <m/>
    <m/>
    <n v="5664"/>
    <m/>
    <m/>
  </r>
  <r>
    <x v="0"/>
    <s v="Fortalecer las capacidades institucionales"/>
    <x v="0"/>
    <n v="1"/>
    <x v="0"/>
    <x v="0"/>
    <n v="8"/>
    <x v="1407"/>
    <x v="794"/>
    <x v="24"/>
    <x v="5"/>
    <x v="24"/>
    <x v="2"/>
    <m/>
    <n v="2890.98"/>
    <n v="2890.98"/>
    <m/>
    <m/>
    <m/>
    <m/>
    <m/>
    <m/>
    <n v="2890.98"/>
    <m/>
    <m/>
    <m/>
    <m/>
    <m/>
    <m/>
    <n v="2890.98"/>
    <n v="2890.98"/>
    <n v="0"/>
    <m/>
    <m/>
    <n v="622"/>
    <m/>
    <n v="0"/>
    <m/>
    <m/>
  </r>
  <r>
    <x v="20"/>
    <s v="Fortalecer las_x000a_capacidades_x000a_institucionales"/>
    <x v="0"/>
    <n v="1"/>
    <x v="12"/>
    <x v="30"/>
    <n v="9999"/>
    <x v="1408"/>
    <x v="795"/>
    <x v="61"/>
    <x v="5"/>
    <x v="109"/>
    <x v="2"/>
    <m/>
    <n v="4000"/>
    <n v="4000"/>
    <m/>
    <m/>
    <m/>
    <m/>
    <m/>
    <m/>
    <n v="4000"/>
    <m/>
    <m/>
    <m/>
    <m/>
    <m/>
    <m/>
    <n v="4000"/>
    <n v="2300"/>
    <n v="1700"/>
    <m/>
    <m/>
    <n v="617"/>
    <m/>
    <n v="1700"/>
    <m/>
    <m/>
  </r>
  <r>
    <x v="0"/>
    <s v="Fortalecer las capacidades institucionales"/>
    <x v="0"/>
    <n v="1"/>
    <x v="7"/>
    <x v="23"/>
    <n v="27"/>
    <x v="1409"/>
    <x v="796"/>
    <x v="24"/>
    <x v="5"/>
    <x v="24"/>
    <x v="2"/>
    <m/>
    <n v="2811.2"/>
    <n v="2811.2"/>
    <m/>
    <m/>
    <m/>
    <m/>
    <m/>
    <m/>
    <n v="2811.2"/>
    <m/>
    <m/>
    <m/>
    <m/>
    <m/>
    <m/>
    <n v="2811.2"/>
    <n v="2811.2"/>
    <n v="0"/>
    <m/>
    <m/>
    <n v="620"/>
    <m/>
    <n v="0"/>
    <m/>
    <m/>
  </r>
  <r>
    <x v="0"/>
    <s v="Fortalecer las capacidades institucionales"/>
    <x v="0"/>
    <n v="1"/>
    <x v="7"/>
    <x v="23"/>
    <n v="27"/>
    <x v="1410"/>
    <x v="797"/>
    <x v="23"/>
    <x v="5"/>
    <x v="23"/>
    <x v="2"/>
    <m/>
    <n v="537.6"/>
    <n v="537.6"/>
    <m/>
    <m/>
    <m/>
    <m/>
    <m/>
    <m/>
    <n v="537.6"/>
    <m/>
    <m/>
    <m/>
    <m/>
    <m/>
    <m/>
    <n v="537.6"/>
    <n v="537.6"/>
    <n v="0"/>
    <m/>
    <m/>
    <n v="621"/>
    <m/>
    <n v="0"/>
    <m/>
    <m/>
  </r>
  <r>
    <x v="19"/>
    <s v="Fortalecer las_x000a_capacidades_x000a_institucionales"/>
    <x v="8"/>
    <n v="1"/>
    <x v="2"/>
    <x v="8"/>
    <n v="5"/>
    <x v="1411"/>
    <x v="798"/>
    <x v="16"/>
    <x v="5"/>
    <x v="110"/>
    <x v="2"/>
    <m/>
    <n v="3000"/>
    <n v="3000"/>
    <m/>
    <m/>
    <m/>
    <m/>
    <m/>
    <m/>
    <n v="3000"/>
    <m/>
    <m/>
    <m/>
    <m/>
    <m/>
    <m/>
    <n v="3000"/>
    <n v="3000"/>
    <n v="0"/>
    <m/>
    <m/>
    <n v="629"/>
    <m/>
    <n v="0"/>
    <m/>
    <m/>
  </r>
  <r>
    <x v="21"/>
    <s v="Fortalecer las_x000a_capacidades_x000a_institucionales"/>
    <x v="9"/>
    <n v="1"/>
    <x v="4"/>
    <x v="16"/>
    <n v="9"/>
    <x v="1412"/>
    <x v="799"/>
    <x v="80"/>
    <x v="5"/>
    <x v="111"/>
    <x v="2"/>
    <m/>
    <n v="11424.5"/>
    <n v="11424.5"/>
    <m/>
    <m/>
    <m/>
    <m/>
    <m/>
    <m/>
    <m/>
    <n v="11424.5"/>
    <m/>
    <m/>
    <m/>
    <m/>
    <m/>
    <n v="11424.5"/>
    <n v="0"/>
    <n v="11424.5"/>
    <m/>
    <m/>
    <n v="0"/>
    <m/>
    <n v="11424.5"/>
    <m/>
    <m/>
  </r>
  <r>
    <x v="21"/>
    <s v="Fortalecer las_x000a_capacidades_x000a_institucionales"/>
    <x v="9"/>
    <n v="1"/>
    <x v="11"/>
    <x v="30"/>
    <n v="9999"/>
    <x v="1413"/>
    <x v="800"/>
    <x v="44"/>
    <x v="5"/>
    <x v="112"/>
    <x v="2"/>
    <m/>
    <n v="6000"/>
    <n v="6000"/>
    <m/>
    <m/>
    <m/>
    <m/>
    <m/>
    <m/>
    <n v="6000"/>
    <m/>
    <m/>
    <m/>
    <m/>
    <m/>
    <m/>
    <n v="6000"/>
    <n v="6000"/>
    <n v="0"/>
    <m/>
    <m/>
    <n v="625"/>
    <m/>
    <n v="0"/>
    <m/>
    <m/>
  </r>
  <r>
    <x v="0"/>
    <s v="Fortalecer las capacidades institucionales"/>
    <x v="0"/>
    <n v="1"/>
    <x v="7"/>
    <x v="23"/>
    <n v="27"/>
    <x v="1414"/>
    <x v="801"/>
    <x v="24"/>
    <x v="5"/>
    <x v="24"/>
    <x v="2"/>
    <m/>
    <n v="7056"/>
    <n v="7056"/>
    <m/>
    <m/>
    <m/>
    <m/>
    <m/>
    <m/>
    <m/>
    <n v="7056"/>
    <m/>
    <m/>
    <m/>
    <m/>
    <m/>
    <n v="7056"/>
    <n v="7056"/>
    <n v="0"/>
    <m/>
    <m/>
    <n v="624"/>
    <m/>
    <n v="0"/>
    <m/>
    <m/>
  </r>
  <r>
    <x v="0"/>
    <s v="Fortalecer las capacidades institucionales"/>
    <x v="0"/>
    <n v="1"/>
    <x v="11"/>
    <x v="28"/>
    <n v="9999"/>
    <x v="1415"/>
    <x v="802"/>
    <x v="81"/>
    <x v="5"/>
    <x v="113"/>
    <x v="2"/>
    <m/>
    <n v="0"/>
    <n v="6300"/>
    <n v="6300"/>
    <m/>
    <m/>
    <m/>
    <m/>
    <m/>
    <n v="0"/>
    <m/>
    <m/>
    <m/>
    <m/>
    <m/>
    <m/>
    <n v="0"/>
    <m/>
    <n v="0"/>
    <m/>
    <m/>
    <m/>
    <m/>
    <n v="0"/>
    <m/>
    <m/>
  </r>
  <r>
    <x v="0"/>
    <s v="Fortalecer las capacidades institucionales"/>
    <x v="0"/>
    <n v="1"/>
    <x v="3"/>
    <x v="12"/>
    <n v="23"/>
    <x v="1416"/>
    <x v="803"/>
    <x v="82"/>
    <x v="5"/>
    <x v="114"/>
    <x v="2"/>
    <m/>
    <n v="1060"/>
    <n v="1060"/>
    <m/>
    <m/>
    <m/>
    <m/>
    <m/>
    <m/>
    <n v="1060"/>
    <m/>
    <m/>
    <m/>
    <m/>
    <m/>
    <m/>
    <n v="1060"/>
    <n v="1060"/>
    <n v="0"/>
    <m/>
    <m/>
    <n v="628"/>
    <m/>
    <n v="0"/>
    <m/>
    <m/>
  </r>
  <r>
    <x v="22"/>
    <s v="Fortalecer las capacidades institucionales"/>
    <x v="0"/>
    <n v="1"/>
    <x v="7"/>
    <x v="23"/>
    <n v="27"/>
    <x v="1417"/>
    <x v="804"/>
    <x v="36"/>
    <x v="5"/>
    <x v="115"/>
    <x v="2"/>
    <m/>
    <n v="5040"/>
    <n v="5040"/>
    <m/>
    <m/>
    <m/>
    <m/>
    <m/>
    <m/>
    <n v="5040"/>
    <m/>
    <m/>
    <m/>
    <m/>
    <m/>
    <m/>
    <n v="5040"/>
    <m/>
    <n v="5040"/>
    <m/>
    <m/>
    <m/>
    <m/>
    <n v="5040"/>
    <m/>
    <m/>
  </r>
  <r>
    <x v="0"/>
    <s v="Fortalecer las capacidades institucionales"/>
    <x v="0"/>
    <n v="1"/>
    <x v="11"/>
    <x v="28"/>
    <n v="9999"/>
    <x v="1418"/>
    <x v="805"/>
    <x v="81"/>
    <x v="5"/>
    <x v="113"/>
    <x v="2"/>
    <m/>
    <n v="6300"/>
    <n v="6300"/>
    <m/>
    <m/>
    <m/>
    <m/>
    <m/>
    <m/>
    <n v="6300"/>
    <m/>
    <m/>
    <m/>
    <m/>
    <m/>
    <m/>
    <n v="6300"/>
    <n v="6300"/>
    <n v="0"/>
    <m/>
    <m/>
    <n v="630"/>
    <m/>
    <n v="0"/>
    <m/>
    <m/>
  </r>
  <r>
    <x v="0"/>
    <s v="Fortalecer las capacidades institucionales"/>
    <x v="0"/>
    <s v="1"/>
    <x v="7"/>
    <x v="23"/>
    <n v="27"/>
    <x v="1419"/>
    <x v="806"/>
    <x v="32"/>
    <x v="5"/>
    <x v="47"/>
    <x v="2"/>
    <m/>
    <n v="7000"/>
    <n v="7000"/>
    <m/>
    <m/>
    <m/>
    <m/>
    <m/>
    <m/>
    <m/>
    <n v="7000"/>
    <m/>
    <m/>
    <m/>
    <m/>
    <m/>
    <n v="7000"/>
    <m/>
    <n v="7000"/>
    <m/>
    <m/>
    <m/>
    <m/>
    <m/>
    <m/>
    <m/>
  </r>
  <r>
    <x v="3"/>
    <s v="Actividad 001 - Gestión Institucional"/>
    <x v="10"/>
    <n v="1"/>
    <x v="11"/>
    <x v="28"/>
    <n v="9999"/>
    <x v="1420"/>
    <x v="807"/>
    <x v="34"/>
    <x v="5"/>
    <x v="61"/>
    <x v="3"/>
    <m/>
    <n v="500"/>
    <n v="500"/>
    <m/>
    <m/>
    <m/>
    <m/>
    <m/>
    <m/>
    <m/>
    <n v="500"/>
    <m/>
    <m/>
    <m/>
    <m/>
    <m/>
    <n v="500"/>
    <m/>
    <n v="500"/>
    <m/>
    <m/>
    <m/>
    <m/>
    <m/>
    <m/>
    <m/>
  </r>
  <r>
    <x v="3"/>
    <s v="Actividad 001 - Gestión Institucional"/>
    <x v="10"/>
    <n v="1"/>
    <x v="11"/>
    <x v="28"/>
    <n v="9999"/>
    <x v="1421"/>
    <x v="656"/>
    <x v="83"/>
    <x v="5"/>
    <x v="116"/>
    <x v="3"/>
    <m/>
    <n v="5260"/>
    <n v="5260"/>
    <m/>
    <m/>
    <m/>
    <m/>
    <m/>
    <m/>
    <m/>
    <n v="5260"/>
    <m/>
    <m/>
    <m/>
    <m/>
    <m/>
    <n v="5260"/>
    <m/>
    <n v="5260"/>
    <m/>
    <m/>
    <m/>
    <m/>
    <m/>
    <m/>
    <m/>
  </r>
  <r>
    <x v="3"/>
    <s v="Actividad 001 - Gestión Institucional"/>
    <x v="10"/>
    <n v="1"/>
    <x v="11"/>
    <x v="28"/>
    <n v="9999"/>
    <x v="1422"/>
    <x v="50"/>
    <x v="19"/>
    <x v="5"/>
    <x v="117"/>
    <x v="3"/>
    <m/>
    <n v="6300"/>
    <n v="6300"/>
    <m/>
    <m/>
    <m/>
    <m/>
    <m/>
    <m/>
    <m/>
    <n v="6300"/>
    <m/>
    <m/>
    <m/>
    <m/>
    <m/>
    <n v="6300"/>
    <m/>
    <n v="6300"/>
    <m/>
    <m/>
    <m/>
    <m/>
    <m/>
    <m/>
    <m/>
  </r>
  <r>
    <x v="23"/>
    <m/>
    <x v="6"/>
    <m/>
    <x v="13"/>
    <x v="37"/>
    <m/>
    <x v="373"/>
    <x v="56"/>
    <x v="84"/>
    <x v="11"/>
    <x v="118"/>
    <x v="4"/>
    <n v="39916316.149999984"/>
    <n v="40218086.973333322"/>
    <n v="3223503.7533333325"/>
    <n v="2921732.93"/>
    <n v="2775057.5483333343"/>
    <n v="3196574.4909848506"/>
    <n v="3867504.8609848456"/>
    <n v="3564981.3709848444"/>
    <n v="3620500.9709848473"/>
    <n v="3693126.7209848473"/>
    <n v="3228801.1509848475"/>
    <n v="3467955.1409848453"/>
    <n v="3180281.4709848473"/>
    <n v="3005241.4109848482"/>
    <n v="2995544.4693181813"/>
    <n v="3622517.3593181805"/>
    <n v="40218086.965833329"/>
    <n v="4004828.2899999986"/>
    <n v="36213258.683333322"/>
    <m/>
    <m/>
    <m/>
    <m/>
    <n v="36213258.683333322"/>
    <n v="0"/>
    <m/>
  </r>
  <r>
    <x v="23"/>
    <m/>
    <x v="6"/>
    <m/>
    <x v="13"/>
    <x v="37"/>
    <m/>
    <x v="373"/>
    <x v="56"/>
    <x v="84"/>
    <x v="11"/>
    <x v="118"/>
    <x v="4"/>
    <m/>
    <n v="301770.8233333379"/>
    <m/>
    <n v="3223503.75"/>
    <m/>
    <m/>
    <m/>
    <m/>
    <m/>
    <m/>
    <m/>
    <m/>
    <m/>
    <m/>
    <m/>
    <m/>
    <n v="7.499992847442627E-3"/>
    <m/>
    <n v="40218086.973333322"/>
    <m/>
    <m/>
    <m/>
    <m/>
    <n v="301770.8233333379"/>
    <m/>
    <m/>
  </r>
  <r>
    <x v="23"/>
    <m/>
    <x v="6"/>
    <m/>
    <x v="13"/>
    <x v="37"/>
    <m/>
    <x v="373"/>
    <x v="56"/>
    <x v="84"/>
    <x v="11"/>
    <x v="118"/>
    <x v="4"/>
    <m/>
    <m/>
    <m/>
    <n v="301770.82"/>
    <m/>
    <m/>
    <m/>
    <m/>
    <m/>
    <m/>
    <m/>
    <m/>
    <m/>
    <m/>
    <m/>
    <m/>
    <m/>
    <m/>
    <m/>
    <m/>
    <m/>
    <m/>
    <m/>
    <n v="0"/>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5"/>
    <m/>
    <n v="32940.21"/>
    <m/>
    <m/>
    <m/>
    <m/>
    <m/>
    <m/>
    <m/>
    <m/>
    <m/>
    <m/>
    <m/>
    <m/>
    <m/>
    <m/>
    <m/>
    <m/>
    <m/>
    <m/>
    <m/>
    <m/>
    <m/>
    <m/>
    <m/>
    <m/>
  </r>
  <r>
    <x v="23"/>
    <m/>
    <x v="6"/>
    <m/>
    <x v="13"/>
    <x v="37"/>
    <m/>
    <x v="373"/>
    <x v="56"/>
    <x v="84"/>
    <x v="11"/>
    <x v="118"/>
    <x v="6"/>
    <m/>
    <n v="174711.03"/>
    <m/>
    <m/>
    <m/>
    <m/>
    <m/>
    <m/>
    <m/>
    <m/>
    <m/>
    <m/>
    <m/>
    <m/>
    <m/>
    <m/>
    <m/>
    <m/>
    <m/>
    <m/>
    <m/>
    <m/>
    <m/>
    <m/>
    <m/>
    <m/>
  </r>
  <r>
    <x v="23"/>
    <m/>
    <x v="6"/>
    <m/>
    <x v="13"/>
    <x v="37"/>
    <m/>
    <x v="373"/>
    <x v="56"/>
    <x v="84"/>
    <x v="11"/>
    <x v="118"/>
    <x v="7"/>
    <m/>
    <n v="100000"/>
    <m/>
    <m/>
    <m/>
    <m/>
    <m/>
    <m/>
    <m/>
    <m/>
    <m/>
    <m/>
    <m/>
    <m/>
    <m/>
    <m/>
    <m/>
    <m/>
    <m/>
    <m/>
    <m/>
    <m/>
    <m/>
    <m/>
    <m/>
    <m/>
  </r>
  <r>
    <x v="23"/>
    <m/>
    <x v="6"/>
    <m/>
    <x v="13"/>
    <x v="37"/>
    <m/>
    <x v="373"/>
    <x v="56"/>
    <x v="84"/>
    <x v="11"/>
    <x v="118"/>
    <x v="8"/>
    <m/>
    <n v="60000"/>
    <m/>
    <m/>
    <m/>
    <m/>
    <m/>
    <m/>
    <m/>
    <m/>
    <m/>
    <m/>
    <m/>
    <m/>
    <m/>
    <m/>
    <m/>
    <m/>
    <m/>
    <m/>
    <m/>
    <m/>
    <m/>
    <m/>
    <m/>
    <m/>
  </r>
  <r>
    <x v="23"/>
    <m/>
    <x v="6"/>
    <m/>
    <x v="13"/>
    <x v="37"/>
    <m/>
    <x v="373"/>
    <x v="56"/>
    <x v="84"/>
    <x v="11"/>
    <x v="118"/>
    <x v="4"/>
    <s v="Total"/>
    <n v="301770.82"/>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r>
    <x v="23"/>
    <m/>
    <x v="6"/>
    <m/>
    <x v="13"/>
    <x v="37"/>
    <m/>
    <x v="373"/>
    <x v="56"/>
    <x v="84"/>
    <x v="11"/>
    <x v="118"/>
    <x v="4"/>
    <m/>
    <m/>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count="1364">
  <r>
    <s v="Programa 01 Administración Central"/>
    <n v="1"/>
    <s v="Fortalecer las capacidades institucionales"/>
    <s v="Actividad 001 - Gestión Institucional"/>
    <n v="1"/>
    <s v="Subsecretaría zonal 1"/>
    <x v="0"/>
    <n v="8"/>
    <n v="1"/>
    <s v="Remuneraciones Unificadas"/>
    <n v="510105"/>
    <x v="0"/>
    <s v="Remuneraciones Unificadas"/>
    <x v="0"/>
    <n v="121848.6"/>
    <n v="121848.6"/>
    <m/>
    <n v="0"/>
    <n v="10154"/>
    <n v="10154"/>
    <n v="10154"/>
    <n v="10154"/>
    <n v="10154"/>
    <n v="10118"/>
    <n v="10190"/>
    <n v="10154"/>
    <n v="10154"/>
    <n v="10154"/>
    <n v="10154"/>
    <n v="10154.6"/>
    <n v="121848.6"/>
  </r>
  <r>
    <s v="Programa 01 Administración Central"/>
    <n v="1"/>
    <s v="Fortalecer las capacidades institucionales"/>
    <s v="Actividad 001 - Gestión Institucional"/>
    <n v="1"/>
    <s v="Subsecretaría zonal 1"/>
    <x v="0"/>
    <n v="8"/>
    <n v="2"/>
    <s v="Décimo Tercer Sueldo"/>
    <n v="510203"/>
    <x v="0"/>
    <s v="Decimo Tercer Sueldo"/>
    <x v="0"/>
    <n v="10154"/>
    <n v="10154"/>
    <m/>
    <m/>
    <n v="116.83"/>
    <n v="116.83"/>
    <n v="116.83"/>
    <n v="116.83"/>
    <n v="116.83"/>
    <n v="116.83"/>
    <n v="116.83"/>
    <n v="116.83"/>
    <n v="116.83"/>
    <n v="116.83"/>
    <n v="116.83"/>
    <n v="8868.8700000000008"/>
    <n v="10154"/>
  </r>
  <r>
    <s v="Programa 01 Administración Central"/>
    <n v="1"/>
    <s v="Fortalecer las capacidades institucionales"/>
    <s v="Actividad 001 - Gestión Institucional"/>
    <n v="1"/>
    <s v="Subsecretaría zonal 1"/>
    <x v="0"/>
    <n v="8"/>
    <n v="3"/>
    <s v="Décimo Cuarto Sueldo"/>
    <n v="510204"/>
    <x v="0"/>
    <s v="Decimo Cuarto Sueldo"/>
    <x v="0"/>
    <n v="4250"/>
    <n v="4500"/>
    <n v="250"/>
    <m/>
    <n v="75"/>
    <n v="75"/>
    <n v="3675"/>
    <n v="75"/>
    <n v="75"/>
    <n v="75"/>
    <n v="75"/>
    <n v="75"/>
    <n v="75"/>
    <n v="75"/>
    <n v="75"/>
    <n v="75"/>
    <n v="4500"/>
  </r>
  <r>
    <s v="Programa 01 Administración Central"/>
    <n v="1"/>
    <s v="Fortalecer las capacidades institucionales"/>
    <s v="Actividad 001 - Gestión Institucional"/>
    <n v="1"/>
    <s v="Subsecretaría zonal 1"/>
    <x v="0"/>
    <n v="8"/>
    <n v="4"/>
    <s v="Aporte Patronal"/>
    <n v="510601"/>
    <x v="0"/>
    <s v="Aporte Patronal"/>
    <x v="0"/>
    <n v="11321"/>
    <n v="11764.65"/>
    <n v="443.65"/>
    <m/>
    <n v="980.38"/>
    <n v="980.47"/>
    <n v="980.38"/>
    <n v="980.38"/>
    <n v="980.38"/>
    <n v="980.38"/>
    <n v="980.38"/>
    <n v="980.38"/>
    <n v="980.38"/>
    <n v="980.38"/>
    <n v="980.38"/>
    <n v="980.38"/>
    <n v="11764.649999999998"/>
  </r>
  <r>
    <s v="Programa 01 Administración Central"/>
    <n v="1"/>
    <s v="Fortalecer las capacidades institucionales"/>
    <s v="Actividad 001 - Gestión Institucional"/>
    <n v="1"/>
    <s v="Subsecretaría zonal 1"/>
    <x v="0"/>
    <n v="8"/>
    <n v="5"/>
    <s v="Fondo de Reserva"/>
    <n v="510602"/>
    <x v="0"/>
    <s v="Fondo de Reserva"/>
    <x v="0"/>
    <n v="10519"/>
    <n v="10154"/>
    <m/>
    <n v="365"/>
    <n v="0"/>
    <n v="846.17"/>
    <n v="846.17"/>
    <n v="846.17"/>
    <n v="846.17"/>
    <n v="846.17"/>
    <n v="846.17"/>
    <n v="846.17"/>
    <n v="846.17"/>
    <n v="846.17"/>
    <n v="846.17"/>
    <n v="1692.3"/>
    <n v="10153.999999999998"/>
  </r>
  <r>
    <s v="Programa 56 Mejoramiento y Mantenimiento del Transporte Vial"/>
    <n v="56"/>
    <s v="Fortalecer las capacidades institucionales"/>
    <s v="Actividad 001 - Infraestructura del Transporte Vial Fiscalización y Supervisión"/>
    <n v="1"/>
    <s v="Subsecretaría zonal 1"/>
    <x v="0"/>
    <n v="8"/>
    <n v="6"/>
    <s v="Remuneraciones Unificadas"/>
    <n v="510105"/>
    <x v="0"/>
    <s v="Remuneraciones Unificadas"/>
    <x v="0"/>
    <n v="20112"/>
    <n v="20112"/>
    <m/>
    <m/>
    <n v="1676"/>
    <n v="1676"/>
    <n v="1676"/>
    <n v="1676"/>
    <n v="1676"/>
    <n v="1676"/>
    <n v="1676"/>
    <n v="1676"/>
    <n v="1676"/>
    <n v="1676"/>
    <n v="1676"/>
    <n v="1676"/>
    <n v="20112"/>
  </r>
  <r>
    <s v="Programa 56 Mejoramiento y Mantenimiento del Transporte Vial"/>
    <n v="56"/>
    <s v="Fortalecer las capacidades institucionales"/>
    <s v="Actividad 001 - Infraestructura del Transporte Vial Fiscalización y Supervisión"/>
    <n v="1"/>
    <s v="Subsecretaría zonal 1"/>
    <x v="0"/>
    <n v="8"/>
    <n v="7"/>
    <s v="Salarios Unificados"/>
    <n v="510106"/>
    <x v="0"/>
    <s v="Salarios Unificados"/>
    <x v="0"/>
    <n v="14736"/>
    <n v="14736"/>
    <m/>
    <m/>
    <n v="1228"/>
    <n v="1228"/>
    <n v="1228"/>
    <n v="1228"/>
    <n v="1228"/>
    <n v="1228"/>
    <n v="1228"/>
    <n v="1228"/>
    <n v="1228"/>
    <n v="1228"/>
    <n v="1228"/>
    <n v="1228"/>
    <n v="14736"/>
  </r>
  <r>
    <s v="Programa 56 Mejoramiento y Mantenimiento del Transporte Vial"/>
    <n v="56"/>
    <s v="Fortalecer las capacidades institucionales"/>
    <s v="Actividad 001 - Infraestructura del Transporte Vial Fiscalización y Supervisión"/>
    <n v="1"/>
    <s v="Subsecretaría zonal 1"/>
    <x v="0"/>
    <n v="8"/>
    <n v="8"/>
    <s v="Décimo Tercer Sueldo"/>
    <n v="510203"/>
    <x v="0"/>
    <s v="Decimo Tercer Sueldo"/>
    <x v="0"/>
    <n v="2904"/>
    <n v="2904"/>
    <m/>
    <m/>
    <n v="0"/>
    <n v="0"/>
    <n v="0"/>
    <n v="0"/>
    <n v="0"/>
    <n v="0"/>
    <n v="0"/>
    <n v="0"/>
    <n v="0"/>
    <n v="0"/>
    <n v="0"/>
    <n v="2904"/>
    <n v="2904"/>
  </r>
  <r>
    <s v="Programa 56 Mejoramiento y Mantenimiento del Transporte Vial"/>
    <n v="56"/>
    <s v="Fortalecer las capacidades institucionales"/>
    <s v="Actividad 001 - Infraestructura del Transporte Vial Fiscalización y Supervisión"/>
    <n v="1"/>
    <s v="Subsecretaría zonal 1"/>
    <x v="0"/>
    <n v="8"/>
    <n v="9"/>
    <s v="Décimo Cuarto Sueldo"/>
    <n v="510204"/>
    <x v="0"/>
    <s v="Decimo Cuarto Sueldo"/>
    <x v="0"/>
    <n v="1275"/>
    <n v="1330.7"/>
    <n v="75"/>
    <n v="19.3"/>
    <n v="0"/>
    <n v="0"/>
    <n v="1330.7"/>
    <n v="0"/>
    <n v="0"/>
    <n v="0"/>
    <n v="0"/>
    <n v="0"/>
    <n v="0"/>
    <n v="0"/>
    <n v="0"/>
    <n v="0"/>
    <n v="1330.7"/>
  </r>
  <r>
    <s v="Programa 56 Mejoramiento y Mantenimiento del Transporte Vial"/>
    <n v="56"/>
    <s v="Fortalecer las capacidades institucionales"/>
    <s v="Actividad 001 - Infraestructura del Transporte Vial Fiscalización y Supervisión"/>
    <n v="1"/>
    <s v="Subsecretaría zonal 1"/>
    <x v="0"/>
    <n v="8"/>
    <n v="10"/>
    <s v="Compensación por transporte para el personal de código de trabajo - contrato colectivo"/>
    <n v="510304"/>
    <x v="0"/>
    <s v="Compensación por Transporte"/>
    <x v="0"/>
    <n v="75"/>
    <n v="75"/>
    <m/>
    <m/>
    <n v="0"/>
    <n v="6.25"/>
    <n v="6.25"/>
    <n v="6.25"/>
    <n v="6.25"/>
    <n v="6.25"/>
    <n v="6.25"/>
    <n v="6.25"/>
    <n v="6.25"/>
    <n v="6.25"/>
    <n v="6.25"/>
    <n v="12.5"/>
    <n v="75"/>
  </r>
  <r>
    <s v="Programa 56 Mejoramiento y Mantenimiento del Transporte Vial"/>
    <n v="56"/>
    <s v="Fortalecer las capacidades institucionales"/>
    <s v="Actividad 001 - Infraestructura del Transporte Vial Fiscalización y Supervisión"/>
    <n v="1"/>
    <s v="Subsecretaría zonal 1"/>
    <x v="0"/>
    <n v="8"/>
    <n v="11"/>
    <s v="Compensación por alimentación para el personal de código de trabajo - contrato colectivo"/>
    <n v="510306"/>
    <x v="0"/>
    <s v="Alimentación"/>
    <x v="0"/>
    <n v="2982"/>
    <n v="2982"/>
    <m/>
    <m/>
    <n v="0"/>
    <n v="248.5"/>
    <n v="248.5"/>
    <n v="248.5"/>
    <n v="248.5"/>
    <n v="248.5"/>
    <n v="248.5"/>
    <n v="248.5"/>
    <n v="248.5"/>
    <n v="248.5"/>
    <n v="248.5"/>
    <n v="497"/>
    <n v="2982"/>
  </r>
  <r>
    <s v="Programa 56 Mejoramiento y Mantenimiento del Transporte Vial"/>
    <n v="56"/>
    <s v="Fortalecer las capacidades institucionales"/>
    <s v="Actividad 001 - Infraestructura del Transporte Vial Fiscalización y Supervisión"/>
    <n v="1"/>
    <s v="Subsecretaría zonal 1"/>
    <x v="0"/>
    <n v="8"/>
    <n v="12"/>
    <s v="Compensación por carga familiar para el personal de código de trabajo - contrato colectivo"/>
    <n v="510401"/>
    <x v="0"/>
    <s v="Por Cargas Familiares"/>
    <x v="0"/>
    <n v="95"/>
    <n v="95"/>
    <m/>
    <m/>
    <n v="0"/>
    <n v="7.92"/>
    <n v="7.92"/>
    <n v="7.92"/>
    <n v="7.92"/>
    <n v="7.92"/>
    <n v="7.92"/>
    <n v="7.92"/>
    <n v="7.92"/>
    <n v="7.92"/>
    <n v="7.9"/>
    <n v="15.82"/>
    <n v="95"/>
  </r>
  <r>
    <s v="Programa 56 Mejoramiento y Mantenimiento del Transporte Vial"/>
    <n v="56"/>
    <s v="Fortalecer las capacidades institucionales"/>
    <s v="Actividad 001 - Infraestructura del Transporte Vial Fiscalización y Supervisión"/>
    <n v="1"/>
    <s v="Subsecretaría zonal 1"/>
    <x v="0"/>
    <n v="8"/>
    <n v="13"/>
    <s v="Subsidios de antigüedad para el personal de código de trabajo - contrato colectivo"/>
    <n v="510408"/>
    <x v="0"/>
    <s v="Subsidio de Antigüedad"/>
    <x v="0"/>
    <n v="543"/>
    <n v="543"/>
    <m/>
    <m/>
    <n v="0"/>
    <n v="45.25"/>
    <n v="45.25"/>
    <n v="45.25"/>
    <n v="45.25"/>
    <n v="45.25"/>
    <n v="45.25"/>
    <n v="45.25"/>
    <n v="45.25"/>
    <n v="45.25"/>
    <n v="45.25"/>
    <n v="90.5"/>
    <n v="543"/>
  </r>
  <r>
    <s v="Programa 56 Mejoramiento y Mantenimiento del Transporte Vial"/>
    <n v="56"/>
    <s v="Fortalecer las capacidades institucionales"/>
    <s v="Actividad 001 - Infraestructura del Transporte Vial Fiscalización y Supervisión"/>
    <n v="1"/>
    <s v="Subsecretaría zonal 1"/>
    <x v="0"/>
    <n v="8"/>
    <n v="14"/>
    <s v="Aporte Patronal"/>
    <n v="510601"/>
    <x v="0"/>
    <s v="Aporte Patronal"/>
    <x v="0"/>
    <n v="3911"/>
    <n v="3629.08"/>
    <m/>
    <n v="281.92"/>
    <n v="302.42"/>
    <n v="302.42"/>
    <n v="302.42"/>
    <n v="302.42"/>
    <n v="302.42"/>
    <n v="302.42"/>
    <n v="302.42"/>
    <n v="302.42"/>
    <n v="302.42"/>
    <n v="302.42"/>
    <n v="302.42"/>
    <n v="302.45999999999998"/>
    <n v="3629.0800000000004"/>
  </r>
  <r>
    <s v="Programa 56 Mejoramiento y Mantenimiento del Transporte Vial"/>
    <n v="56"/>
    <s v="Fortalecer las capacidades institucionales"/>
    <s v="Actividad 001 - Infraestructura del Transporte Vial Fiscalización y Supervisión"/>
    <n v="1"/>
    <s v="Subsecretaría zonal 1"/>
    <x v="0"/>
    <n v="8"/>
    <n v="15"/>
    <s v="Fondo de Reserva"/>
    <n v="510602"/>
    <x v="0"/>
    <s v="Fondo de Reserva"/>
    <x v="0"/>
    <n v="3009"/>
    <n v="2904"/>
    <m/>
    <n v="105"/>
    <n v="0"/>
    <n v="242"/>
    <n v="242"/>
    <n v="242"/>
    <n v="242"/>
    <n v="242"/>
    <n v="242"/>
    <n v="242"/>
    <n v="242"/>
    <n v="242"/>
    <n v="242"/>
    <n v="484"/>
    <n v="2904"/>
  </r>
  <r>
    <s v="Programa 57 Incremento de Infraestructura del Transporte Vial"/>
    <n v="57"/>
    <s v="Fortalecer las capacidades institucionales"/>
    <s v="Actividad 001 - Infraestructura del Transporte Vial Fiscalización y Supervisión"/>
    <n v="1"/>
    <s v="Subsecretaría zonal 1"/>
    <x v="0"/>
    <n v="8"/>
    <n v="16"/>
    <s v="Remuneraciones Unificadas"/>
    <n v="510105"/>
    <x v="0"/>
    <s v="Remuneraciones Unificadas"/>
    <x v="0"/>
    <n v="14544"/>
    <n v="14544"/>
    <m/>
    <m/>
    <n v="1212"/>
    <n v="1212"/>
    <n v="1212"/>
    <n v="1212"/>
    <n v="1212"/>
    <n v="1212"/>
    <n v="1212"/>
    <n v="1212"/>
    <n v="1212"/>
    <n v="1212"/>
    <n v="1212"/>
    <n v="1212"/>
    <n v="14544"/>
  </r>
  <r>
    <s v="Programa 57 Incremento de Infraestructura del Transporte Vial"/>
    <n v="57"/>
    <s v="Fortalecer las capacidades institucionales"/>
    <s v="Actividad 001 - Infraestructura del Transporte Vial Fiscalización y Supervisión"/>
    <n v="1"/>
    <s v="Subsecretaría zonal 1"/>
    <x v="0"/>
    <n v="8"/>
    <n v="17"/>
    <s v="Salarios Unificados"/>
    <n v="510106"/>
    <x v="0"/>
    <s v="Salarios Unificados"/>
    <x v="0"/>
    <n v="79809"/>
    <n v="79809"/>
    <m/>
    <m/>
    <n v="6650.75"/>
    <n v="6650.75"/>
    <n v="6650.75"/>
    <n v="6650.75"/>
    <n v="6650.75"/>
    <n v="6650.75"/>
    <n v="6650.75"/>
    <n v="6650.75"/>
    <n v="6650.75"/>
    <n v="6650.75"/>
    <n v="6650.75"/>
    <n v="6650.75"/>
    <n v="79809"/>
  </r>
  <r>
    <s v="Programa 57 Incremento de Infraestructura del Transporte Vial"/>
    <n v="57"/>
    <s v="Fortalecer las capacidades institucionales"/>
    <s v="Actividad 001 - Infraestructura del Transporte Vial Fiscalización y Supervisión"/>
    <n v="1"/>
    <s v="Subsecretaría zonal 1"/>
    <x v="0"/>
    <n v="8"/>
    <n v="18"/>
    <s v="Décimo Tercer Sueldo"/>
    <n v="510203"/>
    <x v="0"/>
    <s v="Decimo Tercer Sueldo"/>
    <x v="0"/>
    <n v="7863"/>
    <n v="7862.75"/>
    <m/>
    <n v="0.25"/>
    <n v="0"/>
    <n v="0"/>
    <n v="0"/>
    <n v="0"/>
    <n v="0"/>
    <n v="0"/>
    <n v="0"/>
    <n v="0"/>
    <n v="0"/>
    <n v="0"/>
    <n v="0"/>
    <n v="7862.75"/>
    <n v="7862.75"/>
  </r>
  <r>
    <s v="Programa 57 Incremento de Infraestructura del Transporte Vial"/>
    <n v="57"/>
    <s v="Fortalecer las capacidades institucionales"/>
    <s v="Actividad 001 - Infraestructura del Transporte Vial Fiscalización y Supervisión"/>
    <n v="1"/>
    <s v="Subsecretaría zonal 1"/>
    <x v="0"/>
    <n v="8"/>
    <n v="19"/>
    <s v="Décimo Cuarto Sueldo"/>
    <n v="510204"/>
    <x v="0"/>
    <s v="Decimo Cuarto Sueldo"/>
    <x v="0"/>
    <n v="5100"/>
    <n v="5400"/>
    <n v="300"/>
    <m/>
    <n v="0"/>
    <n v="0"/>
    <n v="5400"/>
    <n v="0"/>
    <n v="0"/>
    <n v="0"/>
    <n v="0"/>
    <n v="0"/>
    <n v="0"/>
    <n v="0"/>
    <n v="0"/>
    <n v="0"/>
    <n v="5400"/>
  </r>
  <r>
    <s v="Programa 57 Incremento de Infraestructura del Transporte Vial"/>
    <n v="57"/>
    <s v="Fortalecer las capacidades institucionales"/>
    <s v="Actividad 001 - Infraestructura del Transporte Vial Fiscalización y Supervisión"/>
    <n v="1"/>
    <s v="Subsecretaría zonal 1"/>
    <x v="0"/>
    <n v="8"/>
    <n v="20"/>
    <s v="Compensación por transporte para el personal de código de trabajo - contrato colectivo"/>
    <n v="510304"/>
    <x v="0"/>
    <s v="Compensación por Transporte"/>
    <x v="0"/>
    <n v="423"/>
    <n v="423"/>
    <m/>
    <m/>
    <n v="0"/>
    <n v="35.25"/>
    <n v="35.25"/>
    <n v="35.25"/>
    <n v="35.25"/>
    <n v="35.25"/>
    <n v="35.25"/>
    <n v="35.25"/>
    <n v="35.25"/>
    <n v="35.25"/>
    <n v="35.25"/>
    <n v="70.5"/>
    <n v="423"/>
  </r>
  <r>
    <s v="Programa 57 Incremento de Infraestructura del Transporte Vial"/>
    <n v="57"/>
    <s v="Fortalecer las capacidades institucionales"/>
    <s v="Actividad 001 - Infraestructura del Transporte Vial Fiscalización y Supervisión"/>
    <n v="1"/>
    <s v="Subsecretaría zonal 1"/>
    <x v="0"/>
    <n v="8"/>
    <n v="21"/>
    <s v="Compensación por alimentación para el personal de código de trabajo - contrato colectivo"/>
    <n v="510306"/>
    <x v="0"/>
    <s v="Alimentación"/>
    <x v="0"/>
    <n v="9320"/>
    <n v="10102.51"/>
    <n v="782.51"/>
    <m/>
    <n v="0"/>
    <n v="841.88"/>
    <n v="841.88"/>
    <n v="841.88"/>
    <n v="841.88"/>
    <n v="841.88"/>
    <n v="841.88"/>
    <n v="841.88"/>
    <n v="841.88"/>
    <n v="841.88"/>
    <n v="841.88"/>
    <n v="1683.71"/>
    <n v="10102.509999999998"/>
  </r>
  <r>
    <s v="Programa 57 Incremento de Infraestructura del Transporte Vial"/>
    <n v="57"/>
    <s v="Fortalecer las capacidades institucionales"/>
    <s v="Actividad 001 - Infraestructura del Transporte Vial Fiscalización y Supervisión"/>
    <n v="1"/>
    <s v="Subsecretaría zonal 1"/>
    <x v="0"/>
    <n v="8"/>
    <n v="22"/>
    <s v="Compensación por carga familiar para el personal de código de trabajo - contrato colectivo"/>
    <n v="510401"/>
    <x v="0"/>
    <s v="Por Cargas Familiares"/>
    <x v="0"/>
    <n v="680"/>
    <n v="680"/>
    <m/>
    <m/>
    <n v="0"/>
    <n v="56.67"/>
    <n v="56.67"/>
    <n v="56.67"/>
    <n v="56.67"/>
    <n v="56.67"/>
    <n v="56.67"/>
    <n v="56.67"/>
    <n v="56.67"/>
    <n v="56.67"/>
    <n v="56.67"/>
    <n v="113.3"/>
    <n v="680"/>
  </r>
  <r>
    <s v="Programa 57 Incremento de Infraestructura del Transporte Vial"/>
    <n v="57"/>
    <s v="Fortalecer las capacidades institucionales"/>
    <s v="Actividad 001 - Infraestructura del Transporte Vial Fiscalización y Supervisión"/>
    <n v="1"/>
    <s v="Subsecretaría zonal 1"/>
    <x v="0"/>
    <n v="8"/>
    <n v="23"/>
    <s v="Subsidios de antigüedad para el personal de código de trabajo - contrato colectivo"/>
    <n v="510408"/>
    <x v="0"/>
    <s v="Subsidio de Antigüedad"/>
    <x v="0"/>
    <n v="1744"/>
    <n v="1744"/>
    <m/>
    <m/>
    <n v="0"/>
    <n v="145.33000000000001"/>
    <n v="145.33000000000001"/>
    <n v="145.33000000000001"/>
    <n v="145.33000000000001"/>
    <n v="145.33000000000001"/>
    <n v="145.33000000000001"/>
    <n v="145.34"/>
    <n v="145.34"/>
    <n v="145.34"/>
    <n v="145.34"/>
    <n v="290.66000000000003"/>
    <n v="1744"/>
  </r>
  <r>
    <s v="Programa 57 Incremento de Infraestructura del Transporte Vial"/>
    <n v="57"/>
    <s v="Fortalecer las capacidades institucionales"/>
    <s v="Actividad 001 - Infraestructura del Transporte Vial Fiscalización y Supervisión"/>
    <n v="1"/>
    <s v="Subsecretaría zonal 1"/>
    <x v="0"/>
    <n v="8"/>
    <n v="24"/>
    <s v="Aporte Patronal"/>
    <n v="510601"/>
    <x v="0"/>
    <s v="Aporte Patronal"/>
    <x v="0"/>
    <n v="11359"/>
    <n v="10542.35"/>
    <m/>
    <n v="816.65"/>
    <n v="878.53"/>
    <n v="878.53"/>
    <n v="878.53"/>
    <n v="878.53"/>
    <n v="878.53"/>
    <n v="878.53"/>
    <n v="878.53"/>
    <n v="878.53"/>
    <n v="878.53"/>
    <n v="878.52"/>
    <n v="878.53"/>
    <n v="878.53"/>
    <n v="10542.35"/>
  </r>
  <r>
    <s v="Programa 57 Incremento de Infraestructura del Transporte Vial"/>
    <n v="57"/>
    <s v="Fortalecer las capacidades institucionales"/>
    <s v="Actividad 001 - Infraestructura del Transporte Vial Fiscalización y Supervisión"/>
    <n v="1"/>
    <s v="Subsecretaría zonal 1"/>
    <x v="0"/>
    <n v="8"/>
    <n v="25"/>
    <s v="Fondo de Reserva"/>
    <n v="510602"/>
    <x v="0"/>
    <s v="Fondo de Reserva"/>
    <x v="0"/>
    <n v="8145"/>
    <n v="7862.75"/>
    <m/>
    <n v="282.25"/>
    <n v="0"/>
    <n v="655.23"/>
    <n v="655.23"/>
    <n v="655.23"/>
    <n v="655.23"/>
    <n v="655.23"/>
    <n v="655.23"/>
    <n v="655.23"/>
    <n v="655.23"/>
    <n v="655.23"/>
    <n v="655.23"/>
    <n v="1310.45"/>
    <n v="7862.7499999999991"/>
  </r>
  <r>
    <s v="Programa 01 Administración Central"/>
    <n v="1"/>
    <s v="Fortalecer las capacidades institucionales"/>
    <s v="Actividad 001 - Gestión Institucional"/>
    <n v="1"/>
    <s v="Subsecretaría zonal 1"/>
    <x v="0"/>
    <n v="8"/>
    <n v="26"/>
    <s v="A Jubilados Patronales"/>
    <n v="580209"/>
    <x v="1"/>
    <s v="A Jubilados Patronales"/>
    <x v="0"/>
    <n v="143275"/>
    <n v="143275"/>
    <m/>
    <m/>
    <n v="10327.08"/>
    <n v="10327.08"/>
    <n v="23376.080000000002"/>
    <n v="10327.08"/>
    <n v="10327.08"/>
    <n v="10327.08"/>
    <n v="10327.08"/>
    <n v="10327.08"/>
    <n v="10327.08"/>
    <n v="10327.08"/>
    <n v="10327.08"/>
    <n v="16628.12"/>
    <n v="143275.00000000003"/>
  </r>
  <r>
    <s v="Programa 01 Administración Central"/>
    <n v="1"/>
    <s v="Fortalecer las capacidades institucionales"/>
    <s v="Actividad 001 - Gestión Institucional"/>
    <n v="1"/>
    <s v="Subsecretaría zonal 1"/>
    <x v="0"/>
    <n v="8"/>
    <n v="27"/>
    <s v="Pago de servicios de agua potable de la Dirección Distrital de Esmeraldas"/>
    <n v="530101"/>
    <x v="2"/>
    <s v="Agua Potable"/>
    <x v="1"/>
    <n v="1437"/>
    <n v="5437"/>
    <n v="4000"/>
    <m/>
    <n v="686.03"/>
    <n v="611.28"/>
    <n v="648.66"/>
    <n v="648.66"/>
    <n v="648.66"/>
    <n v="648.66"/>
    <n v="648.66"/>
    <n v="648.66"/>
    <n v="247.73"/>
    <n v="0"/>
    <n v="0"/>
    <n v="0"/>
    <n v="5436.9999999999991"/>
  </r>
  <r>
    <s v="Programa 01 Administración Central"/>
    <n v="1"/>
    <s v="Fortalecer las capacidades institucionales"/>
    <s v="Actividad 001 - Gestión Institucional"/>
    <n v="1"/>
    <s v="Subsecretaría zonal 1"/>
    <x v="0"/>
    <n v="8"/>
    <n v="27"/>
    <s v="Pago de servicios de agua potable de la Dirección Distrital de Esmeraldas"/>
    <n v="530101"/>
    <x v="2"/>
    <s v="Agua Potable"/>
    <x v="1"/>
    <m/>
    <m/>
    <m/>
    <m/>
    <m/>
    <m/>
    <m/>
    <m/>
    <m/>
    <m/>
    <m/>
    <m/>
    <m/>
    <m/>
    <m/>
    <m/>
    <m/>
  </r>
  <r>
    <s v="Programa 01 Administración Central"/>
    <n v="1"/>
    <s v="Fortalecer las capacidades institucionales"/>
    <s v="Actividad 001 - Gestión Institucional"/>
    <n v="1"/>
    <s v="Subsecretaría zonal 1"/>
    <x v="0"/>
    <n v="8"/>
    <n v="28"/>
    <s v="Pago de servicios de energía eléctrica en los campamentos de la Dirección Distrital de Esmeraldas"/>
    <n v="530104"/>
    <x v="2"/>
    <s v="Energía Eléctrica"/>
    <x v="0"/>
    <n v="577"/>
    <n v="577"/>
    <m/>
    <m/>
    <n v="0"/>
    <n v="577"/>
    <n v="0"/>
    <n v="0"/>
    <n v="0"/>
    <n v="0"/>
    <n v="0"/>
    <n v="0"/>
    <n v="0"/>
    <n v="0"/>
    <n v="0"/>
    <n v="0"/>
    <n v="577"/>
  </r>
  <r>
    <s v="Programa 01 Administración Central"/>
    <n v="1"/>
    <s v="Fortalecer las capacidades institucionales"/>
    <s v="Actividad 001 - Gestión Institucional"/>
    <n v="1"/>
    <s v="Subsecretaría zonal 1"/>
    <x v="0"/>
    <n v="8"/>
    <n v="29"/>
    <s v="Pago de servicios de energía eléctrica en los campamentos de la Dirección Distrital de Esmeraldas"/>
    <n v="530104"/>
    <x v="2"/>
    <s v="Energía Eléctrica"/>
    <x v="1"/>
    <n v="7459"/>
    <n v="7459"/>
    <m/>
    <m/>
    <n v="621.58000000000004"/>
    <n v="621.62"/>
    <n v="621.58000000000004"/>
    <n v="621.58000000000004"/>
    <n v="621.58000000000004"/>
    <n v="621.58000000000004"/>
    <n v="621.58000000000004"/>
    <n v="621.58000000000004"/>
    <n v="621.58000000000004"/>
    <n v="621.58000000000004"/>
    <n v="621.58000000000004"/>
    <n v="621.58000000000004"/>
    <n v="7459"/>
  </r>
  <r>
    <s v="Programa 01 Administración Central"/>
    <n v="1"/>
    <s v="Fortalecer las capacidades institucionales"/>
    <s v="Actividad 001 - Gestión Institucional"/>
    <n v="1"/>
    <s v="Subsecretaría zonal 1"/>
    <x v="0"/>
    <n v="8"/>
    <n v="30"/>
    <s v="Pago de servicios telefónicos de la Dirección Distrital de Esmeraldas"/>
    <n v="530105"/>
    <x v="2"/>
    <s v="Telecomunicaciones"/>
    <x v="1"/>
    <n v="455"/>
    <n v="455"/>
    <m/>
    <m/>
    <n v="37.92"/>
    <n v="37.92"/>
    <n v="37.92"/>
    <n v="37.92"/>
    <n v="37.92"/>
    <n v="37.92"/>
    <n v="37.92"/>
    <n v="37.92"/>
    <n v="37.92"/>
    <n v="37.92"/>
    <n v="37.9"/>
    <n v="37.9"/>
    <n v="455.00000000000006"/>
  </r>
  <r>
    <s v="Programa 01 Administración Central"/>
    <n v="1"/>
    <s v="Fortalecer las capacidades institucionales"/>
    <s v="Actividad 001 - Gestión Institucional"/>
    <n v="1"/>
    <s v="Subsecretaría zonal 1"/>
    <x v="0"/>
    <n v="8"/>
    <n v="31"/>
    <s v="Pago de servicios de encomiendas en la Dirección Distrital de Esmeraldas"/>
    <n v="530106"/>
    <x v="2"/>
    <s v="Servicio de Correo"/>
    <x v="1"/>
    <n v="15"/>
    <n v="600"/>
    <n v="585"/>
    <m/>
    <n v="0"/>
    <n v="0"/>
    <n v="60"/>
    <n v="60"/>
    <n v="60"/>
    <n v="60"/>
    <n v="60"/>
    <n v="60"/>
    <n v="60"/>
    <n v="60"/>
    <n v="60"/>
    <n v="60"/>
    <n v="600"/>
  </r>
  <r>
    <s v="Programa 01 Administración Central"/>
    <n v="1"/>
    <s v="Fortalecer las capacidades institucionales"/>
    <s v="Actividad 001 - Gestión Institucional"/>
    <n v="1"/>
    <s v="Subsecretaría zonal 1"/>
    <x v="0"/>
    <n v="8"/>
    <n v="32"/>
    <s v="Servicios de Transporte para el Personal de Código de Trabajo de la Dirección Distrital de Esmeraldas"/>
    <n v="530201"/>
    <x v="2"/>
    <s v="Transporte de Personal"/>
    <x v="1"/>
    <n v="13040"/>
    <n v="12077.38"/>
    <m/>
    <n v="962.62"/>
    <n v="0"/>
    <n v="1077.3599999999999"/>
    <n v="0"/>
    <n v="0"/>
    <n v="1375.02"/>
    <n v="1375"/>
    <n v="1375"/>
    <n v="1375"/>
    <n v="1375"/>
    <n v="1375"/>
    <n v="1375"/>
    <n v="1375"/>
    <n v="12077.380000000001"/>
  </r>
  <r>
    <s v="Programa 01 Administración Central"/>
    <n v="1"/>
    <s v="Fortalecer las capacidades institucionales"/>
    <s v="Actividad 001 - Gestión Institucional"/>
    <n v="1"/>
    <s v="Subsecretaría zonal 1"/>
    <x v="0"/>
    <n v="8"/>
    <n v="33"/>
    <s v="Pago De Viáticos y Subsistencias a Trabajadores y Trabajadoras de la Dirección Distrital De Esmeraldas"/>
    <n v="530303"/>
    <x v="2"/>
    <s v="Viáticos y Subsistencias en el Interior"/>
    <x v="1"/>
    <n v="0"/>
    <n v="14060.71"/>
    <n v="16060.71"/>
    <n v="2000"/>
    <n v="0"/>
    <n v="2715.42"/>
    <n v="1245"/>
    <n v="0"/>
    <n v="3100.29"/>
    <n v="2000"/>
    <n v="5000"/>
    <n v="0"/>
    <n v="0"/>
    <n v="0"/>
    <n v="0"/>
    <n v="0"/>
    <n v="14060.71"/>
  </r>
  <r>
    <s v="Programa 01 Administración Central"/>
    <n v="1"/>
    <s v="Fortalecer las capacidades institucionales"/>
    <s v="Actividad 001 - Gestión Institucional"/>
    <n v="1"/>
    <s v="Subsecretaría zonal 1"/>
    <x v="0"/>
    <n v="8"/>
    <n v="33"/>
    <s v="Pago De Viáticos y Subsistencias a Trabajadores y Trabajadoras de la Dirección Distrital De Esmeraldas"/>
    <n v="530303"/>
    <x v="2"/>
    <s v="Viáticos y Subsistencias en el Interior"/>
    <x v="1"/>
    <m/>
    <m/>
    <m/>
    <m/>
    <m/>
    <m/>
    <m/>
    <m/>
    <m/>
    <m/>
    <m/>
    <m/>
    <m/>
    <m/>
    <m/>
    <m/>
    <m/>
  </r>
  <r>
    <s v="Programa 01 Administración Central"/>
    <n v="1"/>
    <s v="Fortalecer las capacidades institucionales"/>
    <s v="Actividad 001 - Gestión Institucional"/>
    <n v="1"/>
    <s v="Subsecretaría zonal 1"/>
    <x v="0"/>
    <n v="8"/>
    <n v="33"/>
    <s v="Pago De Viáticos y Subsistencias a Trabajadores y Trabajadoras de la Dirección Distrital De Esmeraldas"/>
    <n v="530303"/>
    <x v="2"/>
    <s v="Viáticos y Subsistencias en el Interior"/>
    <x v="1"/>
    <m/>
    <m/>
    <m/>
    <m/>
    <m/>
    <m/>
    <m/>
    <m/>
    <m/>
    <m/>
    <m/>
    <m/>
    <m/>
    <m/>
    <m/>
    <m/>
    <m/>
  </r>
  <r>
    <s v="Programa 01 Administración Central"/>
    <n v="1"/>
    <s v="Fortalecer las capacidades institucionales"/>
    <s v="Actividad 001 - Gestión Institucional"/>
    <n v="1"/>
    <s v="Subsecretaría zonal 1"/>
    <x v="0"/>
    <n v="8"/>
    <n v="33"/>
    <s v="Pago De Viáticos y Subsistencias a Trabajadores y Trabajadoras de la Dirección Distrital De Esmeraldas"/>
    <n v="530303"/>
    <x v="2"/>
    <s v="Viáticos y Subsistencias en el Interior"/>
    <x v="1"/>
    <m/>
    <m/>
    <m/>
    <m/>
    <m/>
    <m/>
    <m/>
    <m/>
    <m/>
    <m/>
    <m/>
    <m/>
    <m/>
    <m/>
    <m/>
    <m/>
    <m/>
  </r>
  <r>
    <s v="Programa 01 Administración Central"/>
    <n v="1"/>
    <s v="Fortalecer las capacidades institucionales"/>
    <s v="Actividad 001 - Gestión Institucional"/>
    <n v="1"/>
    <s v="Subsecretaría zonal 1"/>
    <x v="0"/>
    <n v="8"/>
    <n v="34"/>
    <s v="Adquisición de Ropa de trabajo y Equipos de protección personal de Trabajadores"/>
    <n v="530802"/>
    <x v="2"/>
    <s v="Vestuario, Lencería, Prendas de Protección y Accesorios para uniformes del personal de Protección, Vigilancia y_x000a_Seguridad."/>
    <x v="1"/>
    <n v="8766"/>
    <n v="0"/>
    <m/>
    <n v="8766"/>
    <n v="0"/>
    <n v="0"/>
    <n v="0"/>
    <n v="0"/>
    <n v="0"/>
    <n v="0"/>
    <n v="0"/>
    <m/>
    <n v="0"/>
    <n v="0"/>
    <n v="0"/>
    <n v="0"/>
    <n v="0"/>
  </r>
  <r>
    <s v="Programa 01 Administración Central"/>
    <n v="1"/>
    <s v="Fortalecer las capacidades institucionales"/>
    <s v="Actividad 001 - Gestión Institucional"/>
    <n v="1"/>
    <s v="Subsecretaría zonal 1"/>
    <x v="0"/>
    <n v="8"/>
    <n v="35"/>
    <s v="Pago de matriculación de vehículos 2023 e impuestos prediales"/>
    <n v="570102"/>
    <x v="3"/>
    <s v="Tasas Generales, Impuestos, Contribuciones, Permisos, Licencias y Patentes."/>
    <x v="1"/>
    <n v="3773.79"/>
    <n v="3454.25"/>
    <m/>
    <n v="319.53999999999996"/>
    <n v="0"/>
    <n v="2151.0300000000002"/>
    <n v="948.87"/>
    <n v="354.35"/>
    <n v="0"/>
    <n v="0"/>
    <n v="0"/>
    <n v="0"/>
    <n v="0"/>
    <n v="0"/>
    <n v="0"/>
    <n v="0"/>
    <n v="3454.25"/>
  </r>
  <r>
    <s v="Programa 01 Administración Central"/>
    <n v="1"/>
    <s v="Fortalecer las capacidades institucionales"/>
    <s v="Actividad 001 - Gestión Institucional"/>
    <n v="1"/>
    <s v="Subsecretaría zonal 1"/>
    <x v="0"/>
    <n v="8"/>
    <n v="35"/>
    <s v="Pago de matriculación de vehículos 2023 e impuestos prediales"/>
    <n v="570102"/>
    <x v="3"/>
    <s v="Tasas Generales, Impuestos, Contribuciones, Permisos, Licencias y Patentes."/>
    <x v="1"/>
    <m/>
    <m/>
    <m/>
    <m/>
    <m/>
    <m/>
    <m/>
    <m/>
    <m/>
    <m/>
    <m/>
    <m/>
    <m/>
    <m/>
    <m/>
    <m/>
    <m/>
  </r>
  <r>
    <s v="Programa 01 Administración Central"/>
    <n v="1"/>
    <s v="Fortalecer las capacidades institucionales"/>
    <s v="Actividad 001 - Gestión Institucional"/>
    <n v="1"/>
    <s v="Subsecretaría zonal 1"/>
    <x v="0"/>
    <n v="8"/>
    <n v="35"/>
    <s v="Pago de matriculación de vehículos 2023 e impuestos prediales"/>
    <n v="570102"/>
    <x v="3"/>
    <s v="Tasas Generales, Impuestos, Contribuciones, Permisos, Licencias y Patentes."/>
    <x v="1"/>
    <m/>
    <m/>
    <m/>
    <m/>
    <m/>
    <m/>
    <m/>
    <m/>
    <m/>
    <m/>
    <m/>
    <m/>
    <m/>
    <m/>
    <m/>
    <m/>
    <m/>
  </r>
  <r>
    <s v="Programa 01 Administración Central"/>
    <n v="1"/>
    <s v="Fortalecer las capacidades institucionales"/>
    <s v="Actividad 001 - Gestión Institucional"/>
    <n v="1"/>
    <s v="Subsecretaría zonal 1"/>
    <x v="0"/>
    <n v="8"/>
    <n v="36"/>
    <s v="Adquisición de suministros de oficina en la Dirección Distrital de Esmeraldas"/>
    <n v="530804"/>
    <x v="2"/>
    <s v="Materiales de Oficina"/>
    <x v="1"/>
    <n v="1472"/>
    <n v="2789.1400000000003"/>
    <n v="1317.14"/>
    <m/>
    <n v="0"/>
    <n v="0"/>
    <n v="0"/>
    <n v="2789.14"/>
    <n v="0"/>
    <n v="0"/>
    <n v="0"/>
    <n v="0"/>
    <n v="0"/>
    <n v="0"/>
    <n v="0"/>
    <n v="0"/>
    <n v="2789.14"/>
  </r>
  <r>
    <s v="Programa 01 Administración Central"/>
    <n v="1"/>
    <s v="Fortalecer las capacidades institucionales"/>
    <s v="Actividad 001 - Gestión Institucional"/>
    <n v="1"/>
    <s v="Subsecretaría zonal 1"/>
    <x v="0"/>
    <n v="8"/>
    <n v="37"/>
    <s v="Adquisición de suministros de aseo para las oficinas de la Dirección Distrital de Esmeraldas"/>
    <n v="530805"/>
    <x v="2"/>
    <s v="Materiales de Aseo"/>
    <x v="1"/>
    <n v="3651"/>
    <n v="3431.54"/>
    <m/>
    <n v="219.46"/>
    <n v="0"/>
    <n v="0"/>
    <n v="0"/>
    <n v="3431.54"/>
    <n v="0"/>
    <n v="0"/>
    <n v="0"/>
    <n v="0"/>
    <n v="0"/>
    <n v="0"/>
    <n v="0"/>
    <n v="0"/>
    <n v="3431.54"/>
  </r>
  <r>
    <s v="Programa 01 Administración Central"/>
    <n v="1"/>
    <s v="Fortalecer las capacidades institucionales"/>
    <s v="Actividad 001 - Gestión Institucional"/>
    <n v="1"/>
    <s v="Subsecretaría zonal 1"/>
    <x v="0"/>
    <n v="8"/>
    <n v="38"/>
    <s v="Montaje y Desmontaje de evento “Inauguración del Aeropuerto de  Esmeraldas” y “Carpa  explicativa de obras en el barrio 24 de mayo” de la provincia de Esmeraldas-sentencia  dicta en el proceso  nro. 09802-2020.00177"/>
    <n v="990102"/>
    <x v="4"/>
    <s v="Obligaciones de Ejercicios _x000a_Anteriores por Egresos en _x000a_Servicios"/>
    <x v="1"/>
    <m/>
    <n v="0"/>
    <n v="0"/>
    <m/>
    <n v="0"/>
    <n v="0"/>
    <n v="0"/>
    <n v="0"/>
    <n v="0"/>
    <n v="0"/>
    <n v="0"/>
    <n v="0"/>
    <n v="0"/>
    <n v="0"/>
    <n v="0"/>
    <n v="0"/>
    <n v="0"/>
  </r>
  <r>
    <s v="Programa 01 Administración Central"/>
    <n v="1"/>
    <s v="Fortalecer las capacidades institucionales"/>
    <s v="Actividad 001 - Gestión Institucional"/>
    <n v="1"/>
    <s v="Subsecretaría zonal 1"/>
    <x v="0"/>
    <n v="8"/>
    <n v="39"/>
    <s v="Mantenimiento y reparación de infraestructura para las áreas administrativas de la Dirección Distrital de Esmeraldas del Ministerio de Transporte y Obras Publicas"/>
    <n v="530402"/>
    <x v="5"/>
    <s v="Edificios, Locales, Residencias y Cableado Estructurado (Instalación, Mantenimiento y Reparación)"/>
    <x v="1"/>
    <n v="7161"/>
    <n v="5435"/>
    <m/>
    <n v="1726"/>
    <n v="0"/>
    <n v="0"/>
    <n v="0"/>
    <n v="5435"/>
    <n v="0"/>
    <n v="0"/>
    <n v="0"/>
    <n v="0"/>
    <n v="0"/>
    <n v="0"/>
    <n v="0"/>
    <n v="0"/>
    <n v="5435"/>
  </r>
  <r>
    <s v="Programa 01 Administración Central"/>
    <n v="1"/>
    <s v="Fortalecer las capacidades institucionales"/>
    <s v="Actividad 001 - Gestión Institucional"/>
    <n v="1"/>
    <s v="Subsecretaría zonal 1"/>
    <x v="0"/>
    <n v="8"/>
    <n v="40"/>
    <s v="Contratación del servicio de mantenimiento y reparación de los equipos informáticos y ups de la Dirección Distrital de Esmeraldas "/>
    <n v="530704"/>
    <x v="5"/>
    <s v="Mantenimiento y Reparación de Equipos y Sistemas Informáticos"/>
    <x v="1"/>
    <n v="21285"/>
    <n v="0"/>
    <m/>
    <n v="21285"/>
    <m/>
    <m/>
    <m/>
    <m/>
    <n v="0"/>
    <n v="0"/>
    <n v="0"/>
    <n v="0"/>
    <n v="0"/>
    <n v="0"/>
    <n v="0"/>
    <n v="0"/>
    <n v="0"/>
  </r>
  <r>
    <s v="Programa 01 Administración Central"/>
    <n v="1"/>
    <s v="Fortalecer las capacidades institucionales"/>
    <s v="Actividad 001 - Gestión Institucional"/>
    <n v="1"/>
    <s v="Subsecretaría zonal 1"/>
    <x v="0"/>
    <n v="8"/>
    <n v="41"/>
    <s v="Adquisición de repuestos y accesorios para los vehículos livianos de la Dirección Distrital del mtop Esmeraldas"/>
    <n v="530813"/>
    <x v="5"/>
    <s v="Repuestos y Accesorios"/>
    <x v="1"/>
    <n v="1164"/>
    <n v="0"/>
    <m/>
    <n v="1164"/>
    <n v="0"/>
    <n v="0"/>
    <n v="0"/>
    <n v="0"/>
    <n v="0"/>
    <n v="0"/>
    <n v="0"/>
    <n v="0"/>
    <n v="0"/>
    <n v="0"/>
    <n v="0"/>
    <n v="0"/>
    <n v="0"/>
  </r>
  <r>
    <s v="Programa 01 Administración Central"/>
    <n v="1"/>
    <s v="Fortalecer las capacidades institucionales"/>
    <s v="Actividad 001 - Gestión Institucional"/>
    <n v="1"/>
    <s v="Subsecretaría zonal 1"/>
    <x v="0"/>
    <n v="8"/>
    <n v="42"/>
    <s v="Adquisición de seguro para los bienes muebles de la Dirección Distrital de Esmeraldas "/>
    <n v="570201"/>
    <x v="6"/>
    <s v="Seguros"/>
    <x v="1"/>
    <n v="10858.45"/>
    <n v="4847.2300000000005"/>
    <m/>
    <n v="6011.22"/>
    <n v="0"/>
    <n v="0"/>
    <n v="0"/>
    <n v="4847.2299999999996"/>
    <n v="0"/>
    <n v="0"/>
    <n v="0"/>
    <n v="0"/>
    <n v="0"/>
    <n v="0"/>
    <n v="0"/>
    <n v="0"/>
    <n v="4847.2299999999996"/>
  </r>
  <r>
    <s v="Programa 01 Administración Central"/>
    <n v="1"/>
    <s v="Fortalecer las capacidades institucionales"/>
    <s v="Actividad 001 - Gestión Institucional"/>
    <n v="1"/>
    <s v="Subsecretaría zonal 1"/>
    <x v="1"/>
    <n v="10"/>
    <n v="43"/>
    <s v="Pago de Remuneraciones del personal del grupo 51 nombramientos provisionales"/>
    <n v="510105"/>
    <x v="0"/>
    <s v="Remuneraciones Unificadas"/>
    <x v="0"/>
    <n v="320832"/>
    <n v="299413.65999999997"/>
    <m/>
    <n v="21418.34"/>
    <n v="24368"/>
    <n v="0"/>
    <n v="27504.57"/>
    <n v="27504.57"/>
    <n v="27504.57"/>
    <n v="27504.57"/>
    <n v="27504.57"/>
    <n v="27504.57"/>
    <n v="27504.57"/>
    <n v="27504.57"/>
    <n v="27504.57"/>
    <n v="27504.53"/>
    <n v="299413.66000000003"/>
  </r>
  <r>
    <s v="Programa 01 Administración Central"/>
    <n v="1"/>
    <s v="Fortalecer las capacidades institucionales"/>
    <s v="Actividad 001 - Gestión Institucional"/>
    <n v="1"/>
    <s v="Subsecretaría zonal 1"/>
    <x v="1"/>
    <n v="10"/>
    <n v="44"/>
    <s v="Pago de Salarios Personal Grupo 51 Nombramientos Permanentes"/>
    <n v="510106"/>
    <x v="7"/>
    <s v="Salarios Unificados"/>
    <x v="0"/>
    <n v="229752"/>
    <n v="222948"/>
    <m/>
    <n v="6804"/>
    <n v="18579"/>
    <n v="0"/>
    <n v="20436.900000000001"/>
    <n v="20436.900000000001"/>
    <n v="20436.900000000001"/>
    <n v="20436.900000000001"/>
    <n v="20436.900000000001"/>
    <n v="20436.900000000001"/>
    <n v="20436.900000000001"/>
    <n v="20436.900000000001"/>
    <n v="20436.900000000001"/>
    <n v="20436.900000000001"/>
    <n v="222947.99999999997"/>
  </r>
  <r>
    <s v="Programa 01 Administración Central"/>
    <n v="1"/>
    <s v="Fortalecer las capacidades institucionales"/>
    <s v="Actividad 001 - Gestión Institucional"/>
    <n v="1"/>
    <s v="Subsecretaría zonal 1"/>
    <x v="1"/>
    <n v="10"/>
    <n v="45"/>
    <s v="Pago Décimo Tercer Sueldo Grupo 51 Nombramientos"/>
    <n v="510203"/>
    <x v="7"/>
    <s v="Decimo Tercer Sueldo"/>
    <x v="0"/>
    <n v="45882"/>
    <n v="45315"/>
    <m/>
    <n v="567"/>
    <n v="706"/>
    <n v="0"/>
    <n v="4460.8999999999996"/>
    <n v="4460.8999999999996"/>
    <n v="4460.8999999999996"/>
    <n v="4460.8999999999996"/>
    <n v="4460.8999999999996"/>
    <n v="4460.8999999999996"/>
    <n v="4460.8999999999996"/>
    <n v="4460.8999999999996"/>
    <n v="4460.8999999999996"/>
    <n v="4460.8999999999996"/>
    <n v="45315.000000000007"/>
  </r>
  <r>
    <s v="Programa 01 Administración Central"/>
    <n v="1"/>
    <s v="Fortalecer las capacidades institucionales"/>
    <s v="Actividad 001 - Gestión Institucional"/>
    <n v="1"/>
    <s v="Subsecretaría zonal 1"/>
    <x v="1"/>
    <n v="10"/>
    <n v="46"/>
    <s v="Pago Décimo Tercer Sueldo Contratos Ocasionales"/>
    <n v="510203"/>
    <x v="7"/>
    <s v="Decimo Tercer Sueldo"/>
    <x v="1"/>
    <n v="675"/>
    <n v="675"/>
    <m/>
    <m/>
    <n v="0"/>
    <n v="0"/>
    <n v="0"/>
    <n v="0"/>
    <n v="0"/>
    <n v="0"/>
    <n v="0"/>
    <n v="0"/>
    <n v="0"/>
    <n v="0"/>
    <n v="0"/>
    <n v="675"/>
    <n v="675"/>
  </r>
  <r>
    <s v="Programa 01 Administración Central"/>
    <n v="1"/>
    <s v="Fortalecer las capacidades institucionales"/>
    <s v="Actividad 001 - Gestión Institucional"/>
    <n v="1"/>
    <s v="Subsecretaría zonal 1"/>
    <x v="1"/>
    <n v="10"/>
    <n v="47"/>
    <s v="Pago Décimo Cuarto Sueldo Nombramientos"/>
    <n v="510204"/>
    <x v="0"/>
    <s v="Decimo Cuarto Sueldo"/>
    <x v="0"/>
    <n v="22525"/>
    <n v="22975"/>
    <n v="450"/>
    <m/>
    <n v="300"/>
    <n v="0"/>
    <n v="2267.5"/>
    <n v="2267.5"/>
    <n v="2267.5"/>
    <n v="2267.5"/>
    <n v="2267.5"/>
    <n v="2267.5"/>
    <n v="2267.5"/>
    <n v="2267.5"/>
    <n v="2267.5"/>
    <n v="2267.5"/>
    <n v="22975"/>
  </r>
  <r>
    <s v="Programa 01 Administración Central"/>
    <n v="1"/>
    <s v="Fortalecer las capacidades institucionales"/>
    <s v="Actividad 001 - Gestión Institucional"/>
    <n v="1"/>
    <s v="Subsecretaría zonal 1"/>
    <x v="1"/>
    <n v="10"/>
    <n v="48"/>
    <s v="Pago o Décimo Cuarto Sueldo Contratos Ocasionales"/>
    <n v="510204"/>
    <x v="7"/>
    <s v="Decimo Cuarto Sueldo"/>
    <x v="1"/>
    <n v="425"/>
    <n v="425"/>
    <m/>
    <m/>
    <n v="0"/>
    <n v="0"/>
    <n v="0"/>
    <n v="0"/>
    <n v="0"/>
    <n v="0"/>
    <n v="0"/>
    <n v="425"/>
    <n v="0"/>
    <n v="0"/>
    <n v="0"/>
    <n v="0"/>
    <n v="425"/>
  </r>
  <r>
    <s v="Programa 01 Administración Central"/>
    <n v="1"/>
    <s v="Fortalecer las capacidades institucionales"/>
    <s v="Actividad 001 - Gestión Institucional"/>
    <n v="1"/>
    <s v="Subsecretaría zonal 1"/>
    <x v="1"/>
    <n v="10"/>
    <n v="49"/>
    <s v="Pago Transporte Código de Trabajo"/>
    <n v="510304"/>
    <x v="7"/>
    <s v="Compensación por Transporte"/>
    <x v="0"/>
    <n v="3402"/>
    <n v="3276"/>
    <m/>
    <n v="126"/>
    <n v="0"/>
    <n v="281"/>
    <n v="299.5"/>
    <n v="299.5"/>
    <n v="299.5"/>
    <n v="299.5"/>
    <n v="299.5"/>
    <n v="299.5"/>
    <n v="299.5"/>
    <n v="299.5"/>
    <n v="299.5"/>
    <n v="299.5"/>
    <n v="3276"/>
  </r>
  <r>
    <s v="Programa 01 Administración Central"/>
    <n v="1"/>
    <s v="Fortalecer las capacidades institucionales"/>
    <s v="Actividad 001 - Gestión Institucional"/>
    <n v="1"/>
    <s v="Subsecretaría zonal 1"/>
    <x v="1"/>
    <n v="10"/>
    <n v="50"/>
    <s v="Pago Alimentación Código de Trabajo"/>
    <n v="510306"/>
    <x v="7"/>
    <s v="Alimentación"/>
    <x v="0"/>
    <n v="26968"/>
    <n v="25960"/>
    <m/>
    <n v="1008"/>
    <n v="0"/>
    <n v="2248"/>
    <n v="2371.1999999999998"/>
    <n v="2371.1999999999998"/>
    <n v="2371.1999999999998"/>
    <n v="2371.1999999999998"/>
    <n v="2371.1999999999998"/>
    <n v="2371.1999999999998"/>
    <n v="2371.1999999999998"/>
    <n v="2371.1999999999998"/>
    <n v="2371.1999999999998"/>
    <n v="2371.1999999999998"/>
    <n v="25960.000000000004"/>
  </r>
  <r>
    <s v="Programa 01 Administración Central"/>
    <n v="1"/>
    <s v="Fortalecer las capacidades institucionales"/>
    <s v="Actividad 001 - Gestión Institucional"/>
    <n v="1"/>
    <s v="Subsecretaría zonal 1"/>
    <x v="1"/>
    <n v="10"/>
    <n v="51"/>
    <s v="Pago Cargas Familiares Código de Trabajo"/>
    <n v="510401"/>
    <x v="0"/>
    <s v="Por Cargas Familiares"/>
    <x v="0"/>
    <n v="1920"/>
    <n v="1818"/>
    <m/>
    <n v="102"/>
    <n v="0"/>
    <n v="153"/>
    <n v="166.5"/>
    <n v="166.5"/>
    <n v="166.5"/>
    <n v="166.5"/>
    <n v="166.5"/>
    <n v="166.5"/>
    <n v="166.5"/>
    <n v="166.5"/>
    <n v="166.5"/>
    <n v="166.5"/>
    <n v="1818"/>
  </r>
  <r>
    <s v="Programa 01 Administración Central"/>
    <n v="1"/>
    <s v="Fortalecer las capacidades institucionales"/>
    <s v="Actividad 001 - Gestión Institucional"/>
    <n v="1"/>
    <s v="Subsecretaría zonal 1"/>
    <x v="1"/>
    <n v="10"/>
    <n v="52"/>
    <s v="Pago Subsidio Antigüedad Código de Trabajo"/>
    <n v="510408"/>
    <x v="0"/>
    <s v="Subsidio de Antigüedad"/>
    <x v="0"/>
    <n v="4388"/>
    <n v="4234.88"/>
    <m/>
    <n v="153.12"/>
    <n v="0"/>
    <n v="536.28"/>
    <n v="369.86"/>
    <n v="369.86"/>
    <n v="369.86"/>
    <n v="369.86"/>
    <n v="369.86"/>
    <n v="369.86"/>
    <n v="369.86"/>
    <n v="369.86"/>
    <n v="369.86"/>
    <n v="369.86"/>
    <n v="4234.880000000001"/>
  </r>
  <r>
    <s v="Programa 01 Administración Central"/>
    <n v="1"/>
    <s v="Fortalecer las capacidades institucionales"/>
    <s v="Actividad 001 - Gestión Institucional"/>
    <n v="1"/>
    <s v="Subsecretaría zonal 1"/>
    <x v="1"/>
    <n v="10"/>
    <n v="53"/>
    <s v="Pago remuneraciones  Contratos Ocasionales"/>
    <n v="510510"/>
    <x v="7"/>
    <s v="Servicios Personales por Contrato"/>
    <x v="1"/>
    <n v="8100"/>
    <n v="8100"/>
    <m/>
    <m/>
    <n v="675"/>
    <n v="675"/>
    <n v="675"/>
    <n v="675"/>
    <n v="675"/>
    <n v="675"/>
    <n v="675"/>
    <n v="675"/>
    <n v="675"/>
    <n v="675"/>
    <n v="675"/>
    <n v="675"/>
    <n v="8100"/>
  </r>
  <r>
    <s v="Programa 01 Administración Central"/>
    <n v="1"/>
    <s v="Fortalecer las capacidades institucionales"/>
    <s v="Actividad 001 - Gestión Institucional"/>
    <n v="1"/>
    <s v="Subsecretaría zonal 1"/>
    <x v="1"/>
    <n v="10"/>
    <n v="54"/>
    <s v="Pago Aporte Patronal Personal con  Nombramientos"/>
    <n v="510601"/>
    <x v="7"/>
    <s v="Aporte Patronal"/>
    <x v="0"/>
    <n v="58876"/>
    <n v="58049.31"/>
    <m/>
    <n v="826.69"/>
    <n v="4609.01"/>
    <n v="123.71"/>
    <n v="5331.66"/>
    <n v="5331.66"/>
    <n v="5331.66"/>
    <n v="5331.66"/>
    <n v="5331.66"/>
    <n v="5331.66"/>
    <n v="5331.66"/>
    <n v="5331.66"/>
    <n v="5331.66"/>
    <n v="5331.65"/>
    <n v="58049.310000000005"/>
  </r>
  <r>
    <s v="Programa 01-Administración Central"/>
    <n v="1"/>
    <s v="Fortalecer las capacidades institucionales"/>
    <s v="Actividad 001 - Infraestructura del Transporte Vial Fiscalización y Supervisión"/>
    <n v="1"/>
    <s v="Subsecretaría zonal 1"/>
    <x v="1"/>
    <n v="10"/>
    <n v="55"/>
    <s v="Pago de nóminas del personal Dirección Distrital Imbabura"/>
    <n v="510513"/>
    <x v="7"/>
    <s v="Encargos"/>
    <x v="0"/>
    <n v="0"/>
    <n v="2521.27"/>
    <n v="2521.27"/>
    <n v="0"/>
    <n v="0"/>
    <m/>
    <m/>
    <n v="2521.27"/>
    <m/>
    <m/>
    <m/>
    <m/>
    <m/>
    <m/>
    <m/>
    <m/>
    <n v="2521.27"/>
  </r>
  <r>
    <s v="Programa 01-Administración Central"/>
    <n v="1"/>
    <s v="Fortalecer las capacidades institucionales"/>
    <s v="Actividad 001 - Infraestructura del Transporte Vial Fiscalización y Supervisión"/>
    <n v="1"/>
    <s v="Subsecretaría zonal 1"/>
    <x v="1"/>
    <n v="10"/>
    <n v="56"/>
    <s v="Pago de nóminas del personal Dirección Distrital Imbabura"/>
    <n v="990101"/>
    <x v="8"/>
    <s v="Obligaciones de Ejercicios Anteriores por Egresos de Personal"/>
    <x v="0"/>
    <n v="0"/>
    <n v="2390.4899999999998"/>
    <n v="2390.4899999999998"/>
    <n v="0"/>
    <n v="0"/>
    <n v="0"/>
    <m/>
    <n v="2390.4899999999998"/>
    <m/>
    <m/>
    <m/>
    <m/>
    <m/>
    <m/>
    <m/>
    <m/>
    <n v="2390.4899999999998"/>
  </r>
  <r>
    <s v="Programa 01 Administración Central"/>
    <n v="1"/>
    <s v="Fortalecer las capacidades institucionales"/>
    <s v="Actividad 001 - Gestión Institucional"/>
    <n v="1"/>
    <s v="Subsecretaría zonal 1"/>
    <x v="1"/>
    <n v="10"/>
    <n v="55"/>
    <s v="Pago Aporte Patronal  Contratos Ocasionales"/>
    <n v="510601"/>
    <x v="7"/>
    <s v="Aporte Patronal"/>
    <x v="1"/>
    <n v="782"/>
    <n v="782"/>
    <m/>
    <m/>
    <n v="65.166666666666671"/>
    <n v="65.166666666666671"/>
    <n v="65.166666666666671"/>
    <n v="65.166666666666671"/>
    <n v="65.166666666666671"/>
    <n v="65.166666666666671"/>
    <n v="65.166666666666671"/>
    <n v="65.166666666666671"/>
    <n v="65.166666666666671"/>
    <n v="65.166666666666671"/>
    <n v="65.166666666666671"/>
    <n v="65.166666666666671"/>
    <n v="781.99999999999989"/>
  </r>
  <r>
    <s v="Programa 01 Administración Central"/>
    <n v="1"/>
    <s v="Fortalecer las capacidades institucionales"/>
    <s v="Actividad 001 - Gestión Institucional"/>
    <n v="1"/>
    <s v="Subsecretaría zonal 1"/>
    <x v="1"/>
    <n v="10"/>
    <n v="56"/>
    <s v="Pago Fondos de Reserva Personal con  Nombramientos"/>
    <n v="510602"/>
    <x v="0"/>
    <s v="Fondo de Reserva"/>
    <x v="0"/>
    <n v="47382"/>
    <n v="46815.23"/>
    <m/>
    <n v="566.77"/>
    <n v="0"/>
    <n v="3577.53"/>
    <n v="4323.7700000000004"/>
    <n v="4323.7700000000004"/>
    <n v="4323.7700000000004"/>
    <n v="4323.7700000000004"/>
    <n v="4323.7700000000004"/>
    <n v="4323.7700000000004"/>
    <n v="4323.7700000000004"/>
    <n v="4323.7700000000004"/>
    <n v="4323.7700000000004"/>
    <n v="4323.7700000000004"/>
    <n v="46815.23000000001"/>
  </r>
  <r>
    <s v="Programa 01 Administración Central"/>
    <n v="1"/>
    <s v="Fortalecer las capacidades institucionales"/>
    <s v="Actividad 001 - Gestión Institucional"/>
    <n v="1"/>
    <s v="Subsecretaría zonal 1"/>
    <x v="1"/>
    <n v="10"/>
    <n v="57"/>
    <s v="Pago Fondos de Reserva Personal Contratos Ocasionales"/>
    <n v="510602"/>
    <x v="7"/>
    <s v="Fondo de Reserva"/>
    <x v="1"/>
    <n v="675"/>
    <n v="675"/>
    <m/>
    <m/>
    <n v="0"/>
    <n v="56.25"/>
    <n v="56.25"/>
    <n v="56.25"/>
    <n v="56.25"/>
    <n v="56.25"/>
    <n v="56.25"/>
    <n v="56.25"/>
    <n v="56.25"/>
    <n v="56.25"/>
    <n v="56.25"/>
    <n v="112.5"/>
    <n v="675"/>
  </r>
  <r>
    <s v="Programa 01 Administración Central"/>
    <n v="1"/>
    <s v="Fortalecer las capacidades institucionales"/>
    <s v="Actividad 001 - Gestión Institucional"/>
    <n v="1"/>
    <s v="Subsecretaría zonal 1"/>
    <x v="1"/>
    <n v="10"/>
    <n v="58"/>
    <s v="Pago Agua Potable"/>
    <n v="530101"/>
    <x v="5"/>
    <s v="Agua Potable"/>
    <x v="1"/>
    <n v="639"/>
    <n v="639"/>
    <m/>
    <m/>
    <n v="53.25"/>
    <n v="53.25"/>
    <n v="53.25"/>
    <n v="53.25"/>
    <n v="53.25"/>
    <n v="53.25"/>
    <n v="53.25"/>
    <n v="53.25"/>
    <n v="53.25"/>
    <n v="53.25"/>
    <n v="53.25"/>
    <n v="53.25"/>
    <n v="639"/>
  </r>
  <r>
    <s v="Programa 01 Administración Central"/>
    <n v="1"/>
    <s v="Fortalecer las capacidades institucionales"/>
    <s v="Actividad 001 - Gestión Institucional"/>
    <n v="1"/>
    <s v="Subsecretaría zonal 1"/>
    <x v="1"/>
    <n v="10"/>
    <n v="59"/>
    <s v="Pago Energía Eléctrica Fuente 001"/>
    <n v="530104"/>
    <x v="5"/>
    <s v="Energía Eléctrica"/>
    <x v="0"/>
    <n v="889"/>
    <n v="889"/>
    <m/>
    <m/>
    <n v="380"/>
    <n v="509"/>
    <n v="0"/>
    <n v="0"/>
    <n v="0"/>
    <n v="0"/>
    <n v="0"/>
    <n v="0"/>
    <n v="0"/>
    <n v="0"/>
    <n v="0"/>
    <n v="0"/>
    <n v="889"/>
  </r>
  <r>
    <s v="Programa 01 Administración Central"/>
    <n v="1"/>
    <s v="Fortalecer las capacidades institucionales"/>
    <s v="Actividad 001 - Gestión Institucional"/>
    <n v="1"/>
    <s v="Subsecretaría zonal 1"/>
    <x v="1"/>
    <n v="10"/>
    <n v="60"/>
    <s v="Pago Energía Eléctrica Fuente 002"/>
    <n v="530104"/>
    <x v="5"/>
    <s v="Energía Eléctrica"/>
    <x v="1"/>
    <n v="3036"/>
    <n v="3036"/>
    <m/>
    <m/>
    <n v="0"/>
    <n v="0"/>
    <n v="350"/>
    <n v="350"/>
    <n v="350"/>
    <n v="350"/>
    <n v="350"/>
    <n v="350"/>
    <n v="350"/>
    <n v="350"/>
    <n v="236"/>
    <n v="0"/>
    <n v="3036"/>
  </r>
  <r>
    <s v="Programa 01 Administración Central"/>
    <n v="1"/>
    <s v="Fortalecer las capacidades institucionales"/>
    <s v="Actividad 001 - Gestión Institucional"/>
    <n v="1"/>
    <s v="Subsecretaría zonal 1"/>
    <x v="1"/>
    <n v="10"/>
    <n v="61"/>
    <s v="Pago Servicio de Telecomunicaciones"/>
    <n v="530105"/>
    <x v="5"/>
    <s v="Telecomunicaciones"/>
    <x v="1"/>
    <n v="330"/>
    <n v="330"/>
    <m/>
    <m/>
    <n v="35"/>
    <n v="35"/>
    <n v="35"/>
    <n v="35"/>
    <n v="35"/>
    <n v="35"/>
    <n v="35"/>
    <n v="35"/>
    <n v="30"/>
    <n v="20"/>
    <n v="0"/>
    <n v="0"/>
    <n v="330"/>
  </r>
  <r>
    <s v="Programa 01 Administración Central"/>
    <n v="1"/>
    <s v="Fortalecer las capacidades institucionales"/>
    <s v="Actividad 001 - Gestión Institucional"/>
    <n v="1"/>
    <s v="Subsecretaría zonal 1"/>
    <x v="1"/>
    <n v="10"/>
    <n v="62"/>
    <s v="Pago de Servicios de Reproducción de Planos"/>
    <n v="530204"/>
    <x v="5"/>
    <s v="Edición Impresión Reproducción Publicaciones Suscripciones Fotocopiado Traducción Empastado Enmarcación Serigrafía Fotografía Carnetización Filmación e Imágenes Satelitales"/>
    <x v="0"/>
    <n v="912"/>
    <n v="912"/>
    <m/>
    <m/>
    <n v="0"/>
    <n v="912"/>
    <n v="0"/>
    <n v="0"/>
    <n v="0"/>
    <n v="0"/>
    <n v="0"/>
    <n v="0"/>
    <n v="0"/>
    <n v="0"/>
    <n v="0"/>
    <n v="0"/>
    <n v="912"/>
  </r>
  <r>
    <s v="Programa 01 Administración Central"/>
    <n v="1"/>
    <s v="Fortalecer las capacidades institucionales"/>
    <s v="Actividad 001 - Gestión Institucional"/>
    <n v="1"/>
    <s v="Subsecretaría zonal 1"/>
    <x v="1"/>
    <n v="10"/>
    <n v="63"/>
    <s v="Pago del Contrato de Servicio de Seguridad y Vigilancia"/>
    <n v="530208"/>
    <x v="5"/>
    <s v="Servicio de Seguridad y Vigilancia"/>
    <x v="1"/>
    <n v="8543"/>
    <n v="22925"/>
    <n v="14382"/>
    <m/>
    <n v="22925"/>
    <n v="0"/>
    <n v="0"/>
    <n v="0"/>
    <n v="0"/>
    <n v="0"/>
    <n v="0"/>
    <n v="0"/>
    <n v="0"/>
    <n v="0"/>
    <n v="0"/>
    <n v="0"/>
    <n v="22925"/>
  </r>
  <r>
    <s v="Programa 01 Administración Central"/>
    <n v="1"/>
    <s v="Fortalecer las capacidades institucionales"/>
    <s v="Actividad 001 - Gestión Institucional"/>
    <n v="1"/>
    <s v="Subsecretaría zonal 1"/>
    <x v="1"/>
    <n v="10"/>
    <n v="64"/>
    <s v="Pago de Viáticos al Personal DDI y SubZonal 1"/>
    <n v="530303"/>
    <x v="5"/>
    <s v="Viáticos y Subsistencias en el Interior"/>
    <x v="1"/>
    <n v="2574"/>
    <n v="1000"/>
    <m/>
    <n v="1574"/>
    <n v="1000"/>
    <n v="0"/>
    <n v="0"/>
    <n v="0"/>
    <n v="0"/>
    <n v="0"/>
    <n v="0"/>
    <n v="0"/>
    <n v="0"/>
    <n v="0"/>
    <n v="0"/>
    <n v="0"/>
    <n v="1000"/>
  </r>
  <r>
    <s v="Programa 01 Administración Central"/>
    <n v="1"/>
    <s v="Fortalecer las capacidades institucionales"/>
    <s v="Actividad 001 - Gestión Institucional"/>
    <n v="1"/>
    <s v="Subsecretaría zonal 1"/>
    <x v="1"/>
    <n v="10"/>
    <n v="65"/>
    <s v="Adquisición de Ropa de Trabajo y EPP"/>
    <n v="530802"/>
    <x v="5"/>
    <s v="Vestuario, Lencería, Prendas de Protección y Accesorios para uniformes del personal de Protección, Vigilancia y_x000a_Seguridad."/>
    <x v="1"/>
    <n v="12933"/>
    <n v="12933"/>
    <m/>
    <m/>
    <n v="0"/>
    <n v="0"/>
    <n v="0"/>
    <n v="0"/>
    <n v="12933"/>
    <n v="0"/>
    <n v="0"/>
    <n v="0"/>
    <n v="0"/>
    <n v="0"/>
    <n v="0"/>
    <n v="0"/>
    <n v="12933"/>
  </r>
  <r>
    <s v="Programa 01 Administración Central"/>
    <n v="1"/>
    <s v="Fortalecer las capacidades institucionales"/>
    <s v="Actividad 001 - Gestión Institucional"/>
    <n v="1"/>
    <s v="Subsecretaría zonal 1"/>
    <x v="1"/>
    <n v="10"/>
    <n v="66"/>
    <s v="Adquisición de Materiales de Oficina"/>
    <n v="530804"/>
    <x v="5"/>
    <s v="Materiales de Oficina"/>
    <x v="1"/>
    <n v="3288"/>
    <n v="2000"/>
    <m/>
    <n v="1288"/>
    <n v="0"/>
    <n v="0"/>
    <n v="2000"/>
    <n v="0"/>
    <n v="0"/>
    <n v="0"/>
    <n v="0"/>
    <n v="0"/>
    <n v="0"/>
    <n v="0"/>
    <n v="0"/>
    <n v="0"/>
    <n v="2000"/>
  </r>
  <r>
    <s v="Programa 01 Administración Central"/>
    <n v="1"/>
    <s v="Fortalecer las capacidades institucionales"/>
    <s v="Actividad 001 - Gestión Institucional"/>
    <n v="1"/>
    <s v="Subsecretaría zonal 1"/>
    <x v="1"/>
    <n v="10"/>
    <n v="67"/>
    <s v="Adquisición de Materiales de Aseo"/>
    <n v="530805"/>
    <x v="5"/>
    <s v="Materiales de Aseo"/>
    <x v="1"/>
    <n v="1426"/>
    <n v="1426"/>
    <m/>
    <m/>
    <n v="0"/>
    <n v="0"/>
    <n v="1426"/>
    <n v="0"/>
    <n v="0"/>
    <n v="0"/>
    <n v="0"/>
    <n v="0"/>
    <n v="0"/>
    <n v="0"/>
    <n v="0"/>
    <n v="0"/>
    <n v="1426"/>
  </r>
  <r>
    <s v="Programa 01 Administración Central"/>
    <n v="1"/>
    <s v="Fortalecer las capacidades institucionales"/>
    <s v="Actividad 001 - Gestión Institucional"/>
    <n v="1"/>
    <s v="Subsecretaría zonal 1"/>
    <x v="1"/>
    <n v="10"/>
    <n v="68"/>
    <s v="Adquisición de Toners y Consumibles"/>
    <n v="530807"/>
    <x v="5"/>
    <s v="Materiales de Impresión Fotografía Reproducción y Publicaciones"/>
    <x v="1"/>
    <n v="2152"/>
    <n v="2152"/>
    <m/>
    <m/>
    <n v="2152"/>
    <n v="0"/>
    <n v="0"/>
    <n v="0"/>
    <n v="0"/>
    <n v="0"/>
    <n v="0"/>
    <n v="0"/>
    <n v="0"/>
    <n v="0"/>
    <n v="0"/>
    <n v="0"/>
    <n v="2152"/>
  </r>
  <r>
    <s v="Programa 01 Administración Central"/>
    <n v="1"/>
    <s v="Fortalecer las capacidades institucionales"/>
    <s v="Actividad 001 - Gestión Institucional"/>
    <n v="1"/>
    <s v="Subsecretaría zonal 1"/>
    <x v="1"/>
    <n v="10"/>
    <n v="69"/>
    <s v="Pago de Matriculación y Revisión Vehicular"/>
    <n v="570102"/>
    <x v="6"/>
    <s v="Tasas Generales, Impuestos, Contribuciones, Permisos, Licencias y Patentes."/>
    <x v="1"/>
    <n v="3459.31"/>
    <n v="3459.31"/>
    <m/>
    <m/>
    <n v="0"/>
    <n v="1729.65"/>
    <n v="1729.66"/>
    <n v="0"/>
    <n v="0"/>
    <n v="0"/>
    <n v="0"/>
    <n v="0"/>
    <n v="0"/>
    <n v="0"/>
    <n v="0"/>
    <n v="0"/>
    <n v="3459.3100000000004"/>
  </r>
  <r>
    <s v="Programa 01 Administración Central"/>
    <n v="1"/>
    <s v="Fortalecer las capacidades institucionales"/>
    <s v="Actividad 001 - Gestión Institucional"/>
    <n v="1"/>
    <s v="Subsecretaría zonal 1"/>
    <x v="1"/>
    <n v="10"/>
    <n v="70"/>
    <s v="Pago de Seguros de Vida y Póliza de Fidelidad"/>
    <n v="570201"/>
    <x v="6"/>
    <s v="Seguros"/>
    <x v="1"/>
    <n v="8386.2000000000007"/>
    <n v="2700.2000000000007"/>
    <m/>
    <n v="5686"/>
    <n v="0"/>
    <n v="2700.2"/>
    <n v="0"/>
    <n v="0"/>
    <n v="0"/>
    <n v="0"/>
    <n v="0"/>
    <n v="0"/>
    <n v="0"/>
    <n v="0"/>
    <n v="0"/>
    <n v="0"/>
    <n v="2700.2"/>
  </r>
  <r>
    <s v="Programa 01 Administración Central"/>
    <n v="1"/>
    <s v="Fortalecer las capacidades institucionales"/>
    <s v="Actividad 001 - Gestión Institucional"/>
    <n v="1"/>
    <s v="Subsecretaría zonal 1"/>
    <x v="1"/>
    <n v="10"/>
    <n v="71"/>
    <s v="Pago a Jubilados MTOP"/>
    <n v="580209"/>
    <x v="9"/>
    <s v="A Jubilados Patronales"/>
    <x v="0"/>
    <n v="247850"/>
    <n v="247850"/>
    <m/>
    <m/>
    <n v="17238.22"/>
    <n v="17238.22"/>
    <n v="17238.22"/>
    <n v="17238.22"/>
    <n v="17238.22"/>
    <n v="17238.22"/>
    <n v="17238.22"/>
    <n v="40613.32"/>
    <n v="17238.22"/>
    <n v="17238.22"/>
    <n v="17238.22"/>
    <n v="34854.480000000003"/>
    <n v="247850.00000000003"/>
  </r>
  <r>
    <s v="Programa 01 Administración Central"/>
    <n v="1"/>
    <s v="Fortalecer las capacidades institucionales"/>
    <s v="Actividad 001 - Gestión Institucional"/>
    <n v="1"/>
    <s v="Subsecretaría zonal 1"/>
    <x v="1"/>
    <n v="10"/>
    <n v="72"/>
    <m/>
    <n v="530204"/>
    <x v="5"/>
    <s v="Edición Impresión Reproducción Publicaciones Suscripciones Fotocopiado Traducción Empastado Enmarcación Serigrafía Fotografía Carnetización Filmación e Imágenes Satelitales"/>
    <x v="1"/>
    <n v="1112"/>
    <n v="0"/>
    <m/>
    <n v="1112"/>
    <n v="0"/>
    <n v="0"/>
    <n v="0"/>
    <n v="0"/>
    <n v="0"/>
    <n v="0"/>
    <n v="0"/>
    <n v="0"/>
    <n v="0"/>
    <n v="0"/>
    <n v="0"/>
    <n v="0"/>
    <n v="0"/>
  </r>
  <r>
    <s v="Programa 01 Administración Central"/>
    <n v="1"/>
    <s v="Fortalecer las capacidades institucionales"/>
    <s v="Actividad 001 - Gestión Institucional"/>
    <n v="1"/>
    <s v="Subsecretaría zonal 1"/>
    <x v="1"/>
    <n v="10"/>
    <n v="73"/>
    <m/>
    <n v="530803"/>
    <x v="5"/>
    <s v="Combustibles y Lubricantes"/>
    <x v="1"/>
    <n v="4722"/>
    <n v="0"/>
    <m/>
    <n v="4722"/>
    <n v="0"/>
    <n v="0"/>
    <n v="0"/>
    <n v="0"/>
    <n v="0"/>
    <n v="0"/>
    <n v="0"/>
    <n v="0"/>
    <n v="0"/>
    <n v="0"/>
    <n v="0"/>
    <n v="0"/>
    <n v="0"/>
  </r>
  <r>
    <s v="Programa 01 Administración Central"/>
    <n v="1"/>
    <s v="Fortalecer las capacidades institucionales"/>
    <s v="Actividad 001 - Gestión Institucional"/>
    <n v="1"/>
    <s v="Subsecretaría zonal 1"/>
    <x v="2"/>
    <n v="21"/>
    <n v="74"/>
    <s v="Remuneraciones Unificadas"/>
    <n v="510105"/>
    <x v="0"/>
    <s v="Remuneraciones Unificadas"/>
    <x v="0"/>
    <n v="59484"/>
    <n v="59484"/>
    <m/>
    <m/>
    <n v="4957"/>
    <n v="4957"/>
    <n v="4957"/>
    <n v="4957"/>
    <n v="4957"/>
    <n v="4957"/>
    <n v="4957"/>
    <n v="4957"/>
    <n v="4957"/>
    <n v="4957"/>
    <n v="4957"/>
    <n v="4957"/>
    <n v="59484"/>
  </r>
  <r>
    <s v="Programa 01 Administración Central"/>
    <n v="1"/>
    <s v="Fortalecer las capacidades institucionales"/>
    <s v="Actividad 001 - Gestión Institucional"/>
    <n v="1"/>
    <s v="Subsecretaría zonal 1"/>
    <x v="2"/>
    <n v="21"/>
    <n v="75"/>
    <s v="Salarios Unificados"/>
    <n v="510106"/>
    <x v="0"/>
    <s v="Salarios Unificados"/>
    <x v="0"/>
    <n v="7152"/>
    <n v="13956"/>
    <n v="6804"/>
    <m/>
    <n v="1163"/>
    <n v="1163"/>
    <n v="1163"/>
    <n v="1163"/>
    <n v="1163"/>
    <n v="1163"/>
    <n v="1163"/>
    <n v="1163"/>
    <n v="1163"/>
    <n v="1163"/>
    <n v="1163"/>
    <n v="1163"/>
    <n v="13956"/>
  </r>
  <r>
    <s v="Programa 01 Administración Central"/>
    <n v="1"/>
    <s v="Fortalecer las capacidades institucionales"/>
    <s v="Actividad 001 - Gestión Institucional"/>
    <n v="1"/>
    <s v="Subsecretaría zonal 1"/>
    <x v="2"/>
    <n v="21"/>
    <n v="76"/>
    <s v="Décimo Tercer Sueldo"/>
    <n v="510203"/>
    <x v="0"/>
    <s v="Decimo Tercer Sueldo"/>
    <x v="0"/>
    <n v="7456"/>
    <n v="8023"/>
    <n v="567"/>
    <m/>
    <n v="90.5"/>
    <n v="90.5"/>
    <n v="784.2"/>
    <n v="784.2"/>
    <n v="784.2"/>
    <n v="784.2"/>
    <n v="784.2"/>
    <n v="784.2"/>
    <n v="784.2"/>
    <n v="784.2"/>
    <n v="784.2"/>
    <n v="784.2"/>
    <n v="8022.9999999999991"/>
  </r>
  <r>
    <s v="Programa 01 Administración Central"/>
    <n v="1"/>
    <s v="Fortalecer las capacidades institucionales"/>
    <s v="Actividad 001 - Gestión Institucional"/>
    <n v="1"/>
    <s v="Subsecretaría zonal 1"/>
    <x v="2"/>
    <n v="21"/>
    <n v="77"/>
    <s v="Décimo Cuarto Sueldo"/>
    <n v="510204"/>
    <x v="0"/>
    <s v="Decimo Cuarto Sueldo"/>
    <x v="0"/>
    <n v="3400"/>
    <n v="4050"/>
    <n v="650"/>
    <m/>
    <n v="37.5"/>
    <n v="37.5"/>
    <n v="397.5"/>
    <n v="397.5"/>
    <n v="397.5"/>
    <n v="397.5"/>
    <n v="397.5"/>
    <n v="397.5"/>
    <n v="397.5"/>
    <n v="397.5"/>
    <n v="397.5"/>
    <n v="397.5"/>
    <n v="4050"/>
  </r>
  <r>
    <s v="Programa 01 Administración Central"/>
    <n v="1"/>
    <s v="Fortalecer las capacidades institucionales"/>
    <s v="Actividad 001 - Gestión Institucional"/>
    <n v="1"/>
    <s v="Subsecretaría zonal 1"/>
    <x v="2"/>
    <n v="21"/>
    <n v="78"/>
    <s v="Compensación por transporte para el personal de código de trabajo - contrato colectivo"/>
    <n v="510304"/>
    <x v="0"/>
    <s v="Compensación por Transporte"/>
    <x v="0"/>
    <n v="132"/>
    <n v="258"/>
    <n v="126"/>
    <m/>
    <n v="0"/>
    <n v="0"/>
    <n v="25.8"/>
    <n v="25.8"/>
    <n v="25.8"/>
    <n v="25.8"/>
    <n v="25.8"/>
    <n v="25.8"/>
    <n v="25.8"/>
    <n v="25.8"/>
    <n v="25.8"/>
    <n v="25.8"/>
    <n v="258.00000000000006"/>
  </r>
  <r>
    <s v="Programa 01 Administración Central"/>
    <n v="1"/>
    <s v="Fortalecer las capacidades institucionales"/>
    <s v="Actividad 001 - Gestión Institucional"/>
    <n v="1"/>
    <s v="Subsecretaría zonal 1"/>
    <x v="2"/>
    <n v="21"/>
    <n v="79"/>
    <s v="Compensación por alimentación para el personal de código de trabajo - contrato colectivo"/>
    <n v="510306"/>
    <x v="0"/>
    <s v="Alimentación"/>
    <x v="0"/>
    <n v="1213"/>
    <n v="2221"/>
    <n v="1008"/>
    <m/>
    <n v="0"/>
    <n v="156"/>
    <n v="206.5"/>
    <n v="206.5"/>
    <n v="206.5"/>
    <n v="206.5"/>
    <n v="206.5"/>
    <n v="206.5"/>
    <n v="206.5"/>
    <n v="206.5"/>
    <n v="206.5"/>
    <n v="206.5"/>
    <n v="2221"/>
  </r>
  <r>
    <s v="Programa 01 Administración Central"/>
    <n v="1"/>
    <s v="Fortalecer las capacidades institucionales"/>
    <s v="Actividad 001 - Gestión Institucional"/>
    <n v="1"/>
    <s v="Subsecretaría zonal 1"/>
    <x v="2"/>
    <n v="21"/>
    <n v="80"/>
    <s v="Compensación por carga familiar para el personal de código de trabajo - contrato colectivo"/>
    <n v="510401"/>
    <x v="0"/>
    <s v="Por Cargas Familiares"/>
    <x v="0"/>
    <n v="108"/>
    <n v="210"/>
    <n v="102"/>
    <m/>
    <n v="0"/>
    <n v="12.75"/>
    <n v="19.73"/>
    <n v="19.73"/>
    <n v="19.73"/>
    <n v="19.73"/>
    <n v="19.73"/>
    <n v="19.73"/>
    <n v="19.73"/>
    <n v="19.73"/>
    <n v="19.73"/>
    <n v="19.68"/>
    <n v="210"/>
  </r>
  <r>
    <s v="Programa 01 Administración Central"/>
    <n v="1"/>
    <s v="Fortalecer las capacidades institucionales"/>
    <s v="Actividad 001 - Gestión Institucional"/>
    <n v="1"/>
    <s v="Subsecretaría zonal 1"/>
    <x v="2"/>
    <n v="21"/>
    <n v="81"/>
    <s v="Subsidios de antigüedad para el personal de código de trabajo - contrato colectivo"/>
    <n v="510408"/>
    <x v="0"/>
    <s v="Subsidio de Antigüedad"/>
    <x v="0"/>
    <n v="177"/>
    <n v="330.12"/>
    <n v="153.12"/>
    <m/>
    <n v="0"/>
    <n v="23.26"/>
    <n v="30.69"/>
    <n v="30.69"/>
    <n v="30.69"/>
    <n v="30.69"/>
    <n v="30.69"/>
    <n v="30.69"/>
    <n v="30.69"/>
    <n v="30.69"/>
    <n v="30.69"/>
    <n v="30.650000000000002"/>
    <n v="330.12"/>
  </r>
  <r>
    <s v="Programa 01 Administración Central"/>
    <n v="1"/>
    <s v="Fortalecer las capacidades institucionales"/>
    <s v="Actividad 001 - Gestión Institucional"/>
    <n v="1"/>
    <s v="Subsecretaría zonal 1"/>
    <x v="2"/>
    <n v="21"/>
    <n v="82"/>
    <s v="Servicios personales por contrato de servicios ocasionales LOSEP"/>
    <n v="510510"/>
    <x v="0"/>
    <s v="Servicios Personales por Contrato"/>
    <x v="0"/>
    <n v="22836"/>
    <n v="22361"/>
    <m/>
    <n v="475"/>
    <n v="1086"/>
    <n v="1903"/>
    <n v="1937.2"/>
    <n v="1937.2"/>
    <n v="1937.2"/>
    <n v="1937.2"/>
    <n v="1937.2"/>
    <n v="1937.2"/>
    <n v="1937.2"/>
    <n v="1937.2"/>
    <n v="1937.2"/>
    <n v="1937.2"/>
    <n v="22361.000000000004"/>
  </r>
  <r>
    <s v="Programa 01 Administración Central"/>
    <n v="1"/>
    <s v="Fortalecer las capacidades institucionales"/>
    <s v="Actividad 001 - Gestión Institucional"/>
    <n v="1"/>
    <s v="Subsecretaría zonal 1"/>
    <x v="2"/>
    <n v="21"/>
    <n v="83"/>
    <s v="Aporte patronal"/>
    <n v="510601"/>
    <x v="0"/>
    <s v="Aporte Patronal"/>
    <x v="0"/>
    <n v="8813"/>
    <n v="9639.69"/>
    <n v="826.69"/>
    <m/>
    <n v="724.48"/>
    <n v="803.33"/>
    <n v="811.19"/>
    <n v="811.19"/>
    <n v="811.19"/>
    <n v="811.19"/>
    <n v="811.19"/>
    <n v="811.19"/>
    <n v="811.19"/>
    <n v="811.19"/>
    <n v="811.19"/>
    <n v="811.17000000000007"/>
    <n v="9639.6900000000023"/>
  </r>
  <r>
    <s v="Programa 01 Administración Central"/>
    <n v="1"/>
    <s v="Fortalecer las capacidades institucionales"/>
    <s v="Actividad 001 - Gestión Institucional"/>
    <n v="1"/>
    <s v="Subsecretaría zonal 1"/>
    <x v="2"/>
    <n v="21"/>
    <n v="84"/>
    <s v="Fondos de reserva para el personal de LOSEP y código de trabajo"/>
    <n v="510602"/>
    <x v="0"/>
    <s v="Fondo de Reserva"/>
    <x v="0"/>
    <n v="7457"/>
    <n v="8023.77"/>
    <n v="566.77"/>
    <m/>
    <n v="0"/>
    <n v="600.27"/>
    <n v="742.35"/>
    <n v="742.35"/>
    <n v="742.35"/>
    <n v="742.35"/>
    <n v="742.35"/>
    <n v="742.35"/>
    <n v="742.35"/>
    <n v="742.35"/>
    <n v="742.35"/>
    <n v="742.35"/>
    <n v="8023.7700000000013"/>
  </r>
  <r>
    <s v="Programa 56 Mejoramiento y Mantenimiento del Transporte Vial"/>
    <n v="56"/>
    <s v="Fortalecer las capacidades institucionales"/>
    <s v="Actividad 001 - Gestión Institucional"/>
    <n v="1"/>
    <s v="Subsecretaría zonal 1"/>
    <x v="2"/>
    <n v="21"/>
    <n v="85"/>
    <s v="Salarios Unificados"/>
    <n v="510106"/>
    <x v="0"/>
    <s v="Salarios Unificados"/>
    <x v="0"/>
    <n v="80568"/>
    <n v="80568"/>
    <m/>
    <m/>
    <n v="6714"/>
    <n v="6714"/>
    <n v="6714"/>
    <n v="6714"/>
    <n v="6714"/>
    <n v="6714"/>
    <n v="6714"/>
    <n v="6714"/>
    <n v="6714"/>
    <n v="6714"/>
    <n v="6714"/>
    <n v="6714"/>
    <n v="80568"/>
  </r>
  <r>
    <s v="Programa 56 Mejoramiento y Mantenimiento del Transporte Vial"/>
    <n v="56"/>
    <s v="Fortalecer las capacidades institucionales"/>
    <s v="Actividad 001 - Gestión Institucional"/>
    <n v="1"/>
    <s v="Subsecretaría zonal 1"/>
    <x v="2"/>
    <n v="21"/>
    <n v="86"/>
    <s v="Décimo Tercer Sueldo"/>
    <n v="510203"/>
    <x v="0"/>
    <s v="Decimo Tercer Sueldo"/>
    <x v="0"/>
    <n v="6714"/>
    <n v="6714"/>
    <m/>
    <m/>
    <n v="0"/>
    <n v="0"/>
    <n v="0"/>
    <n v="0"/>
    <n v="0"/>
    <n v="0"/>
    <n v="0"/>
    <n v="0"/>
    <n v="0"/>
    <n v="0"/>
    <n v="0"/>
    <n v="6714"/>
    <n v="6714"/>
  </r>
  <r>
    <s v="Programa 56 Mejoramiento y Mantenimiento del Transporte Vial"/>
    <n v="56"/>
    <s v="Fortalecer las capacidades institucionales"/>
    <s v="Actividad 001 - Gestión Institucional"/>
    <n v="1"/>
    <s v="Subsecretaría zonal 1"/>
    <x v="2"/>
    <n v="21"/>
    <n v="87"/>
    <s v="Décimo Cuarto Sueldo"/>
    <n v="510204"/>
    <x v="0"/>
    <s v="Decimo Cuarto Sueldo"/>
    <x v="0"/>
    <n v="4250"/>
    <n v="4500"/>
    <n v="250"/>
    <m/>
    <n v="0"/>
    <n v="0"/>
    <n v="450"/>
    <n v="450"/>
    <n v="450"/>
    <n v="450"/>
    <n v="450"/>
    <n v="450"/>
    <n v="450"/>
    <n v="450"/>
    <n v="450"/>
    <n v="450"/>
    <n v="4500"/>
  </r>
  <r>
    <s v="Programa 56 Mejoramiento y Mantenimiento del Transporte Vial"/>
    <n v="56"/>
    <s v="Fortalecer las capacidades institucionales"/>
    <s v="Actividad 001 - Gestión Institucional"/>
    <n v="1"/>
    <s v="Subsecretaría zonal 1"/>
    <x v="2"/>
    <n v="21"/>
    <n v="88"/>
    <s v="Compensación por transporte para el personal de código de trabajo - contrato colectivo"/>
    <n v="510304"/>
    <x v="0"/>
    <s v="Compensación por Transporte"/>
    <x v="0"/>
    <n v="1276"/>
    <n v="1276"/>
    <m/>
    <m/>
    <n v="106.33"/>
    <n v="106.33"/>
    <n v="106.33"/>
    <n v="106.33"/>
    <n v="106.33"/>
    <n v="106.33"/>
    <n v="106.33"/>
    <n v="106.33"/>
    <n v="106.33"/>
    <n v="106.33"/>
    <n v="106.33"/>
    <n v="106.37"/>
    <n v="1276"/>
  </r>
  <r>
    <s v="Programa 56 Mejoramiento y Mantenimiento del Transporte Vial"/>
    <n v="56"/>
    <s v="Fortalecer las capacidades institucionales"/>
    <s v="Actividad 001 - Gestión Institucional"/>
    <n v="1"/>
    <s v="Subsecretaría zonal 1"/>
    <x v="2"/>
    <n v="21"/>
    <n v="89"/>
    <s v="Compensación por alimentación para el personal de código de trabajo - contrato colectivo"/>
    <n v="510306"/>
    <x v="0"/>
    <s v="Alimentación"/>
    <x v="0"/>
    <n v="9867"/>
    <n v="9867"/>
    <m/>
    <m/>
    <n v="822.25"/>
    <n v="822.25"/>
    <n v="822.25"/>
    <n v="822.25"/>
    <n v="822.25"/>
    <n v="822.25"/>
    <n v="822.25"/>
    <n v="822.25"/>
    <n v="822.25"/>
    <n v="822.25"/>
    <n v="822.25"/>
    <n v="822.25"/>
    <n v="9867"/>
  </r>
  <r>
    <s v="Programa 56 Mejoramiento y Mantenimiento del Transporte Vial"/>
    <n v="56"/>
    <s v="Fortalecer las capacidades institucionales"/>
    <s v="Actividad 001 - Gestión Institucional"/>
    <n v="1"/>
    <s v="Subsecretaría zonal 1"/>
    <x v="2"/>
    <n v="21"/>
    <n v="90"/>
    <s v="Compensación por carga familiar para el personal de código de trabajo - contrato colectivo"/>
    <n v="510401"/>
    <x v="0"/>
    <s v="Por Cargas Familiares"/>
    <x v="0"/>
    <n v="716"/>
    <n v="716"/>
    <m/>
    <m/>
    <n v="59.67"/>
    <n v="59.67"/>
    <n v="59.67"/>
    <n v="59.67"/>
    <n v="59.67"/>
    <n v="59.67"/>
    <n v="59.67"/>
    <n v="59.67"/>
    <n v="59.67"/>
    <n v="59.67"/>
    <n v="59.67"/>
    <n v="59.63"/>
    <n v="716"/>
  </r>
  <r>
    <s v="Programa 56 Mejoramiento y Mantenimiento del Transporte Vial"/>
    <n v="56"/>
    <s v="Fortalecer las capacidades institucionales"/>
    <s v="Actividad 001 - Gestión Institucional"/>
    <n v="1"/>
    <s v="Subsecretaría zonal 1"/>
    <x v="2"/>
    <n v="21"/>
    <n v="91"/>
    <s v="Subsidios de antigüedad para el personal de código de trabajo - contrato colectivo"/>
    <n v="510408"/>
    <x v="0"/>
    <s v="Subsidio de Antigüedad"/>
    <x v="0"/>
    <n v="1935"/>
    <n v="1935"/>
    <m/>
    <m/>
    <n v="161.25"/>
    <n v="161.25"/>
    <n v="161.25"/>
    <n v="161.25"/>
    <n v="161.25"/>
    <n v="161.25"/>
    <n v="161.25"/>
    <n v="161.25"/>
    <n v="161.25"/>
    <n v="161.25"/>
    <n v="161.25"/>
    <n v="161.25"/>
    <n v="1935"/>
  </r>
  <r>
    <s v="Programa 56 Mejoramiento y Mantenimiento del Transporte Vial"/>
    <n v="56"/>
    <s v="Fortalecer las capacidades institucionales"/>
    <s v="Actividad 001 - Gestión Institucional"/>
    <n v="1"/>
    <s v="Subsecretaría zonal 1"/>
    <x v="2"/>
    <n v="21"/>
    <n v="92"/>
    <s v="Aporte Patronal"/>
    <n v="510601"/>
    <x v="0"/>
    <s v="Aporte Patronal"/>
    <x v="0"/>
    <n v="9790"/>
    <n v="9790"/>
    <m/>
    <m/>
    <n v="815.83"/>
    <n v="815.83"/>
    <n v="815.83"/>
    <n v="815.83"/>
    <n v="815.83"/>
    <n v="815.83"/>
    <n v="815.83"/>
    <n v="815.83"/>
    <n v="815.83"/>
    <n v="815.83"/>
    <n v="815.83"/>
    <n v="815.87"/>
    <n v="9790.0000000000018"/>
  </r>
  <r>
    <s v="Programa 56 Mejoramiento y Mantenimiento del Transporte Vial"/>
    <n v="56"/>
    <s v="Fortalecer las capacidades institucionales"/>
    <s v="Actividad 001 - Gestión Institucional"/>
    <n v="1"/>
    <s v="Subsecretaría zonal 1"/>
    <x v="2"/>
    <n v="21"/>
    <n v="93"/>
    <s v="Fondo de Reserva"/>
    <n v="510602"/>
    <x v="0"/>
    <s v="Fondo de Reserva"/>
    <x v="0"/>
    <n v="6714"/>
    <n v="6714"/>
    <m/>
    <m/>
    <n v="559.5"/>
    <n v="559.5"/>
    <n v="559.5"/>
    <n v="559.5"/>
    <n v="559.5"/>
    <n v="559.5"/>
    <n v="559.5"/>
    <n v="559.5"/>
    <n v="559.5"/>
    <n v="559.5"/>
    <n v="559.5"/>
    <n v="559.5"/>
    <n v="6714"/>
  </r>
  <r>
    <s v="Programa 57 Incremento de Infraestructura del Transporte"/>
    <n v="57"/>
    <s v="Fortalecer las capacidades institucionales"/>
    <s v="Actividad 001 - Gestión Institucional"/>
    <n v="1"/>
    <s v="Subsecretaría zonal 1"/>
    <x v="2"/>
    <n v="21"/>
    <n v="94"/>
    <s v="Salarios Unificados"/>
    <n v="510106"/>
    <x v="0"/>
    <s v="Salarios Unificados"/>
    <x v="0"/>
    <n v="7152"/>
    <n v="7152"/>
    <m/>
    <m/>
    <n v="596"/>
    <n v="596"/>
    <n v="596"/>
    <n v="596"/>
    <n v="596"/>
    <n v="596"/>
    <n v="596"/>
    <n v="596"/>
    <n v="596"/>
    <n v="596"/>
    <n v="596"/>
    <n v="596"/>
    <n v="7152"/>
  </r>
  <r>
    <s v="Programa 57 Incremento de Infraestructura del Transporte"/>
    <n v="57"/>
    <s v="Fortalecer las capacidades institucionales"/>
    <s v="Actividad 001 - Gestión Institucional"/>
    <n v="1"/>
    <s v="Subsecretaría zonal 1"/>
    <x v="2"/>
    <n v="21"/>
    <n v="95"/>
    <s v="Décimo Tercer Sueldo"/>
    <n v="510203"/>
    <x v="0"/>
    <s v="Decimo Tercer Sueldo"/>
    <x v="0"/>
    <n v="596"/>
    <n v="596"/>
    <m/>
    <m/>
    <n v="0"/>
    <n v="0"/>
    <n v="0"/>
    <n v="0"/>
    <n v="0"/>
    <n v="0"/>
    <n v="0"/>
    <n v="0"/>
    <n v="0"/>
    <n v="0"/>
    <n v="0"/>
    <n v="596"/>
    <n v="596"/>
  </r>
  <r>
    <s v="Programa 57 Incremento de Infraestructura del Transporte"/>
    <n v="57"/>
    <s v="Fortalecer las capacidades institucionales"/>
    <s v="Actividad 001 - Gestión Institucional"/>
    <n v="1"/>
    <s v="Subsecretaría zonal 1"/>
    <x v="2"/>
    <n v="21"/>
    <n v="96"/>
    <s v="Décimo Cuarto Sueldo"/>
    <n v="510204"/>
    <x v="0"/>
    <s v="Decimo Cuarto Sueldo"/>
    <x v="0"/>
    <n v="425"/>
    <n v="450"/>
    <n v="25"/>
    <m/>
    <n v="0"/>
    <n v="0"/>
    <n v="45"/>
    <n v="45"/>
    <n v="45"/>
    <n v="45"/>
    <n v="45"/>
    <n v="45"/>
    <n v="45"/>
    <n v="45"/>
    <n v="45"/>
    <n v="45"/>
    <n v="450"/>
  </r>
  <r>
    <s v="Programa 57 Incremento de Infraestructura del Transporte"/>
    <n v="57"/>
    <s v="Fortalecer las capacidades institucionales"/>
    <s v="Actividad 001 - Gestión Institucional"/>
    <n v="1"/>
    <s v="Subsecretaría zonal 1"/>
    <x v="2"/>
    <n v="21"/>
    <n v="97"/>
    <s v="Compensación por transporte para el personal de código de trabajo - contrato colectivo"/>
    <n v="510304"/>
    <x v="0"/>
    <s v="Compensación por Transporte"/>
    <x v="0"/>
    <n v="132"/>
    <n v="132"/>
    <m/>
    <m/>
    <n v="11"/>
    <n v="11"/>
    <n v="11"/>
    <n v="11"/>
    <n v="11"/>
    <n v="11"/>
    <n v="11"/>
    <n v="11"/>
    <n v="11"/>
    <n v="11"/>
    <n v="11"/>
    <n v="11"/>
    <n v="132"/>
  </r>
  <r>
    <s v="Programa 57 Incremento de Infraestructura del Transporte"/>
    <n v="57"/>
    <s v="Fortalecer las capacidades institucionales"/>
    <s v="Actividad 001 - Gestión Institucional"/>
    <n v="1"/>
    <s v="Subsecretaría zonal 1"/>
    <x v="2"/>
    <n v="21"/>
    <n v="98"/>
    <s v="Compensación por alimentación para el personal de código de trabajo - contrato colectivo"/>
    <n v="510306"/>
    <x v="0"/>
    <s v="Alimentación"/>
    <x v="0"/>
    <n v="1282"/>
    <n v="1282"/>
    <m/>
    <m/>
    <n v="106.83"/>
    <n v="106.83"/>
    <n v="106.83"/>
    <n v="106.83"/>
    <n v="106.83"/>
    <n v="106.83"/>
    <n v="106.83"/>
    <n v="106.83"/>
    <n v="106.83"/>
    <n v="106.83"/>
    <n v="106.83"/>
    <n v="106.87"/>
    <n v="1282"/>
  </r>
  <r>
    <s v="Programa 57 Incremento de Infraestructura del Transporte"/>
    <n v="57"/>
    <s v="Fortalecer las capacidades institucionales"/>
    <s v="Actividad 001 - Gestión Institucional"/>
    <n v="1"/>
    <s v="Subsecretaría zonal 1"/>
    <x v="2"/>
    <n v="21"/>
    <n v="99"/>
    <s v="Compensación por carga familiar para el personal de código de trabajo - contrato colectivo"/>
    <n v="510401"/>
    <x v="0"/>
    <s v="Por Cargas Familiares"/>
    <x v="0"/>
    <n v="111"/>
    <n v="111"/>
    <m/>
    <m/>
    <n v="9.25"/>
    <n v="9.25"/>
    <n v="9.25"/>
    <n v="9.25"/>
    <n v="9.25"/>
    <n v="9.25"/>
    <n v="9.25"/>
    <n v="9.25"/>
    <n v="9.25"/>
    <n v="9.25"/>
    <n v="9.25"/>
    <n v="9.25"/>
    <n v="111"/>
  </r>
  <r>
    <s v="Programa 57 Incremento de Infraestructura del Transporte"/>
    <n v="57"/>
    <s v="Fortalecer las capacidades institucionales"/>
    <s v="Actividad 001 - Gestión Institucional"/>
    <n v="1"/>
    <s v="Subsecretaría zonal 1"/>
    <x v="2"/>
    <n v="21"/>
    <n v="100"/>
    <s v="Subsidios de antigüedad para el personal de código de trabajo - contrato colectivo"/>
    <n v="510408"/>
    <x v="0"/>
    <s v="Subsidio de Antigüedad"/>
    <x v="0"/>
    <n v="217"/>
    <n v="217"/>
    <m/>
    <m/>
    <n v="18.079999999999998"/>
    <n v="18.079999999999998"/>
    <n v="18.079999999999998"/>
    <n v="18.079999999999998"/>
    <n v="18.079999999999998"/>
    <n v="18.079999999999998"/>
    <n v="18.079999999999998"/>
    <n v="18.079999999999998"/>
    <n v="18.079999999999998"/>
    <n v="18.079999999999998"/>
    <n v="18.079999999999998"/>
    <n v="18.12"/>
    <n v="216.99999999999994"/>
  </r>
  <r>
    <s v="Programa 57 Incremento de Infraestructura del Transporte"/>
    <n v="57"/>
    <s v="Fortalecer las capacidades institucionales"/>
    <s v="Actividad 001 - Gestión Institucional"/>
    <n v="1"/>
    <s v="Subsecretaría zonal 1"/>
    <x v="2"/>
    <n v="21"/>
    <n v="101"/>
    <s v="Aporte Patronal"/>
    <n v="510601"/>
    <x v="0"/>
    <s v="Aporte Patronal"/>
    <x v="0"/>
    <n v="869"/>
    <n v="869"/>
    <m/>
    <m/>
    <n v="72.42"/>
    <n v="72.42"/>
    <n v="72.42"/>
    <n v="72.42"/>
    <n v="72.42"/>
    <n v="72.42"/>
    <n v="72.42"/>
    <n v="72.42"/>
    <n v="72.42"/>
    <n v="72.42"/>
    <n v="72.42"/>
    <n v="72.38"/>
    <n v="868.99999999999989"/>
  </r>
  <r>
    <s v="Programa 57 Incremento de Infraestructura del Transporte"/>
    <n v="57"/>
    <s v="Fortalecer las capacidades institucionales"/>
    <s v="Actividad 001 - Gestión Institucional"/>
    <n v="1"/>
    <s v="Subsecretaría zonal 1"/>
    <x v="2"/>
    <n v="21"/>
    <n v="102"/>
    <s v="Fondo de Reserva"/>
    <n v="510602"/>
    <x v="0"/>
    <s v="Fondo de Reserva"/>
    <x v="0"/>
    <n v="597"/>
    <n v="597"/>
    <m/>
    <m/>
    <n v="49.75"/>
    <n v="49.75"/>
    <n v="49.75"/>
    <n v="49.75"/>
    <n v="49.75"/>
    <n v="49.75"/>
    <n v="49.75"/>
    <n v="49.75"/>
    <n v="49.75"/>
    <n v="49.75"/>
    <n v="49.75"/>
    <n v="49.75"/>
    <n v="597"/>
  </r>
  <r>
    <s v="Programa 01 Administración Central"/>
    <n v="1"/>
    <s v="Fortalecer las capacidades institucionales"/>
    <s v="Actividad 001 - Gestión Institucional"/>
    <n v="1"/>
    <s v="Subsecretaría zonal 1"/>
    <x v="2"/>
    <n v="21"/>
    <n v="103"/>
    <s v="Pago de agua potable del CEBAF San Miguel y el campamento por 12 meses"/>
    <n v="530101"/>
    <x v="5"/>
    <s v="Agua Potable"/>
    <x v="1"/>
    <n v="5490"/>
    <n v="5490"/>
    <m/>
    <m/>
    <n v="457.5"/>
    <n v="457.5"/>
    <n v="457.5"/>
    <n v="457.5"/>
    <n v="457.5"/>
    <n v="457.5"/>
    <n v="457.5"/>
    <n v="457.5"/>
    <n v="457.5"/>
    <n v="457.5"/>
    <n v="457.5"/>
    <n v="457.5"/>
    <n v="5490"/>
  </r>
  <r>
    <s v="Programa 01 Administración Central"/>
    <n v="1"/>
    <s v="Fortalecer las capacidades institucionales"/>
    <s v="Actividad 001 - Gestión Institucional"/>
    <n v="1"/>
    <s v="Subsecretaría zonal 1"/>
    <x v="2"/>
    <n v="21"/>
    <n v="104"/>
    <s v="Pago de energía eléctrica del CEBAF San Miguel, Puerto Providencia y el campamento por 12 meses"/>
    <n v="530104"/>
    <x v="5"/>
    <s v="Energía Eléctrica"/>
    <x v="1"/>
    <n v="41672"/>
    <n v="21000"/>
    <m/>
    <n v="20672"/>
    <n v="1750"/>
    <n v="1750"/>
    <n v="1750"/>
    <n v="1750"/>
    <n v="1750"/>
    <n v="1750"/>
    <n v="1750"/>
    <n v="1750"/>
    <n v="1750"/>
    <n v="1750"/>
    <n v="1750"/>
    <n v="1750"/>
    <n v="21000"/>
  </r>
  <r>
    <s v="Programa 01 Administración Central"/>
    <n v="1"/>
    <s v="Fortalecer las capacidades institucionales"/>
    <s v="Actividad 001 - Gestión Institucional"/>
    <n v="1"/>
    <s v="Subsecretaría zonal 1"/>
    <x v="2"/>
    <n v="21"/>
    <n v="105"/>
    <s v="Pago del servicio de telefonía  de Puerto Providencia, el campamento, oficinas distritales por 12 meses y el internet de Puerto Providencia"/>
    <n v="530105"/>
    <x v="5"/>
    <s v="Telecomunicaciones"/>
    <x v="1"/>
    <n v="5244"/>
    <n v="5520"/>
    <n v="276"/>
    <m/>
    <n v="460"/>
    <n v="460"/>
    <n v="460"/>
    <n v="460"/>
    <n v="460"/>
    <n v="460"/>
    <n v="460"/>
    <n v="460"/>
    <n v="460"/>
    <n v="460"/>
    <n v="460"/>
    <n v="460"/>
    <n v="5520"/>
  </r>
  <r>
    <s v="Programa 01 Administración Central"/>
    <n v="1"/>
    <s v="Fortalecer las capacidades institucionales"/>
    <s v="Actividad 001 - Gestión Institucional"/>
    <n v="1"/>
    <s v="Subsecretaría zonal 1"/>
    <x v="2"/>
    <n v="21"/>
    <n v="106"/>
    <s v="Orden de compra por la adquisición del  servicio de Seguridad y vigilancia armada fijo 24 horas de lunes a domingo para el campamento por 2 meses"/>
    <n v="530208"/>
    <x v="5"/>
    <s v="Servicio de Seguridad y Vigilancia"/>
    <x v="1"/>
    <n v="5880"/>
    <n v="6005.17"/>
    <n v="1278"/>
    <n v="1152.83"/>
    <n v="0"/>
    <n v="0"/>
    <n v="0"/>
    <n v="0"/>
    <n v="0"/>
    <n v="3769.76"/>
    <n v="2235.41"/>
    <n v="0"/>
    <n v="0"/>
    <n v="0"/>
    <n v="0"/>
    <n v="0"/>
    <n v="6005.17"/>
  </r>
  <r>
    <s v="Programa 01 Administración Central"/>
    <n v="1"/>
    <s v="Fortalecer las capacidades institucionales"/>
    <s v="Actividad 001 - Gestión Institucional"/>
    <n v="1"/>
    <s v="Subsecretaría zonal 1"/>
    <x v="2"/>
    <n v="21"/>
    <n v="107"/>
    <s v="Orden de compra para el servicio de limpieza de interiores y exteriores tipo III del CEBAF San Miguel por 3 meses."/>
    <n v="530209"/>
    <x v="5"/>
    <s v="Servicios de Aseo; Lavado de Vestimenta de Trabajo; Fumigación, Desinfección y Limpieza de Instalaciones"/>
    <x v="1"/>
    <n v="0"/>
    <n v="12520"/>
    <n v="12520"/>
    <m/>
    <n v="0"/>
    <n v="4173.33"/>
    <n v="4173.33"/>
    <n v="4173.34"/>
    <n v="0"/>
    <n v="0"/>
    <n v="0"/>
    <n v="0"/>
    <n v="0"/>
    <n v="0"/>
    <n v="0"/>
    <n v="0"/>
    <n v="12520"/>
  </r>
  <r>
    <s v="Programa 01 Administración Central"/>
    <n v="1"/>
    <s v="Fortalecer las capacidades institucionales"/>
    <s v="Actividad 001 - Gestión Institucional"/>
    <n v="1"/>
    <s v="Subsecretaría zonal 1"/>
    <x v="2"/>
    <n v="21"/>
    <n v="108"/>
    <s v="Orden de compra para la adquisición de combustible diésel para los vehículos livianos de la institución"/>
    <n v="530255"/>
    <x v="5"/>
    <s v="Combustibles"/>
    <x v="1"/>
    <n v="0"/>
    <n v="6300"/>
    <n v="6300"/>
    <m/>
    <n v="0"/>
    <n v="0"/>
    <n v="6300"/>
    <n v="0"/>
    <n v="0"/>
    <n v="0"/>
    <n v="0"/>
    <n v="0"/>
    <n v="0"/>
    <n v="0"/>
    <n v="0"/>
    <n v="0"/>
    <n v="6300"/>
  </r>
  <r>
    <s v="Programa 01 Administración Central"/>
    <n v="1"/>
    <s v="Fortalecer las capacidades institucionales"/>
    <s v="Actividad 001 - Gestión Institucional"/>
    <n v="1"/>
    <s v="Subsecretaría zonal 1"/>
    <x v="2"/>
    <n v="21"/>
    <n v="109"/>
    <s v="Pago de viáticos para el personal de la Dirección Distrital de Sucumbíos"/>
    <n v="530303"/>
    <x v="5"/>
    <s v="Viáticos y Subsistencias en el Interior"/>
    <x v="1"/>
    <n v="9354"/>
    <n v="6000"/>
    <m/>
    <n v="3354"/>
    <n v="0"/>
    <n v="3000"/>
    <n v="3000"/>
    <n v="0"/>
    <n v="0"/>
    <n v="0"/>
    <n v="0"/>
    <n v="0"/>
    <n v="0"/>
    <n v="0"/>
    <n v="0"/>
    <n v="0"/>
    <n v="6000"/>
  </r>
  <r>
    <s v="Programa 01 Administración Central"/>
    <n v="1"/>
    <s v="Fortalecer las capacidades institucionales"/>
    <s v="Actividad 001 - Gestión Institucional"/>
    <n v="1"/>
    <s v="Subsecretaría zonal 1"/>
    <x v="2"/>
    <n v="21"/>
    <n v="110"/>
    <s v="Orden de compra para el mantenimiento y reparación de los sistemas hidrosanitarios del CEBAF San Miguel, incluye: sistema y tablero eléctrico de las bombas de agua, reparaciones hidrosanitarias"/>
    <n v="530402"/>
    <x v="5"/>
    <s v="Edificios, Locales, Residencias y Cableado Estructurado (Instalación, Mantenimiento y Reparación)"/>
    <x v="1"/>
    <n v="0"/>
    <n v="6300"/>
    <n v="6300"/>
    <m/>
    <n v="0"/>
    <n v="0"/>
    <n v="6300"/>
    <n v="0"/>
    <n v="0"/>
    <n v="0"/>
    <n v="0"/>
    <n v="0"/>
    <n v="0"/>
    <n v="0"/>
    <n v="0"/>
    <n v="0"/>
    <n v="6300"/>
  </r>
  <r>
    <s v="Programa 01 Administración Central"/>
    <n v="1"/>
    <s v="Fortalecer las capacidades institucionales"/>
    <s v="Actividad 001 - Gestión Institucional"/>
    <n v="1"/>
    <s v="Subsecretaría zonal 1"/>
    <x v="2"/>
    <n v="21"/>
    <n v="111"/>
    <s v="Orden de compra para el mantenimiento y reparación del generador eléctrico del CEBAF San miguel"/>
    <n v="530404"/>
    <x v="5"/>
    <s v="Maquinarias y Equipos (Instalación, Mantenimiento y Reparación)"/>
    <x v="1"/>
    <n v="10378"/>
    <n v="2262"/>
    <m/>
    <n v="8116"/>
    <n v="0"/>
    <n v="0"/>
    <n v="2262"/>
    <n v="0"/>
    <n v="0"/>
    <n v="0"/>
    <n v="0"/>
    <n v="0"/>
    <n v="0"/>
    <n v="0"/>
    <n v="0"/>
    <n v="0"/>
    <n v="2262"/>
  </r>
  <r>
    <s v="Programa 01 Administración Central"/>
    <n v="1"/>
    <s v="Fortalecer las capacidades institucionales"/>
    <s v="Actividad 001 - Gestión Institucional"/>
    <n v="1"/>
    <s v="Subsecretaría zonal 1"/>
    <x v="2"/>
    <n v="21"/>
    <n v="112"/>
    <s v="contratación del servicio de mantenimiento de los vehículos livianos"/>
    <n v="530405"/>
    <x v="5"/>
    <s v="Vehículos (Servicio para Mantenimiento y Reparación)"/>
    <x v="1"/>
    <n v="686"/>
    <n v="10203.200000000001"/>
    <n v="11634"/>
    <n v="2116.8000000000002"/>
    <n v="0"/>
    <n v="0"/>
    <m/>
    <n v="2603.67"/>
    <n v="4106.66"/>
    <n v="3492.87"/>
    <n v="0"/>
    <n v="0"/>
    <n v="0"/>
    <n v="0"/>
    <n v="0"/>
    <n v="0"/>
    <n v="10203.200000000001"/>
  </r>
  <r>
    <s v="Programa 01 Administración Central"/>
    <n v="1"/>
    <s v="Fortalecer las capacidades institucionales"/>
    <s v="Actividad 001 - Gestión Institucional"/>
    <n v="1"/>
    <s v="Subsecretaría zonal 1"/>
    <x v="2"/>
    <n v="21"/>
    <n v="113"/>
    <s v="Orden de compra para la adquisición de ropa de trabajo y equipos de protección personal, para los trabajadores amparados por el código de trabajo contrato colectivo"/>
    <n v="530802"/>
    <x v="5"/>
    <s v="Vestuario, Lencería, Prendas de Protección y Accesorios para uniformes del personal de Protección, Vigilancia y_x000a_Seguridad."/>
    <x v="1"/>
    <n v="6662"/>
    <n v="6000"/>
    <m/>
    <n v="662"/>
    <n v="0"/>
    <n v="0"/>
    <n v="6000"/>
    <n v="0"/>
    <n v="0"/>
    <n v="0"/>
    <n v="0"/>
    <n v="0"/>
    <n v="0"/>
    <n v="0"/>
    <n v="0"/>
    <n v="0"/>
    <n v="6000"/>
  </r>
  <r>
    <s v="Programa 01 Administración Central"/>
    <n v="1"/>
    <s v="Fortalecer las capacidades institucionales"/>
    <s v="Actividad 001 - Gestión Institucional"/>
    <n v="1"/>
    <s v="Subsecretaría zonal 1"/>
    <x v="2"/>
    <n v="21"/>
    <n v="114"/>
    <s v="Orden de compra para la adquisición de Materiales de oficina para la institución"/>
    <n v="530804"/>
    <x v="5"/>
    <s v="Materiales de Oficina"/>
    <x v="1"/>
    <n v="0"/>
    <n v="1000"/>
    <n v="1500"/>
    <n v="500"/>
    <n v="0"/>
    <n v="0"/>
    <n v="1000"/>
    <n v="0"/>
    <n v="0"/>
    <n v="0"/>
    <n v="0"/>
    <n v="0"/>
    <n v="0"/>
    <n v="0"/>
    <n v="0"/>
    <n v="0"/>
    <n v="1000"/>
  </r>
  <r>
    <s v="Programa 01 Administración Central"/>
    <n v="1"/>
    <s v="Fortalecer las capacidades institucionales"/>
    <s v="Actividad 001 - Gestión Institucional"/>
    <n v="1"/>
    <s v="Subsecretaría zonal 1"/>
    <x v="2"/>
    <n v="21"/>
    <n v="115"/>
    <s v="Orden de compra para la adquisición  de toners para la institución"/>
    <n v="530807"/>
    <x v="5"/>
    <s v="Materiales de Impresión Fotografía Reproducción y Publicaciones"/>
    <x v="1"/>
    <n v="1577"/>
    <n v="1000"/>
    <m/>
    <n v="577"/>
    <n v="0"/>
    <n v="0"/>
    <n v="1000"/>
    <n v="0"/>
    <n v="0"/>
    <n v="0"/>
    <n v="0"/>
    <n v="0"/>
    <n v="0"/>
    <n v="0"/>
    <n v="0"/>
    <n v="0"/>
    <n v="1000"/>
  </r>
  <r>
    <s v="Programa 01 Administración Central"/>
    <n v="1"/>
    <s v="Fortalecer las capacidades institucionales"/>
    <s v="Actividad 001 - Gestión Institucional"/>
    <n v="1"/>
    <s v="Subsecretaría zonal 1"/>
    <x v="2"/>
    <n v="21"/>
    <n v="116"/>
    <s v="Orden de compra para la adquisición de neumáticos para los vehículos livianos de la institución"/>
    <n v="530813"/>
    <x v="5"/>
    <s v="Repuestos y Accesorios"/>
    <x v="1"/>
    <n v="7073"/>
    <n v="2280"/>
    <m/>
    <n v="4793"/>
    <n v="0"/>
    <n v="0"/>
    <n v="2280"/>
    <n v="0"/>
    <n v="0"/>
    <n v="0"/>
    <n v="0"/>
    <n v="0"/>
    <n v="0"/>
    <n v="0"/>
    <n v="0"/>
    <n v="0"/>
    <n v="2280"/>
  </r>
  <r>
    <s v="Programa 01 Administración Central"/>
    <n v="1"/>
    <s v="Fortalecer las capacidades institucionales"/>
    <s v="Actividad 001 - Gestión Institucional"/>
    <n v="1"/>
    <s v="Subsecretaría zonal 1"/>
    <x v="2"/>
    <n v="21"/>
    <n v="117"/>
    <s v="Pago por concepto de matriculación de los vehículos"/>
    <n v="570102"/>
    <x v="6"/>
    <s v="Tasas Generales, Impuestos, Contribuciones, Permisos, Licencias y Patentes."/>
    <x v="1"/>
    <n v="1773.68"/>
    <n v="1773.68"/>
    <m/>
    <m/>
    <n v="0"/>
    <n v="0"/>
    <n v="1773.68"/>
    <n v="0"/>
    <n v="0"/>
    <n v="0"/>
    <n v="0"/>
    <n v="0"/>
    <n v="0"/>
    <n v="0"/>
    <n v="0"/>
    <n v="0"/>
    <n v="1773.68"/>
  </r>
  <r>
    <s v="Programa 01 Administración Central"/>
    <n v="1"/>
    <s v="Fortalecer las capacidades institucionales"/>
    <s v="Actividad 001 - Gestión Institucional"/>
    <n v="1"/>
    <s v="Subsecretaría zonal 1"/>
    <x v="2"/>
    <n v="21"/>
    <n v="118"/>
    <s v="Orden de compra para la adquisición de pólizas de vida y pólizas tipo blanket"/>
    <n v="570201"/>
    <x v="6"/>
    <s v="Seguros"/>
    <x v="1"/>
    <n v="1699.88"/>
    <n v="1699.88"/>
    <m/>
    <m/>
    <n v="0"/>
    <n v="0"/>
    <n v="1699.88"/>
    <n v="0"/>
    <n v="0"/>
    <n v="0"/>
    <n v="0"/>
    <n v="0"/>
    <n v="0"/>
    <n v="0"/>
    <n v="0"/>
    <n v="0"/>
    <n v="1699.88"/>
  </r>
  <r>
    <s v="Programa 01 Administración Central"/>
    <n v="1"/>
    <s v="Fortalecer las capacidades institucionales"/>
    <s v="Actividad 001 - Gestión Institucional"/>
    <n v="1"/>
    <s v="Subsecretaría zonal 1"/>
    <x v="2"/>
    <n v="21"/>
    <n v="119"/>
    <s v="Gastos en personal, Jubilado"/>
    <n v="580209"/>
    <x v="9"/>
    <s v="A Jubilados Patronales"/>
    <x v="1"/>
    <n v="3025"/>
    <n v="3025"/>
    <m/>
    <m/>
    <n v="252.08"/>
    <n v="252.08"/>
    <n v="252.08"/>
    <n v="252.08"/>
    <n v="252.08"/>
    <n v="252.08"/>
    <n v="252.08"/>
    <n v="252.08"/>
    <n v="252.08"/>
    <n v="252.08"/>
    <n v="252.08"/>
    <n v="252.12"/>
    <n v="3024.9999999999995"/>
  </r>
  <r>
    <s v="Programa 01 Administración Central"/>
    <n v="1"/>
    <s v="Fortalecer las capacidades institucionales"/>
    <s v="Actividad 001 - Gestión Institucional"/>
    <n v="1"/>
    <s v="Subsecretaría zonal 1"/>
    <x v="1"/>
    <n v="10"/>
    <n v="120"/>
    <m/>
    <n v="530704"/>
    <x v="5"/>
    <s v="Mantenimiento y Reparación de Equipos y Sistemas Informáticos"/>
    <x v="1"/>
    <n v="134"/>
    <n v="0"/>
    <m/>
    <n v="134"/>
    <n v="0"/>
    <n v="0"/>
    <n v="0"/>
    <n v="0"/>
    <n v="0"/>
    <n v="0"/>
    <n v="0"/>
    <n v="0"/>
    <n v="0"/>
    <n v="0"/>
    <n v="0"/>
    <n v="0"/>
    <n v="0"/>
  </r>
  <r>
    <s v="Programa 01 Administración Central"/>
    <n v="1"/>
    <s v="Fortalecer las capacidades institucionales"/>
    <s v="Actividad 001 - Gestión Institucional"/>
    <n v="1"/>
    <s v="Subsecretaría zonal 1"/>
    <x v="2"/>
    <n v="21"/>
    <n v="121"/>
    <m/>
    <n v="530803"/>
    <x v="5"/>
    <s v="Combustibles y Lubricantes"/>
    <x v="1"/>
    <n v="1500"/>
    <n v="0"/>
    <m/>
    <n v="1500"/>
    <n v="0"/>
    <n v="0"/>
    <n v="0"/>
    <n v="0"/>
    <n v="0"/>
    <n v="0"/>
    <n v="0"/>
    <n v="0"/>
    <n v="0"/>
    <n v="0"/>
    <n v="0"/>
    <n v="0"/>
    <n v="0"/>
  </r>
  <r>
    <s v="Programa 01 Administración Central"/>
    <n v="1"/>
    <s v="Fortalecer las capacidades institucionales"/>
    <s v="Actividad 001 - Gestión Institucional"/>
    <n v="1"/>
    <s v="Subsecretaría zonal 1"/>
    <x v="2"/>
    <n v="21"/>
    <n v="122"/>
    <m/>
    <n v="530805"/>
    <x v="5"/>
    <s v="Materiales de Aseo"/>
    <x v="1"/>
    <n v="21"/>
    <n v="0"/>
    <m/>
    <n v="21"/>
    <n v="0"/>
    <n v="0"/>
    <n v="0"/>
    <n v="0"/>
    <n v="0"/>
    <n v="0"/>
    <n v="0"/>
    <n v="0"/>
    <n v="0"/>
    <n v="0"/>
    <n v="0"/>
    <n v="0"/>
    <n v="0"/>
  </r>
  <r>
    <s v="Programa 01 Administración Central"/>
    <n v="1"/>
    <s v="Fortalecer las capacidades institucionales"/>
    <s v="Actividad 001 - Gestión Institucional"/>
    <n v="1"/>
    <s v="Subsecretaría zonal 1"/>
    <x v="2"/>
    <n v="21"/>
    <n v="123"/>
    <m/>
    <n v="531406"/>
    <x v="5"/>
    <s v="Herramientas y Equipos menores"/>
    <x v="1"/>
    <n v="99"/>
    <n v="0"/>
    <m/>
    <n v="99"/>
    <n v="0"/>
    <n v="0"/>
    <n v="0"/>
    <n v="0"/>
    <n v="0"/>
    <n v="0"/>
    <n v="0"/>
    <n v="0"/>
    <n v="0"/>
    <n v="0"/>
    <n v="0"/>
    <n v="0"/>
    <n v="0"/>
  </r>
  <r>
    <s v="Programa 01 Administración Central"/>
    <n v="1"/>
    <s v="Fortalecer las capacidades institucionales"/>
    <s v="Actividad 001 - Gestión Institucional"/>
    <n v="1"/>
    <s v="Subsecretaría zonal 1"/>
    <x v="3"/>
    <n v="4"/>
    <n v="124"/>
    <s v="Pago de Remuneraciones al personal LOSEP"/>
    <n v="510105"/>
    <x v="0"/>
    <s v="Remuneraciones Unificadas"/>
    <x v="0"/>
    <n v="127536"/>
    <n v="122770.23"/>
    <m/>
    <n v="4765.7700000000004"/>
    <n v="8513"/>
    <n v="8513"/>
    <n v="10574.42"/>
    <n v="10574.42"/>
    <n v="10574.42"/>
    <n v="10574.42"/>
    <n v="10574.42"/>
    <n v="10574.42"/>
    <n v="10574.42"/>
    <n v="10574.42"/>
    <n v="10574.42"/>
    <n v="10574.45"/>
    <n v="122770.22999999998"/>
  </r>
  <r>
    <s v="Programa 01 Administración Central"/>
    <n v="1"/>
    <s v="Fortalecer las capacidades institucionales"/>
    <s v="Actividad 001 - Gestión Institucional"/>
    <n v="1"/>
    <s v="Subsecretaría zonal 1"/>
    <x v="3"/>
    <n v="4"/>
    <n v="125"/>
    <s v="Pago de salarios al personal de Código de Trabajo"/>
    <n v="510106"/>
    <x v="7"/>
    <s v="Salarios Unificados"/>
    <x v="0"/>
    <n v="26205"/>
    <n v="26436"/>
    <n v="231"/>
    <m/>
    <n v="2203"/>
    <n v="2203"/>
    <n v="2203"/>
    <n v="2203"/>
    <n v="2203"/>
    <n v="2203"/>
    <n v="2203"/>
    <n v="2203"/>
    <n v="2203"/>
    <n v="2203"/>
    <n v="2203"/>
    <n v="2203"/>
    <n v="26436"/>
  </r>
  <r>
    <s v="Programa 01 Administración Central"/>
    <n v="1"/>
    <s v="Fortalecer las capacidades institucionales"/>
    <s v="Actividad 001 - Gestión Institucional"/>
    <n v="1"/>
    <s v="Subsecretaría zonal 1"/>
    <x v="3"/>
    <n v="4"/>
    <n v="126"/>
    <s v="Pago del Décimo Tercer Sueldo"/>
    <n v="510203"/>
    <x v="0"/>
    <s v="Decimo Tercer Sueldo"/>
    <x v="0"/>
    <n v="12812"/>
    <n v="12831"/>
    <n v="19"/>
    <m/>
    <n v="0"/>
    <n v="0"/>
    <n v="0"/>
    <n v="0"/>
    <n v="0"/>
    <n v="0"/>
    <n v="0"/>
    <n v="0"/>
    <n v="0"/>
    <n v="0"/>
    <n v="0"/>
    <n v="12831"/>
    <n v="12831"/>
  </r>
  <r>
    <s v="Programa 01 Administración Central"/>
    <n v="1"/>
    <s v="Fortalecer las capacidades institucionales"/>
    <s v="Actividad 001 - Gestión Institucional"/>
    <n v="1"/>
    <s v="Subsecretaría zonal 1"/>
    <x v="3"/>
    <n v="4"/>
    <n v="127"/>
    <s v="Pago del Décimo Cuarto Sueldo"/>
    <n v="510204"/>
    <x v="7"/>
    <s v="Decimo Cuarto Sueldo"/>
    <x v="0"/>
    <n v="5950"/>
    <n v="6325"/>
    <n v="375"/>
    <m/>
    <n v="0"/>
    <n v="0"/>
    <n v="632.5"/>
    <n v="632.5"/>
    <n v="632.5"/>
    <n v="632.5"/>
    <n v="632.5"/>
    <n v="632.5"/>
    <n v="632.5"/>
    <n v="632.5"/>
    <n v="632.5"/>
    <n v="632.5"/>
    <n v="6325"/>
  </r>
  <r>
    <s v="Programa 01 Administración Central"/>
    <n v="1"/>
    <s v="Fortalecer las capacidades institucionales"/>
    <s v="Actividad 001 - Gestión Institucional"/>
    <n v="1"/>
    <s v="Subsecretaría zonal 1"/>
    <x v="3"/>
    <n v="4"/>
    <n v="128"/>
    <s v="Pago de Subsidio Transporte"/>
    <n v="510304"/>
    <x v="0"/>
    <s v="Compensación por Transporte"/>
    <x v="0"/>
    <n v="488"/>
    <n v="488"/>
    <m/>
    <m/>
    <n v="42"/>
    <n v="36"/>
    <n v="44"/>
    <n v="36"/>
    <n v="42"/>
    <n v="43"/>
    <n v="42"/>
    <n v="42"/>
    <n v="41"/>
    <n v="42"/>
    <n v="38"/>
    <n v="40"/>
    <n v="488"/>
  </r>
  <r>
    <s v="Programa 01 Administración Central"/>
    <n v="1"/>
    <s v="Fortalecer las capacidades institucionales"/>
    <s v="Actividad 001 - Gestión Institucional"/>
    <n v="1"/>
    <s v="Subsecretaría zonal 1"/>
    <x v="3"/>
    <n v="4"/>
    <n v="129"/>
    <s v="Pago de Subsidio Alimentación"/>
    <n v="510306"/>
    <x v="7"/>
    <s v="Alimentación"/>
    <x v="0"/>
    <n v="4007"/>
    <n v="4007"/>
    <m/>
    <m/>
    <n v="336"/>
    <n v="288"/>
    <n v="368"/>
    <n v="288"/>
    <n v="336"/>
    <n v="352"/>
    <n v="336"/>
    <n v="352"/>
    <n v="336"/>
    <n v="352"/>
    <n v="304"/>
    <n v="359"/>
    <n v="4007"/>
  </r>
  <r>
    <s v="Programa 01 Administración Central"/>
    <n v="1"/>
    <s v="Fortalecer las capacidades institucionales"/>
    <s v="Actividad 001 - Gestión Institucional"/>
    <n v="1"/>
    <s v="Subsecretaría zonal 1"/>
    <x v="3"/>
    <n v="4"/>
    <n v="130"/>
    <s v="Pago de Subsidio Cargas Familiares"/>
    <n v="510401"/>
    <x v="0"/>
    <s v="Por Cargas Familiares"/>
    <x v="0"/>
    <n v="459"/>
    <n v="331"/>
    <m/>
    <n v="128"/>
    <n v="0"/>
    <n v="27"/>
    <n v="30.4"/>
    <n v="30.4"/>
    <n v="30.4"/>
    <n v="30.4"/>
    <n v="30.4"/>
    <n v="30.4"/>
    <n v="30.4"/>
    <n v="30.4"/>
    <n v="30.4"/>
    <n v="30.4"/>
    <n v="330.99999999999994"/>
  </r>
  <r>
    <s v="Programa 01 Administración Central"/>
    <n v="1"/>
    <s v="Fortalecer las capacidades institucionales"/>
    <s v="Actividad 001 - Gestión Institucional"/>
    <n v="1"/>
    <s v="Subsecretaría zonal 1"/>
    <x v="3"/>
    <n v="4"/>
    <n v="131"/>
    <s v="Pago de Subsidio Antigüedad"/>
    <n v="510408"/>
    <x v="7"/>
    <s v="Subsidio de Antigüedad"/>
    <x v="0"/>
    <n v="1013"/>
    <n v="640.44000000000005"/>
    <m/>
    <n v="372.56"/>
    <n v="53.37"/>
    <n v="53.37"/>
    <n v="53.37"/>
    <n v="53.37"/>
    <n v="53.37"/>
    <n v="53.37"/>
    <n v="53.37"/>
    <n v="53.37"/>
    <n v="53.37"/>
    <n v="53.37"/>
    <n v="53.37"/>
    <n v="53.37"/>
    <n v="640.43999999999994"/>
  </r>
  <r>
    <s v="Programa 01 Administración Central"/>
    <n v="1"/>
    <s v="Fortalecer las capacidades institucionales"/>
    <s v="Actividad 001 - Gestión Institucional"/>
    <n v="1"/>
    <s v="Subsecretaría zonal 1"/>
    <x v="3"/>
    <n v="4"/>
    <n v="132"/>
    <s v="Pago Aporte Patronal"/>
    <n v="510601"/>
    <x v="7"/>
    <s v="Aporte Patronal"/>
    <x v="0"/>
    <n v="15492"/>
    <n v="15519.56"/>
    <n v="27.56"/>
    <m/>
    <n v="1089.22"/>
    <n v="1089.22"/>
    <n v="1334.11"/>
    <n v="1334.11"/>
    <n v="1334.11"/>
    <n v="1334.11"/>
    <n v="1334.11"/>
    <n v="1334.11"/>
    <n v="1334.11"/>
    <n v="1334.11"/>
    <n v="1334.11"/>
    <n v="1334.1299999999999"/>
    <n v="15519.560000000001"/>
  </r>
  <r>
    <s v="Programa 01 Administración Central"/>
    <n v="1"/>
    <s v="Fortalecer las capacidades institucionales"/>
    <s v="Actividad 001 - Gestión Institucional"/>
    <n v="1"/>
    <s v="Subsecretaría zonal 1"/>
    <x v="3"/>
    <n v="4"/>
    <n v="133"/>
    <s v="Pago Fondos de Reserva"/>
    <n v="510602"/>
    <x v="7"/>
    <s v="Fondo de Reserva"/>
    <x v="0"/>
    <n v="12344"/>
    <n v="12351.16"/>
    <n v="7.16"/>
    <m/>
    <n v="0"/>
    <n v="892.66"/>
    <n v="1145.8499999999999"/>
    <n v="1145.8499999999999"/>
    <n v="1145.8499999999999"/>
    <n v="1145.8499999999999"/>
    <n v="1145.8499999999999"/>
    <n v="1145.8499999999999"/>
    <n v="1145.8499999999999"/>
    <n v="1145.8499999999999"/>
    <n v="1145.8499999999999"/>
    <n v="1145.8499999999999"/>
    <n v="12351.160000000002"/>
  </r>
  <r>
    <s v="Programa 01 Administración Central"/>
    <n v="1"/>
    <s v="Fortalecer las capacidades institucionales"/>
    <s v="Actividad 001 - Gestión Institucional"/>
    <n v="1"/>
    <s v="Subsecretaría zonal 1"/>
    <x v="3"/>
    <n v="4"/>
    <n v="134"/>
    <s v="Pago de Encargo"/>
    <n v="510513"/>
    <x v="7"/>
    <s v="Encargos"/>
    <x v="0"/>
    <n v="0"/>
    <n v="703"/>
    <n v="703"/>
    <m/>
    <n v="703"/>
    <n v="0"/>
    <n v="0"/>
    <n v="0"/>
    <n v="0"/>
    <n v="0"/>
    <n v="0"/>
    <n v="0"/>
    <n v="0"/>
    <n v="0"/>
    <n v="0"/>
    <n v="0"/>
    <n v="703"/>
  </r>
  <r>
    <s v="Programa 01 Administración Central"/>
    <n v="1"/>
    <s v="Fortalecer las capacidades institucionales"/>
    <s v="Actividad 001 - Gestión Institucional"/>
    <n v="1"/>
    <s v="Subsecretaría zonal 1"/>
    <x v="3"/>
    <n v="4"/>
    <n v="135"/>
    <s v="Pago a Jubilados Patronales"/>
    <n v="580209"/>
    <x v="9"/>
    <s v="A Jubilados Patronales"/>
    <x v="1"/>
    <n v="110850"/>
    <n v="110850"/>
    <m/>
    <m/>
    <n v="7560"/>
    <n v="7560"/>
    <n v="7560"/>
    <n v="7560"/>
    <n v="7560"/>
    <n v="7560"/>
    <n v="7560"/>
    <n v="22410"/>
    <n v="7560"/>
    <n v="7560"/>
    <n v="7560"/>
    <n v="12840"/>
    <n v="110850"/>
  </r>
  <r>
    <s v="Programa 56 Mejoramiento y Mantenimiento del Transporte Vial"/>
    <n v="56"/>
    <s v="Fortalecer las capacidades institucionales"/>
    <s v="Actividad 001 - Gestión Institucional"/>
    <n v="1"/>
    <s v="Subsecretaría zonal 1"/>
    <x v="3"/>
    <n v="4"/>
    <n v="136"/>
    <s v="Pago de Remuneraciones al personal LOSEP"/>
    <n v="510105"/>
    <x v="0"/>
    <s v="Remuneraciones Unificadas"/>
    <x v="0"/>
    <n v="13032"/>
    <n v="13032"/>
    <m/>
    <m/>
    <n v="1086"/>
    <n v="1086"/>
    <n v="1086"/>
    <n v="1086"/>
    <n v="1086"/>
    <n v="1086"/>
    <n v="1086"/>
    <n v="1086"/>
    <n v="1086"/>
    <n v="1086"/>
    <n v="1086"/>
    <n v="1086"/>
    <n v="13032"/>
  </r>
  <r>
    <s v="Programa 56 Mejoramiento y Mantenimiento del Transporte Vial"/>
    <n v="56"/>
    <s v="Fortalecer las capacidades institucionales"/>
    <s v="Actividad 001 - Gestión Institucional"/>
    <n v="1"/>
    <s v="Subsecretaría zonal 1"/>
    <x v="3"/>
    <n v="4"/>
    <n v="137"/>
    <s v="Pago de salarios al personal de Código de Trabajo"/>
    <n v="510106"/>
    <x v="7"/>
    <s v="Salarios Unificados"/>
    <x v="0"/>
    <n v="163428"/>
    <n v="163428"/>
    <m/>
    <m/>
    <n v="13619"/>
    <n v="13619"/>
    <n v="13619"/>
    <n v="13619"/>
    <n v="13619"/>
    <n v="13619"/>
    <n v="13619"/>
    <n v="13619"/>
    <n v="13619"/>
    <n v="13619"/>
    <n v="13619"/>
    <n v="13619"/>
    <n v="163428"/>
  </r>
  <r>
    <s v="Programa 56 Mejoramiento y Mantenimiento del Transporte Vial"/>
    <n v="56"/>
    <s v="Fortalecer las capacidades institucionales"/>
    <s v="Actividad 001 - Gestión Institucional"/>
    <n v="1"/>
    <s v="Subsecretaría zonal 1"/>
    <x v="3"/>
    <n v="4"/>
    <n v="138"/>
    <s v="Pago del Décimo Tercer Sueldo"/>
    <n v="510203"/>
    <x v="0"/>
    <s v="Decimo Tercer Sueldo"/>
    <x v="0"/>
    <n v="14705"/>
    <n v="14705"/>
    <m/>
    <m/>
    <n v="206.17"/>
    <n v="206.17"/>
    <n v="206.17"/>
    <n v="206.17"/>
    <n v="206.17"/>
    <n v="206.17"/>
    <n v="206.17"/>
    <n v="206.17"/>
    <n v="206.17"/>
    <n v="206.17"/>
    <n v="206.17"/>
    <n v="12437.13"/>
    <n v="14705"/>
  </r>
  <r>
    <s v="Programa 56 Mejoramiento y Mantenimiento del Transporte Vial"/>
    <n v="56"/>
    <s v="Fortalecer las capacidades institucionales"/>
    <s v="Actividad 001 - Gestión Institucional"/>
    <n v="1"/>
    <s v="Subsecretaría zonal 1"/>
    <x v="3"/>
    <n v="4"/>
    <n v="139"/>
    <s v="Pago del Décimo Cuarto Sueldo"/>
    <n v="510204"/>
    <x v="7"/>
    <s v="Decimo Cuarto Sueldo"/>
    <x v="0"/>
    <n v="9350"/>
    <n v="9350"/>
    <m/>
    <m/>
    <n v="141.68"/>
    <n v="141.68"/>
    <n v="141.68"/>
    <n v="141.68"/>
    <n v="141.68"/>
    <n v="141.68"/>
    <n v="141.68"/>
    <n v="7791.52"/>
    <n v="141.68"/>
    <n v="141.68"/>
    <n v="141.68"/>
    <n v="141.68"/>
    <n v="9350.0000000000018"/>
  </r>
  <r>
    <s v="Programa 56 Mejoramiento y Mantenimiento del Transporte Vial"/>
    <n v="56"/>
    <s v="Fortalecer las capacidades institucionales"/>
    <s v="Actividad 001 - Gestión Institucional"/>
    <n v="1"/>
    <s v="Subsecretaría zonal 1"/>
    <x v="3"/>
    <n v="4"/>
    <n v="140"/>
    <s v="Pago de Subsidio Transporte"/>
    <n v="510304"/>
    <x v="0"/>
    <s v="Compensación por Transporte"/>
    <x v="0"/>
    <n v="2388"/>
    <n v="2388"/>
    <m/>
    <m/>
    <n v="200.5"/>
    <n v="189"/>
    <n v="215"/>
    <n v="189"/>
    <n v="205"/>
    <n v="231"/>
    <n v="205"/>
    <n v="231"/>
    <n v="220.5"/>
    <n v="231"/>
    <n v="199"/>
    <n v="72"/>
    <n v="2388"/>
  </r>
  <r>
    <s v="Programa 56 Mejoramiento y Mantenimiento del Transporte Vial"/>
    <n v="56"/>
    <s v="Fortalecer las capacidades institucionales"/>
    <s v="Actividad 001 - Gestión Institucional"/>
    <n v="1"/>
    <s v="Subsecretaría zonal 1"/>
    <x v="3"/>
    <n v="4"/>
    <n v="141"/>
    <s v="Pago de Subsidio Alimentación"/>
    <n v="510306"/>
    <x v="7"/>
    <s v="Alimentación"/>
    <x v="0"/>
    <n v="20867"/>
    <n v="20867"/>
    <m/>
    <m/>
    <n v="1764"/>
    <n v="1512"/>
    <n v="1932"/>
    <n v="1512"/>
    <n v="1764"/>
    <n v="1848"/>
    <n v="1764"/>
    <n v="1848"/>
    <n v="1764"/>
    <n v="1848"/>
    <n v="1596"/>
    <n v="1715"/>
    <n v="20867"/>
  </r>
  <r>
    <s v="Programa 56 Mejoramiento y Mantenimiento del Transporte Vial"/>
    <n v="56"/>
    <s v="Fortalecer las capacidades institucionales"/>
    <s v="Actividad 001 - Gestión Institucional"/>
    <n v="1"/>
    <s v="Subsecretaría zonal 1"/>
    <x v="3"/>
    <n v="4"/>
    <n v="142"/>
    <s v="Pago de Subsidio Cargas Familiares"/>
    <n v="510401"/>
    <x v="0"/>
    <s v="Por Cargas Familiares"/>
    <x v="0"/>
    <n v="1199"/>
    <n v="1199"/>
    <m/>
    <m/>
    <n v="0"/>
    <n v="108"/>
    <n v="109.1"/>
    <n v="109.1"/>
    <n v="109.1"/>
    <n v="109.1"/>
    <n v="109.1"/>
    <n v="109.1"/>
    <n v="109.1"/>
    <n v="109.1"/>
    <n v="109.1"/>
    <n v="109.1"/>
    <n v="1199"/>
  </r>
  <r>
    <s v="Programa 56 Mejoramiento y Mantenimiento del Transporte Vial"/>
    <n v="56"/>
    <s v="Fortalecer las capacidades institucionales"/>
    <s v="Actividad 001 - Gestión Institucional"/>
    <n v="1"/>
    <s v="Subsecretaría zonal 1"/>
    <x v="3"/>
    <n v="4"/>
    <n v="143"/>
    <s v="Pago de Subsidio Antigüedad"/>
    <n v="510408"/>
    <x v="7"/>
    <s v="Subsidio de Antigüedad"/>
    <x v="0"/>
    <n v="3122"/>
    <n v="3122"/>
    <m/>
    <m/>
    <n v="346.28"/>
    <n v="346.28"/>
    <n v="346.28"/>
    <n v="349.2"/>
    <n v="363.92"/>
    <n v="363.92"/>
    <n v="363.92"/>
    <n v="371.07"/>
    <n v="271.13"/>
    <n v="0"/>
    <n v="0"/>
    <n v="0"/>
    <n v="3122.0000000000005"/>
  </r>
  <r>
    <s v="Programa 56 Mejoramiento y Mantenimiento del Transporte Vial"/>
    <n v="56"/>
    <s v="Fortalecer las capacidades institucionales"/>
    <s v="Actividad 001 - Gestión Institucional"/>
    <n v="1"/>
    <s v="Subsecretaría zonal 1"/>
    <x v="3"/>
    <n v="4"/>
    <n v="144"/>
    <s v="Pago Aporte Patronal"/>
    <n v="510601"/>
    <x v="7"/>
    <s v="Aporte Patronal"/>
    <x v="0"/>
    <n v="21114"/>
    <n v="21114"/>
    <m/>
    <m/>
    <n v="1759.56"/>
    <n v="1759.56"/>
    <n v="1759.49"/>
    <n v="1759.49"/>
    <n v="1759.49"/>
    <n v="1759.49"/>
    <n v="1759.49"/>
    <n v="1759.49"/>
    <n v="1759.49"/>
    <n v="1759.49"/>
    <n v="1759.49"/>
    <n v="1759.47"/>
    <n v="21114.000000000004"/>
  </r>
  <r>
    <s v="Programa 56 Mejoramiento y Mantenimiento del Transporte Vial"/>
    <n v="56"/>
    <s v="Fortalecer las capacidades institucionales"/>
    <s v="Actividad 001 - Gestión Institucional"/>
    <n v="1"/>
    <s v="Subsecretaría zonal 1"/>
    <x v="3"/>
    <n v="4"/>
    <n v="145"/>
    <s v="Pago Fondos de Reserva"/>
    <n v="510602"/>
    <x v="7"/>
    <s v="Fondo de Reserva"/>
    <x v="0"/>
    <n v="15225"/>
    <n v="15225"/>
    <m/>
    <m/>
    <n v="0"/>
    <n v="1224.98"/>
    <n v="1400"/>
    <n v="1400"/>
    <n v="1400"/>
    <n v="1400"/>
    <n v="1400"/>
    <n v="1400"/>
    <n v="1400"/>
    <n v="1400"/>
    <n v="1400"/>
    <n v="1400.02"/>
    <n v="15225"/>
  </r>
  <r>
    <s v="Programa 57 Incremento de Infraestructura del Transporte Vial"/>
    <n v="57"/>
    <s v="Fortalecer las capacidades institucionales"/>
    <s v="Actividad 001 - Gestión Institucional"/>
    <n v="1"/>
    <s v="Subsecretaría zonal 1"/>
    <x v="3"/>
    <n v="4"/>
    <n v="146"/>
    <s v="Pago de Remuneraciones al personal LOSEP"/>
    <n v="510105"/>
    <x v="7"/>
    <s v="Remuneraciones Unificadas"/>
    <x v="0"/>
    <n v="16944"/>
    <n v="16944"/>
    <m/>
    <m/>
    <n v="1412"/>
    <n v="1412"/>
    <n v="1412"/>
    <n v="1412"/>
    <n v="1412"/>
    <n v="1412"/>
    <n v="1412"/>
    <n v="1412"/>
    <n v="1412"/>
    <n v="1412"/>
    <n v="1412"/>
    <n v="1412"/>
    <n v="16944"/>
  </r>
  <r>
    <s v="Programa 57 Incremento de Infraestructura del Transporte Vial"/>
    <n v="57"/>
    <s v="Fortalecer las capacidades institucionales"/>
    <s v="Actividad 001 - Gestión Institucional"/>
    <n v="1"/>
    <s v="Subsecretaría zonal 1"/>
    <x v="3"/>
    <n v="4"/>
    <n v="147"/>
    <s v="Pago del Décimo Tercer Sueldo"/>
    <n v="510203"/>
    <x v="7"/>
    <s v="Decimo Tercer Sueldo"/>
    <x v="0"/>
    <n v="1412"/>
    <n v="1412"/>
    <m/>
    <m/>
    <n v="0"/>
    <n v="0"/>
    <n v="0"/>
    <n v="0"/>
    <n v="0"/>
    <n v="0"/>
    <n v="0"/>
    <n v="0"/>
    <n v="0"/>
    <n v="0"/>
    <n v="0"/>
    <n v="1412"/>
    <n v="1412"/>
  </r>
  <r>
    <s v="Programa 57 Incremento de Infraestructura del Transporte Vial"/>
    <n v="57"/>
    <s v="Fortalecer las capacidades institucionales"/>
    <s v="Actividad 001 - Gestión Institucional"/>
    <n v="1"/>
    <s v="Subsecretaría zonal 1"/>
    <x v="3"/>
    <n v="4"/>
    <n v="148"/>
    <s v="Pago del Décimo Cuarto Sueldo"/>
    <n v="510204"/>
    <x v="7"/>
    <s v="Decimo Cuarto Sueldo"/>
    <x v="0"/>
    <n v="425"/>
    <n v="425"/>
    <m/>
    <m/>
    <n v="0"/>
    <n v="0"/>
    <n v="42.5"/>
    <n v="42.5"/>
    <n v="42.5"/>
    <n v="42.5"/>
    <n v="42.5"/>
    <n v="42.5"/>
    <n v="42.5"/>
    <n v="42.5"/>
    <n v="42.5"/>
    <n v="42.5"/>
    <n v="425"/>
  </r>
  <r>
    <s v="Programa 57 Incremento de Infraestructura del Transporte Vial"/>
    <n v="57"/>
    <s v="Fortalecer las capacidades institucionales"/>
    <s v="Actividad 001 - Gestión Institucional"/>
    <n v="1"/>
    <s v="Subsecretaría zonal 1"/>
    <x v="3"/>
    <n v="4"/>
    <n v="149"/>
    <s v="Pago Aporte Patronal"/>
    <n v="510601"/>
    <x v="7"/>
    <s v="Aporte Patronal"/>
    <x v="0"/>
    <n v="1636"/>
    <n v="1636"/>
    <m/>
    <m/>
    <n v="204.1"/>
    <n v="136.26"/>
    <n v="129.56"/>
    <n v="129.56"/>
    <n v="129.56"/>
    <n v="129.56"/>
    <n v="129.56"/>
    <n v="129.56"/>
    <n v="129.56"/>
    <n v="129.56"/>
    <n v="129.56"/>
    <n v="129.6"/>
    <n v="1635.9999999999995"/>
  </r>
  <r>
    <s v="Programa 57 Incremento de Infraestructura del Transporte Vial"/>
    <n v="57"/>
    <s v="Fortalecer las capacidades institucionales"/>
    <s v="Actividad 001 - Gestión Institucional"/>
    <n v="1"/>
    <s v="Subsecretaría zonal 1"/>
    <x v="3"/>
    <n v="4"/>
    <n v="150"/>
    <s v="Pago Fondos de Reserva"/>
    <n v="510602"/>
    <x v="7"/>
    <s v="Fondo de Reserva"/>
    <x v="0"/>
    <n v="1361"/>
    <n v="1361"/>
    <m/>
    <m/>
    <n v="0"/>
    <n v="176.18"/>
    <n v="118.48"/>
    <n v="118.48"/>
    <n v="118.48"/>
    <n v="118.48"/>
    <n v="118.48"/>
    <n v="118.48"/>
    <n v="118.48"/>
    <n v="118.48"/>
    <n v="118.48"/>
    <n v="118.5"/>
    <n v="1361"/>
  </r>
  <r>
    <s v="Programa 01 Administración Central"/>
    <n v="1"/>
    <s v="Fortalecer las capacidades institucionales"/>
    <s v="Actividad 001 - Gestión Institucional"/>
    <n v="1"/>
    <s v="Subsecretaría zonal 1"/>
    <x v="3"/>
    <n v="4"/>
    <n v="151"/>
    <s v="Pago del Servicio de Agua Potable"/>
    <n v="530101"/>
    <x v="5"/>
    <s v="Agua Potable"/>
    <x v="1"/>
    <n v="2214"/>
    <n v="3600"/>
    <n v="1386"/>
    <m/>
    <n v="300"/>
    <n v="300"/>
    <n v="300"/>
    <n v="300"/>
    <n v="300"/>
    <n v="300"/>
    <n v="300"/>
    <n v="300"/>
    <n v="300"/>
    <n v="300"/>
    <n v="300"/>
    <n v="300"/>
    <n v="3600"/>
  </r>
  <r>
    <s v="Programa 01 Administración Central"/>
    <n v="1"/>
    <s v="Fortalecer las capacidades institucionales"/>
    <s v="Actividad 001 - Gestión Institucional"/>
    <n v="1"/>
    <s v="Subsecretaría zonal 1"/>
    <x v="3"/>
    <n v="4"/>
    <n v="152"/>
    <s v="Pago del Servicio de Energía Eléctrica"/>
    <n v="530104"/>
    <x v="5"/>
    <s v="Energía Eléctrica"/>
    <x v="1"/>
    <n v="5769"/>
    <n v="4200"/>
    <m/>
    <n v="1569"/>
    <n v="350"/>
    <n v="350"/>
    <n v="350"/>
    <n v="350"/>
    <n v="350"/>
    <n v="350"/>
    <n v="350"/>
    <n v="350"/>
    <n v="350"/>
    <n v="350"/>
    <n v="350"/>
    <n v="350"/>
    <n v="4200"/>
  </r>
  <r>
    <s v="Programa 01 Administración Central"/>
    <n v="1"/>
    <s v="Fortalecer las capacidades institucionales"/>
    <s v="Actividad 001 - Gestión Institucional"/>
    <n v="1"/>
    <s v="Subsecretaría zonal 1"/>
    <x v="3"/>
    <n v="4"/>
    <n v="153"/>
    <s v="Pago del Servicio de Telecomunicaciones"/>
    <n v="530105"/>
    <x v="5"/>
    <s v="Telecomunicaciones"/>
    <x v="1"/>
    <n v="503"/>
    <n v="420"/>
    <m/>
    <n v="83"/>
    <n v="35"/>
    <n v="35"/>
    <n v="35"/>
    <n v="35"/>
    <n v="35"/>
    <n v="35"/>
    <n v="35"/>
    <n v="35"/>
    <n v="35"/>
    <n v="35"/>
    <n v="35"/>
    <n v="35"/>
    <n v="420"/>
  </r>
  <r>
    <s v="Programa 01 Administración Central"/>
    <n v="1"/>
    <s v="Fortalecer las capacidades institucionales"/>
    <s v="Actividad 001 - Gestión Institucional"/>
    <n v="1"/>
    <s v="Subsecretaría zonal 1"/>
    <x v="3"/>
    <n v="4"/>
    <n v="154"/>
    <s v="Pago de Viáticos y Subsistencias en el Interior"/>
    <n v="530303"/>
    <x v="5"/>
    <s v="Viáticos y Subsistencias en el Interior"/>
    <x v="1"/>
    <n v="1083"/>
    <n v="2266"/>
    <n v="1183"/>
    <m/>
    <n v="0"/>
    <n v="2266"/>
    <n v="0"/>
    <n v="0"/>
    <n v="0"/>
    <n v="0"/>
    <n v="0"/>
    <n v="0"/>
    <n v="0"/>
    <n v="0"/>
    <n v="0"/>
    <n v="0"/>
    <n v="2266"/>
  </r>
  <r>
    <s v="Programa 01 Administración Central"/>
    <n v="1"/>
    <s v="Fortalecer las capacidades institucionales"/>
    <s v="Actividad 001 - Gestión Institucional"/>
    <n v="1"/>
    <s v="Subsecretaría zonal 1"/>
    <x v="3"/>
    <n v="4"/>
    <n v="154"/>
    <s v="Pago de Viáticos y Subsistencias en el Interior"/>
    <n v="530303"/>
    <x v="5"/>
    <s v="Viáticos y Subsistencias en el Interior"/>
    <x v="1"/>
    <m/>
    <m/>
    <m/>
    <m/>
    <m/>
    <m/>
    <m/>
    <m/>
    <m/>
    <m/>
    <m/>
    <m/>
    <m/>
    <m/>
    <m/>
    <m/>
    <m/>
  </r>
  <r>
    <s v="Programa 01 Administración Central"/>
    <n v="1"/>
    <s v="Fortalecer las capacidades institucionales"/>
    <s v="Actividad 001 - Gestión Institucional"/>
    <n v="1"/>
    <s v="Subsecretaría zonal 1"/>
    <x v="3"/>
    <n v="4"/>
    <n v="155"/>
    <s v="Orden de Compra para la adquisición de ropa de trabajo y prendas de protección."/>
    <n v="530802"/>
    <x v="5"/>
    <s v="Vestuario, Lencería, Prendas de Protección y Accesorios para uniformes del personal de Protección, Vigilancia y_x000a_Seguridad."/>
    <x v="1"/>
    <n v="9846"/>
    <n v="9846"/>
    <m/>
    <m/>
    <n v="0"/>
    <n v="0"/>
    <n v="0"/>
    <n v="4900"/>
    <n v="4946"/>
    <n v="0"/>
    <n v="0"/>
    <n v="0"/>
    <n v="0"/>
    <n v="0"/>
    <n v="0"/>
    <n v="0"/>
    <n v="9846"/>
  </r>
  <r>
    <s v="Programa 01 Administración Central"/>
    <n v="1"/>
    <s v="Fortalecer las capacidades institucionales"/>
    <s v="Actividad 001 - Gestión Institucional"/>
    <n v="1"/>
    <s v="Subsecretaría zonal 1"/>
    <x v="3"/>
    <n v="4"/>
    <n v="156"/>
    <s v="Orden de Compra para la adquisición de Materiales de Oficina"/>
    <n v="530804"/>
    <x v="5"/>
    <s v="Materiales de Oficina"/>
    <x v="1"/>
    <n v="1638"/>
    <n v="721"/>
    <m/>
    <n v="917"/>
    <n v="0"/>
    <n v="721"/>
    <n v="0"/>
    <n v="0"/>
    <n v="0"/>
    <n v="0"/>
    <n v="0"/>
    <n v="0"/>
    <n v="0"/>
    <n v="0"/>
    <n v="0"/>
    <n v="0"/>
    <n v="721"/>
  </r>
  <r>
    <s v="Programa 01 Administración Central"/>
    <n v="1"/>
    <s v="Fortalecer las capacidades institucionales"/>
    <s v="Actividad 001 - Gestión Institucional"/>
    <n v="1"/>
    <s v="Subsecretaría zonal 1"/>
    <x v="3"/>
    <n v="4"/>
    <n v="157"/>
    <s v="Orden de Compra para la adquisición de Materiales de Aseo"/>
    <n v="530805"/>
    <x v="5"/>
    <s v="Materiales de Aseo"/>
    <x v="1"/>
    <n v="765"/>
    <n v="200"/>
    <m/>
    <n v="565"/>
    <n v="0"/>
    <n v="0"/>
    <n v="200"/>
    <n v="0"/>
    <n v="0"/>
    <n v="0"/>
    <n v="0"/>
    <n v="0"/>
    <n v="0"/>
    <n v="0"/>
    <n v="0"/>
    <n v="0"/>
    <n v="200"/>
  </r>
  <r>
    <s v="Programa 01 Administración Central"/>
    <n v="1"/>
    <s v="Fortalecer las capacidades institucionales"/>
    <s v="Actividad 001 - Gestión Institucional"/>
    <n v="1"/>
    <s v="Subsecretaría zonal 1"/>
    <x v="3"/>
    <n v="4"/>
    <n v="158"/>
    <s v="Orden de Compra para la Adquisición de toners para las impresoras."/>
    <n v="530807"/>
    <x v="5"/>
    <s v="Materiales de Impresión Fotografía Reproducción y Publicaciones"/>
    <x v="1"/>
    <n v="0"/>
    <n v="565"/>
    <n v="565"/>
    <m/>
    <n v="0"/>
    <n v="0"/>
    <n v="565"/>
    <n v="0"/>
    <n v="0"/>
    <n v="0"/>
    <n v="0"/>
    <n v="0"/>
    <n v="0"/>
    <n v="0"/>
    <n v="0"/>
    <n v="0"/>
    <n v="565"/>
  </r>
  <r>
    <s v="Programa 01 Administración Central"/>
    <n v="1"/>
    <s v="Fortalecer las capacidades institucionales"/>
    <s v="Actividad 001 - Gestión Institucional"/>
    <n v="1"/>
    <s v="Subsecretaría zonal 1"/>
    <x v="3"/>
    <n v="4"/>
    <n v="159"/>
    <s v="Pago de Matriculación Vehicular"/>
    <n v="570102"/>
    <x v="6"/>
    <s v="Tasas Generales, Impuestos, Contribuciones, Permisos, Licencias y Patentes."/>
    <x v="1"/>
    <n v="3458.47"/>
    <n v="3396.9599999999996"/>
    <m/>
    <n v="61.51"/>
    <n v="0"/>
    <n v="0"/>
    <n v="3221.65"/>
    <n v="175.31"/>
    <n v="0"/>
    <n v="0"/>
    <n v="0"/>
    <n v="0"/>
    <n v="0"/>
    <n v="0"/>
    <n v="0"/>
    <n v="0"/>
    <n v="3396.96"/>
  </r>
  <r>
    <s v="Programa 01 Administración Central"/>
    <n v="1"/>
    <s v="Fortalecer las capacidades institucionales"/>
    <s v="Actividad 001 - Gestión Institucional"/>
    <n v="1"/>
    <s v="Subsecretaría zonal 1"/>
    <x v="3"/>
    <n v="4"/>
    <n v="159"/>
    <s v="Pago de Matriculación Vehicular"/>
    <n v="570102"/>
    <x v="6"/>
    <s v="Tasas Generales, Impuestos, Contribuciones, Permisos, Licencias y Patentes."/>
    <x v="1"/>
    <m/>
    <m/>
    <m/>
    <m/>
    <m/>
    <m/>
    <m/>
    <m/>
    <m/>
    <m/>
    <m/>
    <m/>
    <m/>
    <m/>
    <m/>
    <m/>
    <m/>
  </r>
  <r>
    <s v="Programa 01 Administración Central"/>
    <n v="1"/>
    <s v="Fortalecer las capacidades institucionales"/>
    <s v="Actividad 001 - Gestión Institucional"/>
    <n v="1"/>
    <s v="Subsecretaría zonal 1"/>
    <x v="3"/>
    <n v="4"/>
    <n v="160"/>
    <s v="Orden de Compra para la Adquisición de Póliza de Fidelidad y Vida"/>
    <n v="570201"/>
    <x v="6"/>
    <s v="Seguros"/>
    <x v="1"/>
    <n v="987.06"/>
    <n v="987.06"/>
    <m/>
    <m/>
    <n v="500"/>
    <n v="0"/>
    <n v="0"/>
    <n v="0"/>
    <n v="0"/>
    <n v="487.06"/>
    <n v="0"/>
    <n v="0"/>
    <n v="0"/>
    <n v="0"/>
    <n v="0"/>
    <n v="0"/>
    <n v="987.06"/>
  </r>
  <r>
    <s v="Programa 01 Administración Central"/>
    <n v="1"/>
    <s v="Fortalecer las capacidades institucionales"/>
    <s v="Actividad 001 - Gestión Institucional"/>
    <n v="1"/>
    <s v="Subsecretaría zonal 1"/>
    <x v="3"/>
    <n v="4"/>
    <n v="160"/>
    <s v="Orden de Compra para la Adquisición de Póliza de Fidelidad y Vida"/>
    <n v="570201"/>
    <x v="6"/>
    <s v="Seguros"/>
    <x v="1"/>
    <m/>
    <m/>
    <m/>
    <m/>
    <m/>
    <m/>
    <m/>
    <m/>
    <m/>
    <m/>
    <m/>
    <m/>
    <m/>
    <m/>
    <m/>
    <m/>
    <m/>
  </r>
  <r>
    <s v="Programa 01 Administración Central"/>
    <n v="1"/>
    <s v="Fortalecer las capacidades institucionales"/>
    <s v="Actividad 001 - Gestión Institucional"/>
    <n v="1"/>
    <s v="Subsecretaría Zonal 2"/>
    <x v="4"/>
    <n v="22"/>
    <n v="161"/>
    <s v="Gastos de personal Programa 01"/>
    <n v="510105"/>
    <x v="0"/>
    <s v="Remuneraciones Unificadas"/>
    <x v="0"/>
    <n v="56878"/>
    <n v="55932"/>
    <m/>
    <n v="946"/>
    <n v="4661"/>
    <n v="4661"/>
    <n v="4661"/>
    <n v="4661"/>
    <n v="4661"/>
    <n v="4661"/>
    <n v="4661"/>
    <n v="4661"/>
    <n v="4661"/>
    <n v="4661"/>
    <n v="4661"/>
    <n v="4661"/>
    <n v="55932"/>
  </r>
  <r>
    <s v="Programa 01 Administración Central"/>
    <n v="1"/>
    <s v="Fortalecer las capacidades institucionales"/>
    <s v="Actividad 001 - Gestión Institucional"/>
    <n v="1"/>
    <s v="Subsecretaría Zonal 2"/>
    <x v="4"/>
    <n v="22"/>
    <n v="162"/>
    <s v="Gastos de personal Programa 01"/>
    <n v="510203"/>
    <x v="0"/>
    <s v="Decimo Tercer Sueldo"/>
    <x v="0"/>
    <n v="4475"/>
    <n v="4661"/>
    <n v="186"/>
    <m/>
    <n v="68.08"/>
    <n v="68.08"/>
    <n v="452.48"/>
    <n v="452.48"/>
    <n v="452.48"/>
    <n v="452.48"/>
    <n v="452.48"/>
    <n v="452.48"/>
    <n v="452.48"/>
    <n v="452.48"/>
    <n v="452.48"/>
    <n v="452.52000000000004"/>
    <n v="4661"/>
  </r>
  <r>
    <s v="Programa 01 Administración Central"/>
    <n v="1"/>
    <s v="Fortalecer las capacidades institucionales"/>
    <s v="Actividad 001 - Gestión Institucional"/>
    <n v="1"/>
    <s v="Subsecretaría Zonal 2"/>
    <x v="4"/>
    <n v="22"/>
    <n v="163"/>
    <s v="Gastos de personal Programa 01"/>
    <n v="510204"/>
    <x v="0"/>
    <s v="Decimo Cuarto Sueldo"/>
    <x v="0"/>
    <n v="2550"/>
    <n v="2700"/>
    <n v="150"/>
    <m/>
    <n v="37.5"/>
    <n v="37.5"/>
    <n v="262.5"/>
    <n v="262.5"/>
    <n v="262.5"/>
    <n v="262.5"/>
    <n v="262.5"/>
    <n v="262.5"/>
    <n v="262.5"/>
    <n v="262.5"/>
    <n v="262.5"/>
    <n v="262.5"/>
    <n v="2700"/>
  </r>
  <r>
    <s v="Programa 01 Administración Central"/>
    <n v="1"/>
    <s v="Fortalecer las capacidades institucionales"/>
    <s v="Actividad 001 - Gestión Institucional"/>
    <n v="1"/>
    <s v="Subsecretaría Zonal 2"/>
    <x v="4"/>
    <n v="22"/>
    <n v="164"/>
    <s v="Gastos de personal Programa 01"/>
    <n v="510601"/>
    <x v="0"/>
    <s v="Aporte Patronal"/>
    <x v="0"/>
    <n v="5539"/>
    <n v="5397.46"/>
    <m/>
    <n v="141.54"/>
    <n v="449.81"/>
    <n v="449.81"/>
    <n v="449.78"/>
    <n v="449.78"/>
    <n v="449.78"/>
    <n v="449.78"/>
    <n v="449.78"/>
    <n v="449.78"/>
    <n v="449.78"/>
    <n v="449.78"/>
    <n v="449.78"/>
    <n v="449.82"/>
    <n v="5397.4599999999982"/>
  </r>
  <r>
    <s v="Programa 01 Administración Central"/>
    <n v="1"/>
    <s v="Fortalecer las capacidades institucionales"/>
    <s v="Actividad 001 - Gestión Institucional"/>
    <n v="1"/>
    <s v="Subsecretaría Zonal 2"/>
    <x v="4"/>
    <n v="22"/>
    <n v="165"/>
    <s v="Gastos de personal Programa 01"/>
    <n v="510602"/>
    <x v="0"/>
    <s v="Fondo de Reserva"/>
    <x v="0"/>
    <n v="5207"/>
    <n v="4534.8500000000004"/>
    <m/>
    <n v="672.15"/>
    <n v="0"/>
    <n v="263.98"/>
    <n v="427.09"/>
    <n v="427.09"/>
    <n v="427.09"/>
    <n v="427.09"/>
    <n v="427.09"/>
    <n v="427.09"/>
    <n v="427.09"/>
    <n v="427.09"/>
    <n v="427.09"/>
    <n v="427.06"/>
    <n v="4534.8500000000004"/>
  </r>
  <r>
    <s v="Programa 56 Mejoramiento y Mantenimiento del Transporte Vial"/>
    <n v="56"/>
    <s v="Fortalecer las capacidades institucionales"/>
    <s v="Actividad 001 - Infraestructura del Transporte Vial Fiscalización y Supervisión"/>
    <n v="1"/>
    <s v="Subsecretaría Zonal 2"/>
    <x v="4"/>
    <n v="22"/>
    <n v="166"/>
    <s v="Gastos de personal Programa 56"/>
    <n v="510106"/>
    <x v="0"/>
    <s v="Salarios Unificados"/>
    <x v="0"/>
    <n v="58944"/>
    <n v="58944"/>
    <m/>
    <m/>
    <n v="4912"/>
    <n v="4912"/>
    <n v="4912"/>
    <n v="4912"/>
    <n v="4912"/>
    <n v="4912"/>
    <n v="4912"/>
    <n v="4912"/>
    <n v="4912"/>
    <n v="4912"/>
    <n v="4912"/>
    <n v="4912"/>
    <n v="58944"/>
  </r>
  <r>
    <s v="Programa 56 Mejoramiento y Mantenimiento del Transporte Vial"/>
    <n v="56"/>
    <s v="Fortalecer las capacidades institucionales"/>
    <s v="Actividad 001 - Infraestructura del Transporte Vial Fiscalización y Supervisión"/>
    <n v="1"/>
    <s v="Subsecretaría Zonal 2"/>
    <x v="4"/>
    <n v="22"/>
    <n v="167"/>
    <s v="Gastos de personal Programa 56"/>
    <n v="510203"/>
    <x v="0"/>
    <s v="Decimo Tercer Sueldo"/>
    <x v="0"/>
    <n v="5010"/>
    <n v="4912"/>
    <m/>
    <n v="98"/>
    <n v="0"/>
    <n v="0"/>
    <n v="491.2"/>
    <n v="491.2"/>
    <n v="491.2"/>
    <n v="491.2"/>
    <n v="491.2"/>
    <n v="491.2"/>
    <n v="491.2"/>
    <n v="491.2"/>
    <n v="491.2"/>
    <n v="491.2"/>
    <n v="4911.9999999999991"/>
  </r>
  <r>
    <s v="Programa 56 Mejoramiento y Mantenimiento del Transporte Vial"/>
    <n v="56"/>
    <s v="Fortalecer las capacidades institucionales"/>
    <s v="Actividad 001 - Infraestructura del Transporte Vial Fiscalización y Supervisión"/>
    <n v="1"/>
    <s v="Subsecretaría Zonal 2"/>
    <x v="4"/>
    <n v="22"/>
    <n v="168"/>
    <s v="Gastos de personal Programa 56"/>
    <n v="510204"/>
    <x v="0"/>
    <s v="Decimo Cuarto Sueldo"/>
    <x v="0"/>
    <n v="3400"/>
    <n v="3600"/>
    <n v="200"/>
    <m/>
    <n v="0"/>
    <n v="0"/>
    <n v="360"/>
    <n v="360"/>
    <n v="360"/>
    <n v="360"/>
    <n v="360"/>
    <n v="360"/>
    <n v="360"/>
    <n v="360"/>
    <n v="360"/>
    <n v="360"/>
    <n v="3600"/>
  </r>
  <r>
    <s v="Programa 56 Mejoramiento y Mantenimiento del Transporte Vial"/>
    <n v="56"/>
    <s v="Fortalecer las capacidades institucionales"/>
    <s v="Actividad 001 - Infraestructura del Transporte Vial Fiscalización y Supervisión"/>
    <n v="1"/>
    <s v="Subsecretaría Zonal 2"/>
    <x v="4"/>
    <n v="22"/>
    <n v="169"/>
    <s v="Gastos de personal Programa 56"/>
    <n v="510304"/>
    <x v="0"/>
    <s v="Compensación por Transporte"/>
    <x v="0"/>
    <n v="1008"/>
    <n v="965"/>
    <m/>
    <n v="43"/>
    <n v="0"/>
    <n v="85"/>
    <n v="88"/>
    <n v="88"/>
    <n v="88"/>
    <n v="88"/>
    <n v="88"/>
    <n v="88"/>
    <n v="88"/>
    <n v="88"/>
    <n v="88"/>
    <n v="88"/>
    <n v="965"/>
  </r>
  <r>
    <s v="Programa 56 Mejoramiento y Mantenimiento del Transporte Vial"/>
    <n v="56"/>
    <s v="Fortalecer las capacidades institucionales"/>
    <s v="Actividad 001 - Infraestructura del Transporte Vial Fiscalización y Supervisión"/>
    <n v="1"/>
    <s v="Subsecretaría Zonal 2"/>
    <x v="4"/>
    <n v="22"/>
    <n v="170"/>
    <s v="Gastos de personal Programa 56"/>
    <n v="510306"/>
    <x v="0"/>
    <s v="Alimentación"/>
    <x v="0"/>
    <n v="7959"/>
    <n v="7696"/>
    <m/>
    <n v="263"/>
    <n v="0"/>
    <n v="656"/>
    <n v="704"/>
    <n v="704"/>
    <n v="704"/>
    <n v="704"/>
    <n v="704"/>
    <n v="704"/>
    <n v="704"/>
    <n v="704"/>
    <n v="704"/>
    <n v="704"/>
    <n v="7696"/>
  </r>
  <r>
    <s v="Programa 56 Mejoramiento y Mantenimiento del Transporte Vial"/>
    <n v="56"/>
    <s v="Fortalecer las capacidades institucionales"/>
    <s v="Actividad 001 - Infraestructura del Transporte Vial Fiscalización y Supervisión"/>
    <n v="1"/>
    <s v="Subsecretaría Zonal 2"/>
    <x v="4"/>
    <n v="22"/>
    <n v="171"/>
    <s v="Gastos de personal Programa 56"/>
    <n v="510401"/>
    <x v="0"/>
    <s v="Por Cargas Familiares"/>
    <x v="0"/>
    <n v="714"/>
    <n v="765"/>
    <n v="51"/>
    <m/>
    <n v="0"/>
    <n v="63.75"/>
    <n v="70.13"/>
    <n v="70.13"/>
    <n v="70.13"/>
    <n v="70.13"/>
    <n v="70.13"/>
    <n v="70.13"/>
    <n v="70.13"/>
    <n v="70.13"/>
    <n v="70.13"/>
    <n v="70.08"/>
    <n v="765"/>
  </r>
  <r>
    <s v="Programa 56 Mejoramiento y Mantenimiento del Transporte Vial"/>
    <n v="56"/>
    <s v="Fortalecer las capacidades institucionales"/>
    <s v="Actividad 001 - Infraestructura del Transporte Vial Fiscalización y Supervisión"/>
    <n v="1"/>
    <s v="Subsecretaría Zonal 2"/>
    <x v="4"/>
    <n v="22"/>
    <n v="172"/>
    <s v="Gastos de personal Programa 56"/>
    <n v="510408"/>
    <x v="0"/>
    <s v="Subsidio de Antigüedad"/>
    <x v="0"/>
    <n v="1542"/>
    <n v="1647.72"/>
    <n v="105.72"/>
    <m/>
    <n v="0"/>
    <n v="137.31"/>
    <n v="151.04"/>
    <n v="151.04"/>
    <n v="151.04"/>
    <n v="151.04"/>
    <n v="151.04"/>
    <n v="151.04"/>
    <n v="151.04"/>
    <n v="151.04"/>
    <n v="151.04"/>
    <n v="151.04999999999998"/>
    <n v="1647.7199999999998"/>
  </r>
  <r>
    <s v="Programa 56 Mejoramiento y Mantenimiento del Transporte Vial"/>
    <n v="56"/>
    <s v="Fortalecer las capacidades institucionales"/>
    <s v="Actividad 001 - Infraestructura del Transporte Vial Fiscalización y Supervisión"/>
    <n v="1"/>
    <s v="Subsecretaría Zonal 2"/>
    <x v="4"/>
    <n v="22"/>
    <n v="173"/>
    <s v="Gastos de personal Programa 56"/>
    <n v="510601"/>
    <x v="0"/>
    <s v="Aporte Patronal"/>
    <x v="0"/>
    <n v="7082"/>
    <n v="7161.76"/>
    <n v="79.760000000000005"/>
    <m/>
    <n v="596.85"/>
    <n v="596.85"/>
    <n v="596.80999999999995"/>
    <n v="596.80999999999995"/>
    <n v="596.80999999999995"/>
    <n v="596.80999999999995"/>
    <n v="596.80999999999995"/>
    <n v="596.80999999999995"/>
    <n v="596.80999999999995"/>
    <n v="596.80999999999995"/>
    <n v="596.80999999999995"/>
    <n v="596.77"/>
    <n v="7161.7599999999984"/>
  </r>
  <r>
    <s v="Programa 56 Mejoramiento y Mantenimiento del Transporte Vial"/>
    <n v="56"/>
    <s v="Fortalecer las capacidades institucionales"/>
    <s v="Actividad 001 - Gestión Institucional"/>
    <n v="1"/>
    <s v="Subsecretaría Zonal 2"/>
    <x v="4"/>
    <n v="22"/>
    <n v="174"/>
    <s v="Gastos de personal Programa 56"/>
    <n v="510602"/>
    <x v="0"/>
    <s v="Fondo de Reserva"/>
    <x v="0"/>
    <n v="4628"/>
    <n v="4910.03"/>
    <n v="282.02999999999997"/>
    <m/>
    <n v="0"/>
    <n v="409.18"/>
    <n v="450.09"/>
    <n v="450.09"/>
    <n v="450.09"/>
    <n v="450.09"/>
    <n v="450.09"/>
    <n v="450.09"/>
    <n v="450.09"/>
    <n v="450.09"/>
    <n v="450.09"/>
    <n v="450.03999999999996"/>
    <n v="4910.0300000000007"/>
  </r>
  <r>
    <s v="Programa 57 - INCREMENTO DE INFRAESTRUCTURA DEL TRANSPORTE VIAL"/>
    <n v="57"/>
    <s v="Fortalecer las capacidades institucionales"/>
    <s v="Actividad 001 - Infraestructura del Transporte Vial Fiscalización y Supervisión"/>
    <n v="1"/>
    <s v="Subsecretaría Zonal 2"/>
    <x v="4"/>
    <n v="22"/>
    <n v="175"/>
    <s v="Gastos de personal Programa 57"/>
    <n v="510105"/>
    <x v="0"/>
    <s v="Remuneraciones Unificadas"/>
    <x v="0"/>
    <n v="45975"/>
    <n v="46920"/>
    <n v="945"/>
    <m/>
    <n v="3910"/>
    <n v="3910"/>
    <n v="3910"/>
    <n v="3910"/>
    <n v="3910"/>
    <n v="3910"/>
    <n v="3910"/>
    <n v="3910"/>
    <n v="3910"/>
    <n v="3910"/>
    <n v="3910"/>
    <n v="3910"/>
    <n v="46920"/>
  </r>
  <r>
    <s v="Programa 57 Incremento de Infraestructura del Transporte Vial"/>
    <n v="57"/>
    <s v="Fortalecer las capacidades institucionales"/>
    <s v="Actividad 001 - Infraestructura del Transporte Vial Fiscalización y Supervisión"/>
    <n v="1"/>
    <s v="Subsecretaría Zonal 2"/>
    <x v="4"/>
    <n v="22"/>
    <n v="176"/>
    <s v="Gastos de personal Programa 57"/>
    <n v="510106"/>
    <x v="0"/>
    <s v="Salarios Unificados"/>
    <x v="0"/>
    <n v="7152"/>
    <n v="7152"/>
    <m/>
    <m/>
    <n v="596"/>
    <n v="596"/>
    <n v="596"/>
    <n v="596"/>
    <n v="596"/>
    <n v="596"/>
    <n v="596"/>
    <n v="596"/>
    <n v="596"/>
    <n v="596"/>
    <n v="596"/>
    <n v="596"/>
    <n v="7152"/>
  </r>
  <r>
    <s v="Programa 57 Incremento de Infraestructura del Transporte Vial"/>
    <n v="57"/>
    <s v="Fortalecer las capacidades institucionales"/>
    <s v="Actividad 001 - Infraestructura del Transporte Vial Fiscalización y Supervisión"/>
    <n v="1"/>
    <s v="Subsecretaría Zonal 2"/>
    <x v="4"/>
    <n v="22"/>
    <n v="177"/>
    <s v="Gastos de personal Programa 57"/>
    <n v="510203"/>
    <x v="0"/>
    <s v="Decimo Tercer Sueldo"/>
    <x v="0"/>
    <n v="4596"/>
    <n v="4623.17"/>
    <n v="27.17"/>
    <m/>
    <n v="0"/>
    <n v="0"/>
    <n v="462.32"/>
    <n v="462.32"/>
    <n v="462.32"/>
    <n v="462.32"/>
    <n v="462.32"/>
    <n v="462.32"/>
    <n v="462.32"/>
    <n v="462.32"/>
    <n v="462.32"/>
    <n v="462.29"/>
    <n v="4623.17"/>
  </r>
  <r>
    <s v="Programa 57 Incremento de Infraestructura del Transporte Vial"/>
    <n v="57"/>
    <s v="Fortalecer las capacidades institucionales"/>
    <s v="Actividad 001 - Infraestructura del Transporte Vial Fiscalización y Supervisión"/>
    <n v="1"/>
    <s v="Subsecretaría Zonal 2"/>
    <x v="4"/>
    <n v="22"/>
    <n v="178"/>
    <s v="Gastos de personal Programa 57"/>
    <n v="510204"/>
    <x v="0"/>
    <s v="Decimo Cuarto Sueldo"/>
    <x v="0"/>
    <n v="1700"/>
    <n v="1800"/>
    <n v="100"/>
    <m/>
    <n v="0"/>
    <n v="0"/>
    <n v="180"/>
    <n v="180"/>
    <n v="180"/>
    <n v="180"/>
    <n v="180"/>
    <n v="180"/>
    <n v="180"/>
    <n v="180"/>
    <n v="180"/>
    <n v="180"/>
    <n v="1800"/>
  </r>
  <r>
    <s v="Programa 57 Incremento de Infraestructura del Transporte Vial"/>
    <n v="57"/>
    <s v="Fortalecer las capacidades institucionales"/>
    <s v="Actividad 001 - Infraestructura del Transporte Vial Fiscalización y Supervisión"/>
    <n v="1"/>
    <s v="Subsecretaría Zonal 2"/>
    <x v="4"/>
    <n v="22"/>
    <n v="179"/>
    <s v="Gastos de personal Programa 57"/>
    <n v="510304"/>
    <x v="0"/>
    <s v="Compensación por Transporte"/>
    <x v="0"/>
    <n v="126"/>
    <n v="132"/>
    <n v="6"/>
    <m/>
    <n v="11"/>
    <n v="11"/>
    <n v="11"/>
    <n v="11"/>
    <n v="11"/>
    <n v="11"/>
    <n v="11"/>
    <n v="11"/>
    <n v="11"/>
    <n v="11"/>
    <n v="11"/>
    <n v="11"/>
    <n v="132"/>
  </r>
  <r>
    <s v="Programa 57 Incremento de Infraestructura del Transporte Vial"/>
    <n v="57"/>
    <s v="Fortalecer las capacidades institucionales"/>
    <s v="Actividad 001 - Infraestructura del Transporte Vial Fiscalización y Supervisión"/>
    <n v="1"/>
    <s v="Subsecretaría Zonal 2"/>
    <x v="4"/>
    <n v="22"/>
    <n v="180"/>
    <s v="Gastos de personal Programa 57"/>
    <n v="510306"/>
    <x v="0"/>
    <s v="Alimentación"/>
    <x v="0"/>
    <n v="995"/>
    <n v="964"/>
    <m/>
    <n v="31"/>
    <n v="0"/>
    <n v="84"/>
    <n v="88"/>
    <n v="88"/>
    <n v="88"/>
    <n v="88"/>
    <n v="88"/>
    <n v="88"/>
    <n v="88"/>
    <n v="88"/>
    <n v="88"/>
    <n v="88"/>
    <n v="964"/>
  </r>
  <r>
    <s v="Programa 57 Incremento de Infraestructura del Transporte Vial"/>
    <n v="57"/>
    <s v="Fortalecer las capacidades institucionales"/>
    <s v="Actividad 001 - Infraestructura del Transporte Vial Fiscalización y Supervisión"/>
    <n v="1"/>
    <s v="Subsecretaría Zonal 2"/>
    <x v="4"/>
    <n v="22"/>
    <n v="181"/>
    <s v="Gastos de personal Programa 57"/>
    <n v="510401"/>
    <x v="0"/>
    <s v="Por Cargas Familiares"/>
    <x v="0"/>
    <n v="153"/>
    <n v="153"/>
    <m/>
    <m/>
    <n v="12.75"/>
    <n v="12.75"/>
    <n v="12.75"/>
    <n v="12.75"/>
    <n v="12.75"/>
    <n v="12.75"/>
    <n v="12.75"/>
    <n v="12.75"/>
    <n v="12.75"/>
    <n v="12.75"/>
    <n v="12.75"/>
    <n v="12.75"/>
    <n v="153"/>
  </r>
  <r>
    <s v="Programa 57 Incremento de Infraestructura del Transporte Vial"/>
    <n v="57"/>
    <s v="Fortalecer las capacidades institucionales"/>
    <s v="Actividad 001 - Infraestructura del Transporte Vial Fiscalización y Supervisión"/>
    <n v="1"/>
    <s v="Subsecretaría Zonal 2"/>
    <x v="4"/>
    <n v="22"/>
    <n v="182"/>
    <s v="Gastos de personal Programa 57"/>
    <n v="510408"/>
    <x v="0"/>
    <s v="Subsidio de Antigüedad"/>
    <x v="0"/>
    <n v="164"/>
    <n v="160.91999999999999"/>
    <m/>
    <n v="3.08"/>
    <n v="0"/>
    <n v="13.41"/>
    <n v="14.75"/>
    <n v="14.75"/>
    <n v="14.75"/>
    <n v="14.75"/>
    <n v="14.75"/>
    <n v="14.75"/>
    <n v="14.75"/>
    <n v="14.75"/>
    <n v="14.75"/>
    <n v="14.76"/>
    <n v="160.91999999999999"/>
  </r>
  <r>
    <s v="Programa 57- Incremento de la infraestructura del transporte vial"/>
    <n v="57"/>
    <s v="Fortalecer las capacidades institucionales"/>
    <s v="Actividad 001 - Infraestructura del Transporte Vial Fiscalización y Supervisión"/>
    <n v="1"/>
    <s v="Subsecretaría Zonal 2"/>
    <x v="4"/>
    <n v="22"/>
    <n v="183"/>
    <s v="Pago de nóminas del personal Dirección Distrital Orellana"/>
    <n v="510513"/>
    <x v="7"/>
    <s v="Encargos"/>
    <x v="0"/>
    <n v="0"/>
    <n v="1406"/>
    <n v="1406"/>
    <n v="0"/>
    <n v="0"/>
    <n v="703"/>
    <n v="41.7"/>
    <n v="41.7"/>
    <n v="41.7"/>
    <n v="41.7"/>
    <n v="41.7"/>
    <n v="41.7"/>
    <n v="41.7"/>
    <n v="41.7"/>
    <n v="41.7"/>
    <n v="327.7"/>
    <n v="1406.0000000000005"/>
  </r>
  <r>
    <s v="Programa 57 Incremento de Infraestructura del Transporte Vial"/>
    <n v="57"/>
    <s v="Fortalecer las capacidades institucionales"/>
    <s v="Actividad 001 - Infraestructura del Transporte Vial Fiscalización y Supervisión"/>
    <n v="1"/>
    <s v="Subsecretaría Zonal 2"/>
    <x v="4"/>
    <n v="22"/>
    <n v="183"/>
    <s v="Gastos de personal Programa 57"/>
    <n v="510601"/>
    <x v="0"/>
    <s v="Aporte Patronal"/>
    <x v="0"/>
    <n v="5337"/>
    <n v="5532.43"/>
    <n v="195.43"/>
    <m/>
    <n v="449.73"/>
    <n v="517.57000000000005"/>
    <n v="456.51"/>
    <n v="456.51"/>
    <n v="456.51"/>
    <n v="456.51"/>
    <n v="456.51"/>
    <n v="456.51"/>
    <n v="456.51"/>
    <n v="456.51"/>
    <n v="456.51"/>
    <n v="456.53999999999996"/>
    <n v="5532.4300000000012"/>
  </r>
  <r>
    <s v="Programa 57 Incremento de Infraestructura del Transporte Vial"/>
    <n v="57"/>
    <s v="Fortalecer las capacidades institucionales"/>
    <s v="Actividad 001 - Infraestructura del Transporte Vial Fiscalización y Supervisión"/>
    <n v="1"/>
    <s v="Subsecretaría Zonal 2"/>
    <x v="4"/>
    <n v="22"/>
    <n v="184"/>
    <s v="Gastos de personal Programa 57"/>
    <n v="510602"/>
    <x v="0"/>
    <s v="Fondo de Reserva"/>
    <x v="0"/>
    <n v="4246"/>
    <n v="4621.32"/>
    <n v="375.32"/>
    <m/>
    <n v="0"/>
    <n v="435.86"/>
    <n v="418.55"/>
    <n v="418.55"/>
    <n v="418.55"/>
    <n v="418.55"/>
    <n v="418.55"/>
    <n v="418.55"/>
    <n v="418.55"/>
    <n v="418.55"/>
    <n v="418.55"/>
    <n v="418.51"/>
    <n v="4621.3200000000006"/>
  </r>
  <r>
    <s v="Programa 01 Administración Central"/>
    <n v="1"/>
    <s v="Fortalecer las capacidades institucionales"/>
    <s v="Actividad 001 - Gestión Institucional"/>
    <n v="1"/>
    <s v="Subsecretaría Zonal 2"/>
    <x v="4"/>
    <n v="22"/>
    <n v="185"/>
    <s v="Pago de Agua Potable del Mtop-DDO año 2023"/>
    <n v="530101"/>
    <x v="5"/>
    <s v="Agua Potable"/>
    <x v="1"/>
    <n v="200"/>
    <n v="200"/>
    <m/>
    <m/>
    <n v="0"/>
    <n v="50"/>
    <n v="0"/>
    <n v="50"/>
    <n v="0"/>
    <n v="0"/>
    <n v="0"/>
    <n v="50"/>
    <n v="0"/>
    <n v="0"/>
    <n v="0"/>
    <n v="50"/>
    <n v="200"/>
  </r>
  <r>
    <s v="Programa 01 Administración Central"/>
    <n v="1"/>
    <s v="Fortalecer las capacidades institucionales"/>
    <s v="Actividad 001 - Gestión Institucional"/>
    <n v="1"/>
    <s v="Subsecretaría Zonal 2"/>
    <x v="4"/>
    <n v="22"/>
    <n v="186"/>
    <s v="Pago de la Energía eléctrica de la Dirección  Distrital Mtop-DDO -2023"/>
    <n v="530104"/>
    <x v="5"/>
    <s v="Energía Eléctrica"/>
    <x v="1"/>
    <n v="6643"/>
    <n v="6189.28"/>
    <m/>
    <n v="453.72"/>
    <n v="0"/>
    <n v="832.32"/>
    <n v="443.44"/>
    <n v="434.84"/>
    <n v="559.84"/>
    <n v="559.84"/>
    <n v="559.84"/>
    <n v="559.84"/>
    <n v="559.84"/>
    <n v="559.84"/>
    <n v="559.84"/>
    <n v="559.79999999999995"/>
    <n v="6189.2800000000007"/>
  </r>
  <r>
    <s v="Programa 01 Administración Central"/>
    <n v="1"/>
    <s v="Fortalecer las capacidades institucionales"/>
    <s v="Actividad 001 - Gestión Institucional"/>
    <n v="1"/>
    <s v="Subsecretaría Zonal 2"/>
    <x v="4"/>
    <n v="22"/>
    <n v="187"/>
    <s v="Servicio Telefonía Campamento Payamino  Mtop-DDO-2023"/>
    <n v="530105"/>
    <x v="5"/>
    <s v="Telecomunicaciones"/>
    <x v="1"/>
    <n v="204"/>
    <n v="204"/>
    <m/>
    <m/>
    <n v="17"/>
    <n v="17"/>
    <n v="17"/>
    <n v="17"/>
    <n v="17"/>
    <n v="17"/>
    <n v="17"/>
    <n v="17"/>
    <n v="17"/>
    <n v="17"/>
    <n v="17"/>
    <n v="17"/>
    <n v="204"/>
  </r>
  <r>
    <s v="Programa 01 Administración Central"/>
    <n v="1"/>
    <s v="Fortalecer las capacidades institucionales"/>
    <s v="Actividad 001 - Gestión Institucional"/>
    <n v="1"/>
    <s v="Subsecretaría Zonal 2"/>
    <x v="4"/>
    <n v="22"/>
    <n v="188"/>
    <s v="Pagos de Viáticos del personal de la Dirección Losep y Código de Trabajo  Mtop-DDO-2023"/>
    <n v="530303"/>
    <x v="5"/>
    <s v="Viáticos y Subsistencias en el Interior"/>
    <x v="1"/>
    <n v="8784"/>
    <n v="15270.3"/>
    <n v="6486.3"/>
    <m/>
    <n v="0"/>
    <n v="3610"/>
    <n v="4560"/>
    <n v="614"/>
    <n v="3600"/>
    <n v="2000"/>
    <n v="0"/>
    <n v="0"/>
    <n v="0"/>
    <n v="886.3"/>
    <n v="0"/>
    <n v="0"/>
    <n v="15270.3"/>
  </r>
  <r>
    <s v="Programa 01 Administración Central"/>
    <n v="1"/>
    <s v="Fortalecer las capacidades institucionales"/>
    <s v="Actividad 001 - Gestión Institucional"/>
    <n v="1"/>
    <s v="Subsecretaría Zonal 2"/>
    <x v="4"/>
    <n v="22"/>
    <n v="188"/>
    <s v="Pagos de Viáticos del personal de la Dirección Losep y Código de Trabajo  Mtop-DDO-2023"/>
    <n v="530303"/>
    <x v="5"/>
    <s v="Viáticos y Subsistencias en el Interior"/>
    <x v="1"/>
    <m/>
    <m/>
    <m/>
    <m/>
    <m/>
    <m/>
    <m/>
    <m/>
    <m/>
    <m/>
    <m/>
    <m/>
    <m/>
    <m/>
    <m/>
    <m/>
    <m/>
  </r>
  <r>
    <s v="Programa 01 Administración Central"/>
    <n v="1"/>
    <s v="Fortalecer las capacidades institucionales"/>
    <s v="Actividad 001 - Gestión Institucional"/>
    <n v="1"/>
    <s v="Subsecretaría Zonal 2"/>
    <x v="4"/>
    <n v="22"/>
    <n v="189"/>
    <s v="Alquiler de cama baja para el traslado de la maquinaria a los diferentes eventos viales  Mtop-DDO-2023"/>
    <n v="530505"/>
    <x v="5"/>
    <s v="Vehículos (Arrendamiento)"/>
    <x v="1"/>
    <n v="4200"/>
    <n v="4200"/>
    <m/>
    <m/>
    <n v="0"/>
    <n v="0"/>
    <n v="3200"/>
    <n v="0"/>
    <n v="0"/>
    <n v="0"/>
    <n v="0"/>
    <n v="1000"/>
    <n v="0"/>
    <n v="0"/>
    <n v="0"/>
    <n v="0"/>
    <n v="4200"/>
  </r>
  <r>
    <s v="Programa 01 Administración Central"/>
    <n v="1"/>
    <s v="Fortalecer las capacidades institucionales"/>
    <s v="Actividad 001 - Gestión Institucional"/>
    <n v="1"/>
    <s v="Subsecretaría Zonal 2"/>
    <x v="4"/>
    <n v="22"/>
    <n v="190"/>
    <s v="Suministro y materiales para computadoras y rack de las oficinas del Mtop DDO -2023"/>
    <n v="530704"/>
    <x v="5"/>
    <s v="Mantenimiento y Reparación de Equipos y Sistemas Informáticos"/>
    <x v="1"/>
    <n v="7819"/>
    <n v="0"/>
    <m/>
    <n v="7819"/>
    <n v="0"/>
    <n v="0"/>
    <n v="0"/>
    <n v="0"/>
    <n v="0"/>
    <n v="0"/>
    <n v="0"/>
    <n v="0"/>
    <n v="0"/>
    <n v="0"/>
    <n v="0"/>
    <n v="0"/>
    <n v="0"/>
  </r>
  <r>
    <s v="Programa 01 Administración Central"/>
    <n v="1"/>
    <s v="Fortalecer las capacidades institucionales"/>
    <s v="Actividad 001 - Gestión Institucional"/>
    <n v="1"/>
    <s v="Subsecretaría Zonal 2"/>
    <x v="4"/>
    <n v="22"/>
    <n v="191"/>
    <s v="Adquisición de ropa de trabajo año 2023 Mtop-DDO"/>
    <n v="530802"/>
    <x v="5"/>
    <s v="Vestuario, Lencería, Prendas de Protección y Accesorios para uniformes del personal de Protección, Vigilancia y_x000a_Seguridad."/>
    <x v="1"/>
    <n v="3000"/>
    <n v="1721"/>
    <m/>
    <n v="1279"/>
    <n v="0"/>
    <n v="0"/>
    <n v="0"/>
    <n v="0"/>
    <n v="1721"/>
    <n v="0"/>
    <n v="0"/>
    <n v="0"/>
    <n v="0"/>
    <n v="0"/>
    <n v="0"/>
    <n v="0"/>
    <n v="1721"/>
  </r>
  <r>
    <s v="Programa 01 Administración Central"/>
    <n v="1"/>
    <s v="Fortalecer las capacidades institucionales"/>
    <s v="Actividad 001 - Gestión Institucional"/>
    <n v="1"/>
    <s v="Subsecretaría Zonal 2"/>
    <x v="4"/>
    <n v="22"/>
    <n v="192"/>
    <s v="Adquisición de implementos de seguridad Epp año 2023 Mtop-DDO"/>
    <n v="530802"/>
    <x v="5"/>
    <s v="Vestuario, Lencería, Prendas de Protección y Accesorios para uniformes del personal de Protección, Vigilancia y_x000a_Seguridad."/>
    <x v="1"/>
    <n v="3054"/>
    <n v="3054"/>
    <m/>
    <m/>
    <n v="0"/>
    <n v="0"/>
    <n v="0"/>
    <n v="0"/>
    <n v="3054"/>
    <n v="0"/>
    <n v="0"/>
    <n v="0"/>
    <n v="0"/>
    <n v="0"/>
    <n v="0"/>
    <n v="0"/>
    <n v="3054"/>
  </r>
  <r>
    <s v="Programa 01 Administración Central"/>
    <n v="1"/>
    <s v="Fortalecer las capacidades institucionales"/>
    <s v="Actividad 001 - Gestión Institucional"/>
    <n v="1"/>
    <s v="Subsecretaría Zonal 2"/>
    <x v="4"/>
    <n v="22"/>
    <n v="193"/>
    <s v="Adquisición de combustible para los vehículos  de la Dirección Distrital Mtop - Orellana -2023"/>
    <n v="530255"/>
    <x v="5"/>
    <s v="Combustibles"/>
    <x v="1"/>
    <n v="0"/>
    <n v="18286"/>
    <n v="18286"/>
    <m/>
    <n v="0"/>
    <n v="6000"/>
    <n v="0"/>
    <n v="0"/>
    <n v="6000"/>
    <n v="0"/>
    <n v="0"/>
    <n v="0"/>
    <n v="6286"/>
    <n v="0"/>
    <n v="0"/>
    <n v="0"/>
    <n v="18286"/>
  </r>
  <r>
    <s v="Programa 01 Administración Central"/>
    <n v="1"/>
    <s v="Fortalecer las capacidades institucionales"/>
    <s v="Actividad 001 - Gestión Institucional"/>
    <n v="1"/>
    <s v="Subsecretaría Zonal 2"/>
    <x v="4"/>
    <n v="22"/>
    <n v="194"/>
    <s v="Adquisición de  materiales de oficina para Mtop DDO -2023"/>
    <n v="530804"/>
    <x v="5"/>
    <s v="Materiales de Oficina"/>
    <x v="1"/>
    <n v="3336"/>
    <n v="1736"/>
    <m/>
    <n v="1600"/>
    <n v="0"/>
    <n v="0"/>
    <n v="0"/>
    <n v="0"/>
    <n v="0"/>
    <n v="0"/>
    <n v="0"/>
    <n v="1736"/>
    <n v="0"/>
    <n v="0"/>
    <n v="0"/>
    <n v="0"/>
    <n v="1736"/>
  </r>
  <r>
    <s v="Programa 01 Administración Central"/>
    <n v="1"/>
    <s v="Fortalecer las capacidades institucionales"/>
    <s v="Actividad 001 - Gestión Institucional"/>
    <n v="1"/>
    <s v="Subsecretaría Zonal 2"/>
    <x v="4"/>
    <n v="22"/>
    <n v="195"/>
    <s v="Adquisición de  materiales de aseo para Mtop DDO -2023"/>
    <n v="530805"/>
    <x v="5"/>
    <s v="Materiales de Aseo"/>
    <x v="1"/>
    <n v="1048"/>
    <n v="700"/>
    <m/>
    <n v="348"/>
    <n v="0"/>
    <n v="0"/>
    <n v="0"/>
    <n v="0"/>
    <n v="0"/>
    <n v="700"/>
    <n v="0"/>
    <n v="0"/>
    <n v="0"/>
    <n v="0"/>
    <n v="0"/>
    <n v="0"/>
    <n v="700"/>
  </r>
  <r>
    <s v="Programa 01 Administración Central"/>
    <n v="1"/>
    <s v="Fortalecer las capacidades institucionales"/>
    <s v="Actividad 001 - Gestión Institucional"/>
    <n v="1"/>
    <s v="Subsecretaría Zonal 2"/>
    <x v="4"/>
    <n v="22"/>
    <n v="196"/>
    <s v="Adquisición de Materiales para arreglo de  instalaciones eléctricas, agua potable y sanitarias del Campamento Payamino Mtop-DDO -2023"/>
    <n v="530811"/>
    <x v="5"/>
    <s v="Insumos, Bienes, Materiales y Suministros para la Construcción, Eléctricos, Plomería, Carpintería, Señalización Vial, Navegación y Contra Incendios"/>
    <x v="1"/>
    <n v="8260"/>
    <n v="0"/>
    <m/>
    <n v="8260"/>
    <n v="0"/>
    <n v="0"/>
    <n v="0"/>
    <n v="0"/>
    <n v="0"/>
    <n v="0"/>
    <n v="0"/>
    <n v="0"/>
    <n v="0"/>
    <n v="0"/>
    <n v="0"/>
    <n v="0"/>
    <n v="0"/>
  </r>
  <r>
    <s v="Programa 01 Administración Central"/>
    <n v="1"/>
    <s v="Fortalecer las capacidades institucionales"/>
    <s v="Actividad 001 - Gestión Institucional"/>
    <n v="1"/>
    <s v="Subsecretaría Zonal 2"/>
    <x v="4"/>
    <n v="22"/>
    <n v="197"/>
    <s v="Adquisición de Materiales para pintura  de interiores y exteriores para manteniendo de Campamento Payamino Mtop DDO-2023"/>
    <n v="530811"/>
    <x v="5"/>
    <s v="Insumos, Bienes, Materiales y Suministros para la Construcción, Eléctricos, Plomería, Carpintería, Señalización Vial, Navegación y Contra Incendios"/>
    <x v="1"/>
    <n v="8000"/>
    <n v="6300"/>
    <m/>
    <n v="1700"/>
    <n v="0"/>
    <n v="0"/>
    <n v="0"/>
    <n v="0"/>
    <n v="0"/>
    <n v="0"/>
    <n v="0"/>
    <n v="6300"/>
    <n v="0"/>
    <n v="0"/>
    <n v="0"/>
    <n v="0"/>
    <n v="6300"/>
  </r>
  <r>
    <s v="Programa 01 Administración Central"/>
    <n v="1"/>
    <s v="Fortalecer las capacidades institucionales"/>
    <s v="Actividad 001 - Gestión Institucional"/>
    <n v="1"/>
    <s v="Subsecretaría Zonal 2"/>
    <x v="4"/>
    <n v="22"/>
    <n v="198"/>
    <s v="Adquisición de filtros, baterías para vehículos de la Dirección Distrital Mtop Orellana -2023"/>
    <n v="530813"/>
    <x v="5"/>
    <s v="Repuestos y Accesorios"/>
    <x v="1"/>
    <n v="6999"/>
    <n v="6999"/>
    <m/>
    <m/>
    <n v="0"/>
    <n v="6999"/>
    <n v="0"/>
    <n v="0"/>
    <n v="0"/>
    <n v="0"/>
    <n v="0"/>
    <n v="0"/>
    <n v="0"/>
    <n v="0"/>
    <n v="0"/>
    <n v="0"/>
    <n v="6999"/>
  </r>
  <r>
    <s v="Programa 01 Administración Central"/>
    <n v="1"/>
    <s v="Fortalecer las capacidades institucionales"/>
    <s v="Actividad 001 - Gestión Institucional"/>
    <n v="1"/>
    <s v="Subsecretaría Zonal 2"/>
    <x v="4"/>
    <n v="22"/>
    <n v="199"/>
    <s v="Adquisición de  llantas para vehículos de la Dirección Distrital Mtop Orellana-2023"/>
    <n v="530813"/>
    <x v="5"/>
    <s v="Repuestos y Accesorios"/>
    <x v="1"/>
    <n v="5000"/>
    <n v="5000"/>
    <m/>
    <m/>
    <n v="0"/>
    <n v="5000"/>
    <n v="0"/>
    <n v="0"/>
    <n v="0"/>
    <n v="0"/>
    <n v="0"/>
    <n v="0"/>
    <n v="0"/>
    <n v="0"/>
    <n v="0"/>
    <n v="0"/>
    <n v="5000"/>
  </r>
  <r>
    <s v="Programa 01 Administración Central"/>
    <n v="1"/>
    <s v="Fortalecer las capacidades institucionales"/>
    <s v="Actividad 001 - Gestión Institucional"/>
    <n v="1"/>
    <s v="Subsecretaría Zonal 2"/>
    <x v="4"/>
    <n v="22"/>
    <n v="200"/>
    <s v="Pago de Impuestos y Matriculación vehicular Mtop-DDO -2023"/>
    <n v="570102"/>
    <x v="6"/>
    <s v="Tasas Generales, Impuestos, Contribuciones, Permisos, Licencias y Patentes."/>
    <x v="1"/>
    <n v="1568.22"/>
    <n v="1555.01"/>
    <m/>
    <n v="13.21"/>
    <n v="0"/>
    <n v="0"/>
    <n v="1426.42"/>
    <n v="0"/>
    <n v="128.59"/>
    <n v="0"/>
    <n v="0"/>
    <n v="0"/>
    <n v="0"/>
    <n v="0"/>
    <n v="0"/>
    <n v="0"/>
    <n v="1555.01"/>
  </r>
  <r>
    <s v="Programa 01 Administración Central"/>
    <n v="1"/>
    <s v="Fortalecer las capacidades institucionales"/>
    <s v="Actividad 001 - Gestión Institucional"/>
    <n v="1"/>
    <s v="Subsecretaría Zonal 2"/>
    <x v="4"/>
    <n v="22"/>
    <n v="201"/>
    <s v="Póliza de Vida de los Trabajadores Mtop-DDO-2023"/>
    <n v="570201"/>
    <x v="6"/>
    <s v="Seguros"/>
    <x v="1"/>
    <n v="410.08"/>
    <n v="410.08"/>
    <m/>
    <m/>
    <n v="0"/>
    <n v="0"/>
    <n v="0"/>
    <n v="0"/>
    <n v="0"/>
    <n v="410.08"/>
    <n v="0"/>
    <n v="0"/>
    <n v="0"/>
    <n v="0"/>
    <n v="0"/>
    <n v="0"/>
    <n v="410.08"/>
  </r>
  <r>
    <s v="Programa 01 Administración Central"/>
    <n v="1"/>
    <s v="Fortalecer las capacidades institucionales"/>
    <s v="Actividad 001 - Gestión Institucional"/>
    <n v="1"/>
    <s v="Subsecretaría Zonal 2"/>
    <x v="4"/>
    <n v="22"/>
    <n v="202"/>
    <s v="Pago de nomina a Jubilados Patronales  año 2023"/>
    <n v="580209"/>
    <x v="9"/>
    <s v="A Jubilados Patronales"/>
    <x v="1"/>
    <n v="35225"/>
    <n v="35225"/>
    <m/>
    <m/>
    <n v="2945.87"/>
    <n v="2945.87"/>
    <n v="2945.87"/>
    <n v="2945.87"/>
    <n v="2945.87"/>
    <n v="2945.87"/>
    <n v="2945.87"/>
    <n v="2945.87"/>
    <n v="2945.87"/>
    <n v="2945.87"/>
    <n v="2945.87"/>
    <n v="2820.43"/>
    <n v="35224.999999999993"/>
  </r>
  <r>
    <s v="Programa 01 Administración Central"/>
    <n v="1"/>
    <s v="Fortalecer las capacidades institucionales"/>
    <s v="Actividad 001 - Gestión Institucional"/>
    <n v="1"/>
    <s v="Subsecretaría Zonal 2"/>
    <x v="4"/>
    <n v="22"/>
    <n v="203"/>
    <s v="Egresos para combustibles, gas, lubricantes y aditivos en general."/>
    <n v="530803"/>
    <x v="5"/>
    <s v="Combustibles y Lubricantes"/>
    <x v="1"/>
    <n v="18286"/>
    <n v="0"/>
    <m/>
    <n v="18286"/>
    <n v="0"/>
    <n v="0"/>
    <n v="0"/>
    <n v="0"/>
    <n v="0"/>
    <n v="0"/>
    <n v="0"/>
    <n v="0"/>
    <n v="0"/>
    <n v="0"/>
    <n v="0"/>
    <n v="0"/>
    <n v="0"/>
  </r>
  <r>
    <s v="Programa 01 Administración Central"/>
    <n v="1"/>
    <s v="Fortalecer las capacidades institucionales"/>
    <s v="Actividad 001 - Gestión Institucional"/>
    <n v="1"/>
    <s v="Subsecretaría Zonal 2"/>
    <x v="5"/>
    <n v="17"/>
    <n v="204"/>
    <s v="Gastos de personal"/>
    <n v="510105"/>
    <x v="7"/>
    <s v="Remuneraciones Unificadas"/>
    <x v="0"/>
    <n v="187056"/>
    <n v="176784"/>
    <m/>
    <n v="10272"/>
    <n v="13827"/>
    <n v="13827"/>
    <n v="14913"/>
    <n v="14913"/>
    <n v="14913"/>
    <n v="14913"/>
    <n v="14913"/>
    <n v="14913"/>
    <n v="14913"/>
    <n v="14913"/>
    <n v="14913"/>
    <n v="14913"/>
    <n v="176784"/>
  </r>
  <r>
    <s v="Programa 01 Administración Central"/>
    <n v="1"/>
    <s v="Fortalecer las capacidades institucionales"/>
    <s v="Actividad 001 - Gestión Institucional"/>
    <n v="1"/>
    <s v="Subsecretaría Zonal 2"/>
    <x v="5"/>
    <n v="17"/>
    <n v="205"/>
    <s v="Gastos de personal"/>
    <n v="510106"/>
    <x v="7"/>
    <s v="Salarios Unificados"/>
    <x v="0"/>
    <n v="134292"/>
    <n v="143148"/>
    <n v="8856"/>
    <m/>
    <n v="11929"/>
    <n v="11929"/>
    <n v="11929"/>
    <n v="11929"/>
    <n v="11929"/>
    <n v="11929"/>
    <n v="11929"/>
    <n v="11929"/>
    <n v="11929"/>
    <n v="11929"/>
    <n v="11929"/>
    <n v="11929"/>
    <n v="143148"/>
  </r>
  <r>
    <s v="Programa 01 Administración Central"/>
    <n v="1"/>
    <s v="Fortalecer las capacidades institucionales"/>
    <s v="Actividad 001 - Gestión Institucional"/>
    <n v="1"/>
    <s v="Subsecretaría Zonal 2"/>
    <x v="5"/>
    <n v="17"/>
    <n v="206"/>
    <s v="Gastos de personal"/>
    <n v="510203"/>
    <x v="7"/>
    <s v="Decimo Tercer Sueldo"/>
    <x v="0"/>
    <n v="26779"/>
    <n v="27218.09"/>
    <n v="439.09"/>
    <m/>
    <n v="557.09"/>
    <n v="557.09"/>
    <n v="2610.39"/>
    <n v="2610.39"/>
    <n v="2610.39"/>
    <n v="2610.39"/>
    <n v="2610.39"/>
    <n v="2610.39"/>
    <n v="2610.39"/>
    <n v="2610.39"/>
    <n v="2610.39"/>
    <n v="2610.4"/>
    <n v="27218.089999999997"/>
  </r>
  <r>
    <s v="Programa 01 Administración Central"/>
    <n v="1"/>
    <s v="Fortalecer las capacidades institucionales"/>
    <s v="Actividad 001 - Gestión Institucional"/>
    <n v="1"/>
    <s v="Subsecretaría Zonal 2"/>
    <x v="5"/>
    <n v="17"/>
    <n v="207"/>
    <s v="Gastos de personal"/>
    <n v="510204"/>
    <x v="7"/>
    <s v="Decimo Cuarto Sueldo"/>
    <x v="0"/>
    <n v="13600"/>
    <n v="14287.5"/>
    <n v="687.5"/>
    <m/>
    <n v="150"/>
    <n v="150"/>
    <n v="1398.75"/>
    <n v="1398.75"/>
    <n v="1398.75"/>
    <n v="1398.75"/>
    <n v="1398.75"/>
    <n v="1398.75"/>
    <n v="1398.75"/>
    <n v="1398.75"/>
    <n v="1398.75"/>
    <n v="1398.75"/>
    <n v="14287.5"/>
  </r>
  <r>
    <s v="Programa 01 Administración Central"/>
    <n v="1"/>
    <s v="Fortalecer las capacidades institucionales"/>
    <s v="Actividad 001 - Gestión Institucional"/>
    <n v="1"/>
    <s v="Subsecretaría Zonal 2"/>
    <x v="5"/>
    <n v="17"/>
    <n v="208"/>
    <s v="Gastos de personal"/>
    <n v="510304"/>
    <x v="7"/>
    <s v="Compensación por Transporte"/>
    <x v="0"/>
    <n v="1751"/>
    <n v="2365.5"/>
    <n v="614.5"/>
    <m/>
    <n v="0"/>
    <n v="182"/>
    <n v="218.35"/>
    <n v="218.35"/>
    <n v="218.35"/>
    <n v="218.35"/>
    <n v="218.35"/>
    <n v="218.35"/>
    <n v="218.35"/>
    <n v="218.35"/>
    <n v="218.35"/>
    <n v="218.35"/>
    <n v="2365.4999999999995"/>
  </r>
  <r>
    <s v="Programa 01 Administración Central"/>
    <n v="1"/>
    <s v="Fortalecer las capacidades institucionales"/>
    <s v="Actividad 001 - Gestión Institucional"/>
    <n v="1"/>
    <s v="Subsecretaría Zonal 2"/>
    <x v="5"/>
    <n v="17"/>
    <n v="209"/>
    <s v="Gastos de personal"/>
    <n v="510306"/>
    <x v="7"/>
    <s v="Alimentación"/>
    <x v="0"/>
    <n v="13992"/>
    <n v="18924"/>
    <n v="4932"/>
    <m/>
    <n v="0"/>
    <n v="1456"/>
    <n v="1746.8"/>
    <n v="1746.8"/>
    <n v="1746.8"/>
    <n v="1746.8"/>
    <n v="1746.8"/>
    <n v="1746.8"/>
    <n v="1746.8"/>
    <n v="1746.8"/>
    <n v="1746.8"/>
    <n v="1746.8"/>
    <n v="18923.999999999996"/>
  </r>
  <r>
    <s v="Programa 01 Administración Central"/>
    <n v="1"/>
    <s v="Fortalecer las capacidades institucionales"/>
    <s v="Actividad 001 - Gestión Institucional"/>
    <n v="1"/>
    <s v="Subsecretaría Zonal 2"/>
    <x v="5"/>
    <n v="17"/>
    <n v="210"/>
    <s v="Gastos de personal"/>
    <n v="510401"/>
    <x v="7"/>
    <s v="Por Cargas Familiares"/>
    <x v="0"/>
    <n v="799"/>
    <n v="918"/>
    <n v="119"/>
    <m/>
    <n v="0"/>
    <n v="76.5"/>
    <n v="84.15"/>
    <n v="84.15"/>
    <n v="84.15"/>
    <n v="84.15"/>
    <n v="84.15"/>
    <n v="84.15"/>
    <n v="84.15"/>
    <n v="84.15"/>
    <n v="84.15"/>
    <n v="84.15"/>
    <n v="917.99999999999989"/>
  </r>
  <r>
    <s v="Programa 01 Administración Central"/>
    <n v="1"/>
    <s v="Fortalecer las capacidades institucionales"/>
    <s v="Actividad 001 - Gestión Institucional"/>
    <n v="1"/>
    <s v="Subsecretaría Zonal 2"/>
    <x v="5"/>
    <n v="17"/>
    <n v="211"/>
    <s v="Gastos de personal"/>
    <n v="510408"/>
    <x v="7"/>
    <s v="Subsidio de Antigüedad"/>
    <x v="0"/>
    <n v="3506"/>
    <n v="4331.57"/>
    <n v="825.57"/>
    <m/>
    <n v="0"/>
    <n v="344.7"/>
    <n v="398.69"/>
    <n v="398.69"/>
    <n v="398.69"/>
    <n v="398.69"/>
    <n v="398.69"/>
    <n v="398.69"/>
    <n v="398.69"/>
    <n v="398.69"/>
    <n v="398.69"/>
    <n v="398.66"/>
    <n v="4331.5700000000006"/>
  </r>
  <r>
    <s v="Programa 01 Administración Central"/>
    <n v="1"/>
    <s v="Fortalecer las capacidades institucionales"/>
    <s v="Actividad 001 - Gestión Institucional"/>
    <n v="1"/>
    <s v="Subsecretaría Zonal 2"/>
    <x v="5"/>
    <n v="17"/>
    <n v="212"/>
    <s v="Gastos de personal"/>
    <n v="510601"/>
    <x v="7"/>
    <s v="Aporte Patronal"/>
    <x v="0"/>
    <n v="34368"/>
    <n v="34452.22"/>
    <n v="84.22"/>
    <m/>
    <n v="2783.75"/>
    <n v="2783.75"/>
    <n v="2888.47"/>
    <n v="2888.47"/>
    <n v="2888.47"/>
    <n v="2888.47"/>
    <n v="2888.47"/>
    <n v="2888.47"/>
    <n v="2888.47"/>
    <n v="2888.47"/>
    <n v="2888.47"/>
    <n v="2888.49"/>
    <n v="34452.22"/>
  </r>
  <r>
    <s v="Programa 01 Administración Central"/>
    <n v="1"/>
    <s v="Fortalecer las capacidades institucionales"/>
    <s v="Actividad 001 - Gestión Institucional"/>
    <n v="1"/>
    <s v="Subsecretaría Zonal 2"/>
    <x v="5"/>
    <n v="17"/>
    <n v="213"/>
    <s v="Gastos de personal"/>
    <n v="510602"/>
    <x v="7"/>
    <s v="Fondo de Reserva"/>
    <x v="0"/>
    <n v="26779"/>
    <n v="26650.35"/>
    <m/>
    <n v="128.65"/>
    <n v="0"/>
    <n v="1868.37"/>
    <n v="2478.1999999999998"/>
    <n v="2478.1999999999998"/>
    <n v="2478.1999999999998"/>
    <n v="2478.1999999999998"/>
    <n v="2478.1999999999998"/>
    <n v="2478.1999999999998"/>
    <n v="2478.1999999999998"/>
    <n v="2478.1999999999998"/>
    <n v="2478.1999999999998"/>
    <n v="2478.1799999999998"/>
    <n v="26650.350000000002"/>
  </r>
  <r>
    <s v="Programa 01 Administración Central"/>
    <n v="1"/>
    <s v="Fortalecer las capacidades institucionales"/>
    <s v="Actividad 001 - Gestión Institucional"/>
    <n v="1"/>
    <s v="Subsecretaría Zonal 2"/>
    <x v="5"/>
    <n v="17"/>
    <n v="214"/>
    <s v="Gastos de personal"/>
    <n v="510203"/>
    <x v="7"/>
    <s v="Decimo Tercer Sueldo"/>
    <x v="1"/>
    <n v="274"/>
    <n v="274"/>
    <m/>
    <m/>
    <n v="0"/>
    <n v="0"/>
    <n v="0"/>
    <n v="0"/>
    <n v="274"/>
    <n v="0"/>
    <n v="0"/>
    <n v="0"/>
    <n v="0"/>
    <n v="0"/>
    <n v="0"/>
    <n v="0"/>
    <n v="274"/>
  </r>
  <r>
    <s v="Programa 01 Administración Central"/>
    <n v="1"/>
    <s v="Fortalecer las capacidades institucionales"/>
    <s v="Actividad 001 - Gestión Institucional"/>
    <n v="1"/>
    <s v="Subsecretaría Zonal 2"/>
    <x v="5"/>
    <n v="17"/>
    <n v="215"/>
    <s v="Pago servicio de Agua Potable para la Dirección Distrital de Pichincha"/>
    <n v="530101"/>
    <x v="5"/>
    <s v="Agua Potable"/>
    <x v="1"/>
    <n v="3070"/>
    <n v="3070"/>
    <m/>
    <m/>
    <n v="255.83"/>
    <n v="255.83"/>
    <n v="255.83"/>
    <n v="255.83"/>
    <n v="255.83"/>
    <n v="255.83"/>
    <n v="255.83"/>
    <n v="255.83"/>
    <n v="255.84"/>
    <n v="255.84"/>
    <n v="255.84"/>
    <n v="255.84"/>
    <n v="3070.0000000000005"/>
  </r>
  <r>
    <s v="Programa 01 Administración Central"/>
    <n v="1"/>
    <s v="Fortalecer las capacidades institucionales"/>
    <s v="Actividad 001 - Gestión Institucional"/>
    <n v="1"/>
    <s v="Subsecretaría Zonal 2"/>
    <x v="5"/>
    <n v="17"/>
    <n v="216"/>
    <s v="Pago servicio de Energía Eléctrica para la Dirección Distrital de Pichincha"/>
    <n v="530104"/>
    <x v="5"/>
    <s v="Energía Eléctrica"/>
    <x v="1"/>
    <n v="6914"/>
    <n v="6914"/>
    <m/>
    <m/>
    <n v="576.16"/>
    <n v="576.16"/>
    <n v="576.16"/>
    <n v="576.17999999999995"/>
    <n v="576.16"/>
    <n v="576.16"/>
    <n v="576.16"/>
    <n v="576.17999999999995"/>
    <n v="576.16"/>
    <n v="576.16"/>
    <n v="576.17999999999995"/>
    <n v="576.17999999999995"/>
    <n v="6914"/>
  </r>
  <r>
    <s v="Programa 01 Administración Central"/>
    <n v="1"/>
    <s v="Fortalecer las capacidades institucionales"/>
    <s v="Actividad 001 - Gestión Institucional"/>
    <n v="1"/>
    <s v="Subsecretaría Zonal 2"/>
    <x v="5"/>
    <n v="17"/>
    <n v="217"/>
    <s v="Pago servicio de telefonía fija para la Dirección Distrital de Pichincha"/>
    <n v="530105"/>
    <x v="5"/>
    <s v="Telecomunicaciones"/>
    <x v="1"/>
    <n v="303"/>
    <n v="303"/>
    <m/>
    <m/>
    <n v="25.25"/>
    <n v="25.25"/>
    <n v="25.25"/>
    <n v="25.25"/>
    <n v="25.25"/>
    <n v="25.25"/>
    <n v="25.25"/>
    <n v="25.25"/>
    <n v="25.25"/>
    <n v="25.25"/>
    <n v="25.25"/>
    <n v="25.25"/>
    <n v="303"/>
  </r>
  <r>
    <s v="Programa 01 Administración Central"/>
    <n v="1"/>
    <s v="Fortalecer las capacidades institucionales"/>
    <s v="Actividad 001 - Gestión Institucional"/>
    <n v="1"/>
    <s v="Subsecretaría Zonal 2"/>
    <x v="5"/>
    <n v="17"/>
    <n v="218"/>
    <s v="Contratación del servicio de limpieza para las instalaciones de la Dirección Distrital de Pichincha 2023"/>
    <n v="530209"/>
    <x v="5"/>
    <s v="Servicios de Aseo; Lavado de Vestimenta de Trabajo; Fumigación, Desinfección y Limpieza de Instalaciones"/>
    <x v="1"/>
    <n v="0"/>
    <n v="3760"/>
    <n v="3760"/>
    <m/>
    <n v="0"/>
    <n v="0"/>
    <n v="940"/>
    <n v="940"/>
    <n v="940"/>
    <n v="940"/>
    <n v="0"/>
    <n v="0"/>
    <n v="0"/>
    <n v="0"/>
    <n v="0"/>
    <n v="0"/>
    <n v="3760"/>
  </r>
  <r>
    <s v="Programa 01 Administración Central"/>
    <n v="1"/>
    <s v="Fortalecer las capacidades institucionales"/>
    <s v="Actividad 001 - Gestión Institucional"/>
    <n v="1"/>
    <s v="Subsecretaría Zonal 2"/>
    <x v="5"/>
    <n v="17"/>
    <n v="219"/>
    <s v="Adquisición de Combustible para Vehículos livianos, Equipo y Maquinaria perteneciente a la Dirección Distrital de Pichincha - 2023"/>
    <n v="530255"/>
    <x v="5"/>
    <s v="Combustibles"/>
    <x v="1"/>
    <n v="0"/>
    <n v="4002"/>
    <n v="4002"/>
    <m/>
    <n v="0"/>
    <n v="1000"/>
    <n v="1000"/>
    <n v="0"/>
    <n v="0"/>
    <n v="0"/>
    <n v="0"/>
    <n v="0"/>
    <n v="0"/>
    <n v="0"/>
    <n v="1000"/>
    <n v="1002"/>
    <n v="4002"/>
  </r>
  <r>
    <s v="Programa 01 Administración Central"/>
    <n v="1"/>
    <s v="Fortalecer las capacidades institucionales"/>
    <s v="Actividad 001 - Gestión Institucional"/>
    <n v="1"/>
    <s v="Subsecretaría Zonal 2"/>
    <x v="5"/>
    <n v="17"/>
    <n v="220"/>
    <s v="Pago de Viáticos para Personal de la Dirección Distrital de Pichincha 2023"/>
    <n v="530303"/>
    <x v="5"/>
    <s v="Viáticos y Subsistencias en el Interior"/>
    <x v="1"/>
    <n v="4760"/>
    <n v="2000"/>
    <m/>
    <n v="2760"/>
    <n v="0"/>
    <n v="0"/>
    <n v="0"/>
    <n v="0"/>
    <n v="400"/>
    <n v="400"/>
    <n v="400"/>
    <n v="400"/>
    <n v="400"/>
    <n v="0"/>
    <n v="0"/>
    <n v="0"/>
    <n v="2000"/>
  </r>
  <r>
    <s v="Programa 01 Administración Central"/>
    <n v="1"/>
    <s v="Fortalecer las capacidades institucionales"/>
    <s v="Actividad 001 - Gestión Institucional"/>
    <n v="1"/>
    <s v="Subsecretaría Zonal 2"/>
    <x v="5"/>
    <n v="17"/>
    <n v="221"/>
    <s v="Mantenimiento y reparación del aire acondicionado del cuarto de equipos informáticos de la Dirección Distrital de Pichincha 2023"/>
    <n v="530404"/>
    <x v="5"/>
    <s v="Maquinarias y Equipos (Instalación, Mantenimiento y Reparación)"/>
    <x v="1"/>
    <n v="0"/>
    <n v="800"/>
    <n v="800"/>
    <m/>
    <n v="0"/>
    <n v="0"/>
    <n v="0"/>
    <n v="0"/>
    <n v="0"/>
    <n v="800"/>
    <n v="0"/>
    <n v="0"/>
    <n v="0"/>
    <n v="0"/>
    <n v="0"/>
    <n v="0"/>
    <n v="800"/>
  </r>
  <r>
    <s v="Programa 01 Administración Central"/>
    <n v="1"/>
    <s v="Fortalecer las capacidades institucionales"/>
    <s v="Actividad 001 - Gestión Institucional"/>
    <n v="1"/>
    <s v="Subsecretaría Zonal 2"/>
    <x v="5"/>
    <n v="17"/>
    <n v="222"/>
    <s v="Mantenimiento Preventivo y Correctivo para Impresoras de la Dirección Distrital de Pichincha - 2023"/>
    <n v="530704"/>
    <x v="5"/>
    <s v="Mantenimiento y Reparación de Equipos y Sistemas Informáticos"/>
    <x v="1"/>
    <n v="1544"/>
    <n v="1544"/>
    <m/>
    <m/>
    <n v="0"/>
    <n v="0"/>
    <n v="0"/>
    <n v="0"/>
    <n v="1544"/>
    <n v="0"/>
    <n v="0"/>
    <n v="0"/>
    <n v="0"/>
    <n v="0"/>
    <n v="0"/>
    <n v="0"/>
    <n v="1544"/>
  </r>
  <r>
    <s v="Programa 01 Administración Central"/>
    <n v="1"/>
    <s v="Fortalecer las capacidades institucionales"/>
    <s v="Actividad 001 - Gestión Institucional"/>
    <n v="1"/>
    <s v="Subsecretaría Zonal 2"/>
    <x v="5"/>
    <n v="17"/>
    <n v="223"/>
    <s v="Mantenimiento preventivo y correctivo para el UPS de la Dirección Distrital de Pichincha 2023"/>
    <n v="530704"/>
    <x v="5"/>
    <s v="Mantenimiento y Reparación de Equipos y Sistemas Informáticos"/>
    <x v="1"/>
    <n v="1000"/>
    <n v="1500"/>
    <n v="500"/>
    <m/>
    <n v="0"/>
    <n v="0"/>
    <n v="0"/>
    <n v="0"/>
    <n v="1500"/>
    <n v="0"/>
    <n v="0"/>
    <n v="0"/>
    <n v="0"/>
    <n v="0"/>
    <n v="0"/>
    <n v="0"/>
    <n v="1500"/>
  </r>
  <r>
    <s v="Programa 01 Administración Central"/>
    <n v="1"/>
    <s v="Fortalecer las capacidades institucionales"/>
    <s v="Actividad 001 - Gestión Institucional"/>
    <n v="1"/>
    <s v="Subsecretaría Zonal 2"/>
    <x v="5"/>
    <n v="17"/>
    <n v="224"/>
    <s v="Adquisición Ropa de Trabajo para los Trabajadores de Código de Trabajo de la Dirección Distrital de Pichincha - 2023"/>
    <n v="530802"/>
    <x v="5"/>
    <s v="Vestuario, Lencería, Prendas de Protección y Accesorios para uniformes del personal de Protección, Vigilancia y_x000a_Seguridad."/>
    <x v="1"/>
    <n v="3042"/>
    <n v="3042"/>
    <m/>
    <m/>
    <n v="0"/>
    <n v="0"/>
    <n v="0"/>
    <n v="0"/>
    <n v="0"/>
    <n v="0"/>
    <n v="3042"/>
    <n v="0"/>
    <n v="0"/>
    <n v="0"/>
    <n v="0"/>
    <n v="0"/>
    <n v="3042"/>
  </r>
  <r>
    <s v="Programa 01 Administración Central"/>
    <n v="1"/>
    <s v="Fortalecer las capacidades institucionales"/>
    <s v="Actividad 001 - Gestión Institucional"/>
    <n v="1"/>
    <s v="Subsecretaría Zonal 2"/>
    <x v="5"/>
    <n v="17"/>
    <n v="225"/>
    <s v="Adquisición de Equipos de Protección Personal para los Trabajadores de la Dirección Distrital de Pichincha - 2023"/>
    <n v="530802"/>
    <x v="5"/>
    <s v="Vestuario, Lencería, Prendas de Protección y Accesorios para uniformes del personal de Protección, Vigilancia y_x000a_Seguridad."/>
    <x v="1"/>
    <n v="2095"/>
    <n v="2095"/>
    <m/>
    <m/>
    <n v="0"/>
    <n v="0"/>
    <n v="0"/>
    <n v="0"/>
    <n v="0"/>
    <n v="0"/>
    <n v="0"/>
    <n v="2095"/>
    <n v="0"/>
    <n v="0"/>
    <n v="0"/>
    <n v="0"/>
    <n v="2095"/>
  </r>
  <r>
    <s v="Programa 01 Administración Central"/>
    <n v="1"/>
    <s v="Fortalecer las capacidades institucionales"/>
    <s v="Actividad 001 - Gestión Institucional"/>
    <n v="1"/>
    <s v="Subsecretaría Zonal 2"/>
    <x v="5"/>
    <n v="17"/>
    <n v="226"/>
    <s v="Adquisición de Lubricantes para vehículos Livianos, Equipo y Maquinaria perteneciente a la Dirección Distrital de Pichincha - 2023"/>
    <n v="530803"/>
    <x v="5"/>
    <s v="Combustibles y Lubricantes"/>
    <x v="1"/>
    <n v="11002"/>
    <n v="1200"/>
    <m/>
    <n v="9802"/>
    <n v="0"/>
    <n v="0"/>
    <n v="0"/>
    <n v="0"/>
    <n v="1200"/>
    <n v="0"/>
    <n v="0"/>
    <n v="0"/>
    <n v="0"/>
    <n v="0"/>
    <n v="0"/>
    <n v="0"/>
    <n v="1200"/>
  </r>
  <r>
    <s v="Programa 01 Administración Central"/>
    <n v="1"/>
    <s v="Fortalecer las capacidades institucionales"/>
    <s v="Actividad 001 - Gestión Institucional"/>
    <n v="1"/>
    <s v="Subsecretaría Zonal 2"/>
    <x v="5"/>
    <n v="17"/>
    <n v="227"/>
    <s v="Adquisición Materiales de Oficina para la Dirección Distrital de Pichincha 2023"/>
    <n v="530804"/>
    <x v="5"/>
    <s v="Materiales de Oficina"/>
    <x v="1"/>
    <n v="0"/>
    <n v="400"/>
    <n v="400"/>
    <m/>
    <n v="0"/>
    <n v="0"/>
    <n v="0"/>
    <n v="0"/>
    <n v="0"/>
    <n v="0"/>
    <n v="400"/>
    <n v="0"/>
    <n v="0"/>
    <n v="0"/>
    <n v="0"/>
    <n v="0"/>
    <n v="400"/>
  </r>
  <r>
    <s v="Programa 01 Administración Central"/>
    <n v="1"/>
    <s v="Fortalecer las capacidades institucionales"/>
    <s v="Actividad 001 - Gestión Institucional"/>
    <n v="1"/>
    <s v="Subsecretaría Zonal 2"/>
    <x v="5"/>
    <n v="17"/>
    <n v="228"/>
    <s v="Adquisición de Materiales de Aseo para la Dirección Distrital de Pichincha - 2023"/>
    <n v="530805"/>
    <x v="5"/>
    <s v="Materiales de Aseo"/>
    <x v="1"/>
    <n v="241"/>
    <n v="241"/>
    <m/>
    <m/>
    <n v="0"/>
    <n v="0"/>
    <n v="0"/>
    <n v="0"/>
    <n v="0"/>
    <n v="0"/>
    <n v="241"/>
    <n v="0"/>
    <n v="0"/>
    <n v="0"/>
    <n v="0"/>
    <n v="0"/>
    <n v="241"/>
  </r>
  <r>
    <s v="Programa 01 Administración Central"/>
    <n v="1"/>
    <s v="Fortalecer las capacidades institucionales"/>
    <s v="Actividad 001 - Gestión Institucional"/>
    <n v="1"/>
    <s v="Subsecretaría Zonal 2"/>
    <x v="5"/>
    <n v="17"/>
    <n v="229"/>
    <s v="Adquisición de suministros para las impresoras de la Dirección Distrital de Pichincha 2023"/>
    <n v="530807"/>
    <x v="5"/>
    <s v="Materiales de Impresión Fotografía Reproducción y Publicaciones"/>
    <x v="1"/>
    <n v="0"/>
    <n v="1500"/>
    <n v="1500"/>
    <m/>
    <n v="0"/>
    <n v="0"/>
    <n v="0"/>
    <n v="0"/>
    <n v="0"/>
    <n v="1500"/>
    <n v="0"/>
    <n v="0"/>
    <n v="0"/>
    <n v="0"/>
    <n v="0"/>
    <n v="0"/>
    <n v="1500"/>
  </r>
  <r>
    <s v="Programa 01 Administración Central"/>
    <n v="1"/>
    <s v="Fortalecer las capacidades institucionales"/>
    <s v="Actividad 001 - Gestión Institucional"/>
    <n v="1"/>
    <s v="Subsecretaría Zonal 2"/>
    <x v="5"/>
    <n v="17"/>
    <n v="230"/>
    <s v="Adquisición de Repuestos para Vehículos Livianos, Patrullas de caminos, Equipo Caminero y Maquinaria Pesada pertenecientes a la Dirección Distrital de Pichincha - 2023"/>
    <n v="530813"/>
    <x v="5"/>
    <s v="Repuestos y Accesorios"/>
    <x v="1"/>
    <n v="173"/>
    <n v="1773"/>
    <n v="1600"/>
    <m/>
    <n v="0"/>
    <n v="0"/>
    <n v="0"/>
    <n v="0"/>
    <n v="0"/>
    <n v="1773"/>
    <n v="0"/>
    <n v="0"/>
    <n v="0"/>
    <n v="0"/>
    <n v="0"/>
    <n v="0"/>
    <n v="1773"/>
  </r>
  <r>
    <s v="Programa 01 Administración Central"/>
    <n v="1"/>
    <s v="Fortalecer las capacidades institucionales"/>
    <s v="Actividad 001 - Gestión Institucional"/>
    <n v="1"/>
    <s v="Subsecretaría Zonal 2"/>
    <x v="5"/>
    <n v="17"/>
    <n v="231"/>
    <s v="Pago Impuesto Predial Campamento Carapungo de la Dirección Distrital de Pichincha - 2023"/>
    <n v="570102"/>
    <x v="6"/>
    <s v="Tasas Generales, Impuestos, Contribuciones, Permisos, Licencias y Patentes."/>
    <x v="1"/>
    <n v="5881.26"/>
    <n v="5801.26"/>
    <m/>
    <n v="80"/>
    <n v="0"/>
    <n v="4901.46"/>
    <n v="0"/>
    <n v="0"/>
    <n v="0"/>
    <n v="0"/>
    <n v="0"/>
    <n v="0"/>
    <n v="0"/>
    <n v="899.8"/>
    <n v="0"/>
    <n v="0"/>
    <n v="5801.26"/>
  </r>
  <r>
    <s v="Programa 01 Administración Central"/>
    <n v="1"/>
    <s v="Fortalecer las capacidades institucionales"/>
    <s v="Actividad 001 - Gestión Institucional"/>
    <n v="1"/>
    <s v="Subsecretaría Zonal 2"/>
    <x v="5"/>
    <n v="17"/>
    <n v="232"/>
    <s v="Pago Matriculación vehículos livianos, patrullas de camino, equipo y maquinaria pesada de la Dirección Distrital d Pichincha - 2023"/>
    <n v="570102"/>
    <x v="6"/>
    <s v="Tasas Generales, Impuestos, Contribuciones, Permisos, Licencias y Patentes."/>
    <x v="1"/>
    <n v="1666.32"/>
    <n v="1666.32"/>
    <m/>
    <m/>
    <n v="0"/>
    <n v="0"/>
    <n v="0"/>
    <n v="1666.32"/>
    <n v="0"/>
    <n v="0"/>
    <n v="0"/>
    <n v="0"/>
    <n v="0"/>
    <n v="0"/>
    <n v="0"/>
    <n v="0"/>
    <n v="1666.32"/>
  </r>
  <r>
    <s v="Programa 01 Administración Central"/>
    <n v="1"/>
    <s v="Fortalecer las capacidades institucionales"/>
    <s v="Actividad 001 - Gestión Institucional"/>
    <n v="1"/>
    <s v="Subsecretaría Zonal 2"/>
    <x v="5"/>
    <n v="17"/>
    <n v="233"/>
    <s v="Contratación Póliza de Fidelidad Tipo Blanket para la Dirección Distrital de Pichincha"/>
    <n v="570201"/>
    <x v="6"/>
    <s v="Seguros"/>
    <x v="1"/>
    <n v="400"/>
    <n v="400"/>
    <m/>
    <m/>
    <n v="0"/>
    <n v="400"/>
    <n v="0"/>
    <n v="0"/>
    <n v="0"/>
    <n v="0"/>
    <n v="0"/>
    <n v="0"/>
    <n v="0"/>
    <n v="0"/>
    <n v="0"/>
    <n v="0"/>
    <n v="400"/>
  </r>
  <r>
    <s v="Programa 01 Administración Central"/>
    <n v="1"/>
    <s v="Fortalecer las capacidades institucionales"/>
    <s v="Actividad 001 - Gestión Institucional"/>
    <n v="1"/>
    <s v="Subsecretaría Zonal 2"/>
    <x v="5"/>
    <n v="17"/>
    <n v="234"/>
    <s v="Contratación del Seguro de Vida para los Trabajadores de Código de Trabajo que Laboran en la Dirección Distrital de Pichincha"/>
    <n v="570201"/>
    <x v="6"/>
    <s v="Seguros"/>
    <x v="1"/>
    <n v="2300.35"/>
    <n v="2300.35"/>
    <m/>
    <m/>
    <n v="0"/>
    <n v="0"/>
    <n v="0"/>
    <n v="0"/>
    <n v="2300.35"/>
    <n v="0"/>
    <n v="0"/>
    <n v="0"/>
    <n v="0"/>
    <n v="0"/>
    <n v="0"/>
    <n v="0"/>
    <n v="2300.35"/>
  </r>
  <r>
    <s v="Programa 01 Administración Central"/>
    <n v="1"/>
    <s v="Fortalecer las capacidades institucionales"/>
    <s v="Actividad 001 - Gestión Institucional"/>
    <n v="1"/>
    <s v="Subsecretaría Zonal 2"/>
    <x v="5"/>
    <n v="17"/>
    <n v="235"/>
    <s v="Gasto de Personal - Jubilados Patronales"/>
    <n v="580209"/>
    <x v="9"/>
    <s v="A Jubilados Patronales"/>
    <x v="1"/>
    <n v="337309"/>
    <n v="337309"/>
    <m/>
    <m/>
    <n v="22318"/>
    <n v="22318"/>
    <n v="22318"/>
    <n v="22318"/>
    <n v="22318"/>
    <n v="22318"/>
    <n v="22318"/>
    <n v="72268"/>
    <n v="22318"/>
    <n v="22318"/>
    <n v="22318"/>
    <n v="41861"/>
    <n v="337309"/>
  </r>
  <r>
    <s v="Programa 01 Administración Central"/>
    <n v="1"/>
    <s v="Fortalecer las capacidades institucionales"/>
    <s v="Actividad 001 - Gestión Institucional"/>
    <n v="1"/>
    <s v="Subsecretaría Zonal 2"/>
    <x v="6"/>
    <n v="15"/>
    <n v="236"/>
    <s v="Gasto personal"/>
    <n v="510105"/>
    <x v="7"/>
    <s v="Remuneraciones Unificadas"/>
    <x v="0"/>
    <n v="203390"/>
    <n v="203390"/>
    <m/>
    <m/>
    <n v="18589"/>
    <n v="18589"/>
    <n v="18589"/>
    <n v="18589"/>
    <n v="18589"/>
    <n v="18589"/>
    <n v="18589"/>
    <n v="18589"/>
    <n v="18589"/>
    <n v="18589"/>
    <n v="17500"/>
    <n v="0"/>
    <n v="203390"/>
  </r>
  <r>
    <s v="Programa 01 Administración Central"/>
    <n v="1"/>
    <s v="Fortalecer las capacidades institucionales"/>
    <s v="Actividad 001 - Gestión Institucional"/>
    <n v="1"/>
    <s v="Subsecretaría Zonal 2"/>
    <x v="6"/>
    <n v="15"/>
    <n v="237"/>
    <s v="Gasto personal"/>
    <n v="510106"/>
    <x v="7"/>
    <s v="Salarios Unificados"/>
    <x v="0"/>
    <n v="7368"/>
    <n v="7368"/>
    <m/>
    <m/>
    <n v="614"/>
    <n v="614"/>
    <n v="614"/>
    <n v="614"/>
    <n v="614"/>
    <n v="614"/>
    <n v="614"/>
    <n v="614"/>
    <n v="614"/>
    <n v="614"/>
    <n v="614"/>
    <n v="614"/>
    <n v="7368"/>
  </r>
  <r>
    <s v="Programa 01 Administración Central"/>
    <n v="1"/>
    <s v="Fortalecer las capacidades institucionales"/>
    <s v="Actividad 001 - Gestión Institucional"/>
    <n v="1"/>
    <s v="Subsecretaría Zonal 2"/>
    <x v="6"/>
    <n v="15"/>
    <n v="238"/>
    <s v="Gasto personal"/>
    <n v="510203"/>
    <x v="7"/>
    <s v="Decimo Tercer Sueldo"/>
    <x v="0"/>
    <n v="19052"/>
    <n v="19052"/>
    <m/>
    <m/>
    <n v="316"/>
    <n v="316"/>
    <n v="316"/>
    <n v="316"/>
    <n v="316"/>
    <n v="316"/>
    <n v="316"/>
    <n v="316"/>
    <n v="316"/>
    <n v="316"/>
    <n v="316"/>
    <n v="15576"/>
    <n v="19052"/>
  </r>
  <r>
    <s v="Programa 01 Administración Central"/>
    <n v="1"/>
    <s v="Fortalecer las capacidades institucionales"/>
    <s v="Actividad 001 - Gestión Institucional"/>
    <n v="1"/>
    <s v="Subsecretaría Zonal 2"/>
    <x v="6"/>
    <n v="15"/>
    <n v="239"/>
    <s v="Gasto personal"/>
    <n v="510204"/>
    <x v="7"/>
    <s v="Decimo Cuarto Sueldo"/>
    <x v="0"/>
    <n v="7505"/>
    <n v="7505"/>
    <m/>
    <m/>
    <n v="75"/>
    <n v="75"/>
    <n v="75"/>
    <n v="75"/>
    <n v="75"/>
    <n v="75"/>
    <n v="75"/>
    <n v="6825"/>
    <n v="75"/>
    <n v="75"/>
    <n v="5"/>
    <n v="0"/>
    <n v="7505"/>
  </r>
  <r>
    <s v="Programa 01 Administración Central"/>
    <n v="1"/>
    <s v="Fortalecer las capacidades institucionales"/>
    <s v="Actividad 001 - Gestión Institucional"/>
    <n v="1"/>
    <s v="Subsecretaría Zonal 2"/>
    <x v="6"/>
    <n v="15"/>
    <n v="240"/>
    <s v="Gasto personal"/>
    <n v="510304"/>
    <x v="0"/>
    <s v="Compensación por Transporte"/>
    <x v="0"/>
    <n v="130"/>
    <n v="130"/>
    <m/>
    <m/>
    <n v="11"/>
    <n v="11"/>
    <n v="11"/>
    <n v="11"/>
    <n v="11"/>
    <n v="11"/>
    <n v="11"/>
    <n v="11"/>
    <n v="11"/>
    <n v="11"/>
    <n v="11"/>
    <n v="9"/>
    <n v="130"/>
  </r>
  <r>
    <s v="Programa 01 Administración Central"/>
    <n v="1"/>
    <s v="Fortalecer las capacidades institucionales"/>
    <s v="Actividad 001 - Gestión Institucional"/>
    <n v="1"/>
    <s v="Subsecretaría Zonal 2"/>
    <x v="6"/>
    <n v="15"/>
    <n v="241"/>
    <s v="Gasto personal"/>
    <n v="510306"/>
    <x v="7"/>
    <s v="Alimentación"/>
    <x v="0"/>
    <n v="1022"/>
    <n v="1022"/>
    <m/>
    <m/>
    <n v="88"/>
    <n v="88"/>
    <n v="88"/>
    <n v="88"/>
    <n v="88"/>
    <n v="88"/>
    <n v="88"/>
    <n v="88"/>
    <n v="88"/>
    <n v="88"/>
    <n v="88"/>
    <n v="54"/>
    <n v="1022"/>
  </r>
  <r>
    <s v="Programa 01 Administración Central"/>
    <n v="1"/>
    <s v="Fortalecer las capacidades institucionales"/>
    <s v="Actividad 001 - Gestión Institucional"/>
    <n v="1"/>
    <s v="Subsecretaría Zonal 2"/>
    <x v="6"/>
    <n v="15"/>
    <n v="242"/>
    <s v="Gasto personal"/>
    <n v="510408"/>
    <x v="7"/>
    <s v="Subsidio de Antigüedad"/>
    <x v="0"/>
    <n v="200"/>
    <n v="200"/>
    <m/>
    <m/>
    <n v="16.899999999999999"/>
    <n v="16.899999999999999"/>
    <n v="18.399999999999999"/>
    <n v="18.399999999999999"/>
    <n v="18.399999999999999"/>
    <n v="18.399999999999999"/>
    <n v="18.399999999999999"/>
    <n v="18.399999999999999"/>
    <n v="18.399999999999999"/>
    <n v="18.399999999999999"/>
    <n v="18.399999999999999"/>
    <n v="0.6"/>
    <n v="200.00000000000003"/>
  </r>
  <r>
    <s v="Programa 01 Administración Central"/>
    <n v="1"/>
    <s v="Fortalecer las capacidades institucionales"/>
    <s v="Actividad 001 - Gestión Institucional"/>
    <n v="1"/>
    <s v="Subsecretaría Zonal 2"/>
    <x v="6"/>
    <n v="15"/>
    <n v="243"/>
    <s v="Gasto personal"/>
    <n v="510510"/>
    <x v="7"/>
    <s v="Servicios Personales por Contrato"/>
    <x v="0"/>
    <n v="11832"/>
    <n v="11832"/>
    <m/>
    <m/>
    <n v="986"/>
    <n v="986"/>
    <n v="986"/>
    <n v="986"/>
    <n v="986"/>
    <n v="986"/>
    <n v="986"/>
    <n v="986"/>
    <n v="986"/>
    <n v="986"/>
    <n v="986"/>
    <n v="986"/>
    <n v="11832"/>
  </r>
  <r>
    <s v="Programa 01 Administración Central"/>
    <n v="1"/>
    <s v="Fortalecer las capacidades institucionales"/>
    <s v="Actividad 001 - Gestión Institucional"/>
    <n v="1"/>
    <s v="Subsecretaría Zonal 2"/>
    <x v="6"/>
    <n v="15"/>
    <n v="244"/>
    <s v="Gasto personal"/>
    <n v="510601"/>
    <x v="7"/>
    <s v="Aporte Patronal"/>
    <x v="0"/>
    <n v="22361"/>
    <n v="22361"/>
    <m/>
    <m/>
    <n v="1868.44"/>
    <n v="1868.44"/>
    <n v="1868.44"/>
    <n v="1868.44"/>
    <n v="1868.44"/>
    <n v="1868.44"/>
    <n v="1868.44"/>
    <n v="1868.44"/>
    <n v="1868.44"/>
    <n v="1868.44"/>
    <n v="1868.44"/>
    <n v="1808.16"/>
    <n v="22361"/>
  </r>
  <r>
    <s v="Programa 01 Administración Central"/>
    <n v="1"/>
    <s v="Fortalecer las capacidades institucionales"/>
    <s v="Actividad 001 - Gestión Institucional"/>
    <n v="1"/>
    <s v="Subsecretaría Zonal 2"/>
    <x v="6"/>
    <n v="15"/>
    <n v="245"/>
    <s v="Gasto personal"/>
    <n v="510602"/>
    <x v="7"/>
    <s v="Fondo de Reserva"/>
    <x v="0"/>
    <n v="19185"/>
    <n v="19185"/>
    <m/>
    <m/>
    <n v="1548"/>
    <n v="1548"/>
    <n v="1548"/>
    <n v="1548"/>
    <n v="1548"/>
    <n v="1548"/>
    <n v="1548"/>
    <n v="1548"/>
    <n v="1548"/>
    <n v="1548"/>
    <n v="1548"/>
    <n v="2157"/>
    <n v="19185"/>
  </r>
  <r>
    <s v="Programa 56 Mejoramiento y Mantenimiento del Transporte Vial"/>
    <n v="56"/>
    <s v="Fortalecer las capacidades institucionales"/>
    <s v="Actividad 001 - Infraestructura del Transporte Vial Fiscalización y Supervisión"/>
    <n v="1"/>
    <s v="Subsecretaría Zonal 2"/>
    <x v="6"/>
    <n v="15"/>
    <n v="246"/>
    <s v="Gasto personal"/>
    <n v="510105"/>
    <x v="7"/>
    <s v="Remuneraciones Unificadas"/>
    <x v="0"/>
    <n v="25144"/>
    <n v="25144"/>
    <m/>
    <m/>
    <n v="2298"/>
    <n v="2298"/>
    <n v="2298"/>
    <n v="2298"/>
    <n v="2298"/>
    <n v="2298"/>
    <n v="2298"/>
    <n v="2298"/>
    <n v="2298"/>
    <n v="2298"/>
    <n v="2164"/>
    <n v="0"/>
    <n v="25144"/>
  </r>
  <r>
    <s v="Programa 56 Mejoramiento y Mantenimiento del Transporte Vial"/>
    <n v="56"/>
    <s v="Fortalecer las capacidades institucionales"/>
    <s v="Actividad 001 - Infraestructura del Transporte Vial Fiscalización y Supervisión"/>
    <n v="1"/>
    <s v="Subsecretaría Zonal 2"/>
    <x v="6"/>
    <n v="15"/>
    <n v="247"/>
    <s v="Gasto personal"/>
    <n v="510106"/>
    <x v="7"/>
    <s v="Salarios Unificados"/>
    <x v="0"/>
    <n v="85392"/>
    <n v="85392"/>
    <m/>
    <m/>
    <n v="7116"/>
    <n v="7116"/>
    <n v="7116"/>
    <n v="7116"/>
    <n v="7116"/>
    <n v="7116"/>
    <n v="7116"/>
    <n v="7116"/>
    <n v="7116"/>
    <n v="7116"/>
    <n v="7116"/>
    <n v="7116"/>
    <n v="85392"/>
  </r>
  <r>
    <s v="Programa 56 Mejoramiento y Mantenimiento del Transporte Vial"/>
    <n v="56"/>
    <s v="Fortalecer las capacidades institucionales"/>
    <s v="Actividad 001 - Infraestructura del Transporte Vial Fiscalización y Supervisión"/>
    <n v="1"/>
    <s v="Subsecretaría Zonal 2"/>
    <x v="6"/>
    <n v="15"/>
    <n v="248"/>
    <s v="Gasto personal"/>
    <n v="510203"/>
    <x v="7"/>
    <s v="Decimo Tercer Sueldo"/>
    <x v="0"/>
    <n v="8883"/>
    <n v="8883"/>
    <m/>
    <m/>
    <n v="61.5"/>
    <n v="61.5"/>
    <n v="61.5"/>
    <n v="61.5"/>
    <n v="61.5"/>
    <n v="61.5"/>
    <n v="61.5"/>
    <n v="61.5"/>
    <n v="61.5"/>
    <n v="61.5"/>
    <n v="61.5"/>
    <n v="8206.5"/>
    <n v="8883"/>
  </r>
  <r>
    <s v="Programa 56 Mejoramiento y Mantenimiento del Transporte Vial"/>
    <n v="56"/>
    <s v="Fortalecer las capacidades institucionales"/>
    <s v="Actividad 001 - Infraestructura del Transporte Vial Fiscalización y Supervisión"/>
    <n v="1"/>
    <s v="Subsecretaría Zonal 2"/>
    <x v="6"/>
    <n v="15"/>
    <n v="249"/>
    <s v="Gasto personal"/>
    <n v="510204"/>
    <x v="7"/>
    <s v="Decimo Cuarto Sueldo"/>
    <x v="0"/>
    <n v="5384"/>
    <n v="5384"/>
    <m/>
    <m/>
    <n v="37.5"/>
    <n v="37.5"/>
    <n v="37.5"/>
    <n v="37.5"/>
    <n v="37.5"/>
    <n v="37.5"/>
    <n v="37.5"/>
    <n v="4537.5"/>
    <n v="37.5"/>
    <n v="37.5"/>
    <n v="37.5"/>
    <n v="471.5"/>
    <n v="5384"/>
  </r>
  <r>
    <s v="Programa 56 Mejoramiento y Mantenimiento del Transporte Vial"/>
    <n v="56"/>
    <s v="Fortalecer las capacidades institucionales"/>
    <s v="Actividad 001 - Infraestructura del Transporte Vial Fiscalización y Supervisión"/>
    <n v="1"/>
    <s v="Subsecretaría Zonal 2"/>
    <x v="6"/>
    <n v="15"/>
    <n v="250"/>
    <s v="Gasto personal"/>
    <n v="510304"/>
    <x v="7"/>
    <s v="Compensación por Transporte"/>
    <x v="0"/>
    <n v="1424"/>
    <n v="1424"/>
    <m/>
    <m/>
    <n v="121"/>
    <n v="121"/>
    <n v="121"/>
    <n v="121"/>
    <n v="121"/>
    <n v="121"/>
    <n v="121"/>
    <n v="121"/>
    <n v="121"/>
    <n v="121"/>
    <n v="121"/>
    <n v="93"/>
    <n v="1424"/>
  </r>
  <r>
    <s v="Programa 56 Mejoramiento y Mantenimiento del Transporte Vial"/>
    <n v="56"/>
    <s v="Fortalecer las capacidades institucionales"/>
    <s v="Actividad 001 - Infraestructura del Transporte Vial Fiscalización y Supervisión"/>
    <n v="1"/>
    <s v="Subsecretaría Zonal 2"/>
    <x v="6"/>
    <n v="15"/>
    <n v="251"/>
    <s v="Gasto personal"/>
    <n v="510306"/>
    <x v="7"/>
    <s v="Alimentación"/>
    <x v="0"/>
    <n v="11234"/>
    <n v="11234"/>
    <m/>
    <m/>
    <n v="968"/>
    <n v="968"/>
    <n v="968"/>
    <n v="968"/>
    <n v="968"/>
    <n v="968"/>
    <n v="968"/>
    <n v="968"/>
    <n v="968"/>
    <n v="968"/>
    <n v="968"/>
    <n v="586"/>
    <n v="11234"/>
  </r>
  <r>
    <s v="Programa 56 Mejoramiento y Mantenimiento del Transporte Vial"/>
    <n v="56"/>
    <s v="Fortalecer las capacidades institucionales"/>
    <s v="Actividad 001 - Infraestructura del Transporte Vial Fiscalización y Supervisión"/>
    <n v="1"/>
    <s v="Subsecretaría Zonal 2"/>
    <x v="6"/>
    <n v="15"/>
    <n v="252"/>
    <s v="Gasto personal"/>
    <n v="510401"/>
    <x v="7"/>
    <s v="Por Cargas Familiares"/>
    <x v="0"/>
    <n v="268"/>
    <n v="268"/>
    <m/>
    <m/>
    <n v="18"/>
    <n v="18"/>
    <n v="18"/>
    <n v="18"/>
    <n v="18"/>
    <n v="18"/>
    <n v="18"/>
    <n v="18"/>
    <n v="18"/>
    <n v="18"/>
    <n v="18"/>
    <n v="70"/>
    <n v="268"/>
  </r>
  <r>
    <s v="Programa 56 Mejoramiento y Mantenimiento del Transporte Vial"/>
    <n v="56"/>
    <s v="Fortalecer las capacidades institucionales"/>
    <s v="Actividad 001 - Infraestructura del Transporte Vial Fiscalización y Supervisión"/>
    <n v="1"/>
    <s v="Subsecretaría Zonal 2"/>
    <x v="6"/>
    <n v="15"/>
    <n v="253"/>
    <s v="Gasto personal"/>
    <n v="510408"/>
    <x v="7"/>
    <s v="Subsidio de Antigüedad"/>
    <x v="0"/>
    <n v="2221"/>
    <n v="2221"/>
    <m/>
    <m/>
    <n v="184.93"/>
    <n v="186.46"/>
    <n v="186.46"/>
    <n v="189.33"/>
    <n v="189.33"/>
    <n v="189.33"/>
    <n v="192.36"/>
    <n v="192.36"/>
    <n v="194.29"/>
    <n v="197.98"/>
    <n v="202.72"/>
    <n v="115.45"/>
    <n v="2221"/>
  </r>
  <r>
    <s v="Programa 56 Mejoramiento y Mantenimiento del Transporte Vial"/>
    <n v="56"/>
    <s v="Fortalecer las capacidades institucionales"/>
    <s v="Actividad 001 - Infraestructura del Transporte Vial Fiscalización y Supervisión"/>
    <n v="1"/>
    <s v="Subsecretaría Zonal 2"/>
    <x v="6"/>
    <n v="15"/>
    <n v="254"/>
    <s v="Gasto personal"/>
    <n v="510601"/>
    <x v="7"/>
    <s v="Aporte Patronal"/>
    <x v="0"/>
    <n v="12352"/>
    <n v="12352"/>
    <m/>
    <m/>
    <n v="1086.5899999999999"/>
    <n v="1086.5899999999999"/>
    <n v="1086.5899999999999"/>
    <n v="1086.5899999999999"/>
    <n v="1086.5899999999999"/>
    <n v="1086.5899999999999"/>
    <n v="1086.5899999999999"/>
    <n v="1086.5899999999999"/>
    <n v="1086.5899999999999"/>
    <n v="1086.5899999999999"/>
    <n v="1086.5899999999999"/>
    <n v="399.51"/>
    <n v="12352"/>
  </r>
  <r>
    <s v="Programa 56 Mejoramiento y Mantenimiento del Transporte Vial"/>
    <n v="56"/>
    <s v="Fortalecer las capacidades institucionales"/>
    <s v="Actividad 001 - Infraestructura del Transporte Vial Fiscalización y Supervisión"/>
    <n v="1"/>
    <s v="Subsecretaría Zonal 2"/>
    <x v="6"/>
    <n v="15"/>
    <n v="255"/>
    <s v="Gasto personal"/>
    <n v="510602"/>
    <x v="7"/>
    <s v="Fondo de Reserva"/>
    <x v="0"/>
    <n v="8946"/>
    <n v="8946"/>
    <m/>
    <m/>
    <n v="783.76"/>
    <n v="783.76"/>
    <n v="783.76"/>
    <n v="783.76"/>
    <n v="783.76"/>
    <n v="783.76"/>
    <n v="783.76"/>
    <n v="783.76"/>
    <n v="783.76"/>
    <n v="783.76"/>
    <n v="783.76"/>
    <n v="324.64"/>
    <n v="8946"/>
  </r>
  <r>
    <s v="Programa 57 Incremento de Infraestructura del Transporte Vial"/>
    <n v="57"/>
    <s v="Fortalecer las capacidades institucionales"/>
    <s v="Actividad 001 - Infraestructura del Transporte Vial Fiscalización y Supervisión"/>
    <n v="1"/>
    <s v="Subsecretaría Zonal 2"/>
    <x v="6"/>
    <n v="15"/>
    <n v="256"/>
    <s v="Gasto personal"/>
    <n v="510105"/>
    <x v="7"/>
    <s v="Remuneraciones Unificadas"/>
    <x v="0"/>
    <n v="33787"/>
    <n v="33787"/>
    <m/>
    <m/>
    <n v="3088"/>
    <n v="3088"/>
    <n v="3088"/>
    <n v="3088"/>
    <n v="3088"/>
    <n v="3088"/>
    <n v="3088"/>
    <n v="3088"/>
    <n v="3088"/>
    <n v="3088"/>
    <n v="2907"/>
    <n v="0"/>
    <n v="33787"/>
  </r>
  <r>
    <s v="Programa 57 Incremento de Infraestructura del Transporte Vial"/>
    <n v="57"/>
    <s v="Fortalecer las capacidades institucionales"/>
    <s v="Actividad 001 - Infraestructura del Transporte Vial Fiscalización y Supervisión"/>
    <n v="1"/>
    <s v="Subsecretaría Zonal 2"/>
    <x v="6"/>
    <n v="15"/>
    <n v="257"/>
    <s v="Gasto personal"/>
    <n v="510106"/>
    <x v="7"/>
    <s v="Salarios Unificados"/>
    <x v="0"/>
    <n v="57456"/>
    <n v="57456"/>
    <m/>
    <m/>
    <n v="4788"/>
    <n v="4788"/>
    <n v="4788"/>
    <n v="4788"/>
    <n v="4788"/>
    <n v="4788"/>
    <n v="4788"/>
    <n v="4788"/>
    <n v="4788"/>
    <n v="4788"/>
    <n v="4788"/>
    <n v="4788"/>
    <n v="57456"/>
  </r>
  <r>
    <s v="Programa 57 Incremento de Infraestructura del Transporte Vial"/>
    <n v="57"/>
    <s v="Fortalecer las capacidades institucionales"/>
    <s v="Actividad 001 - Infraestructura del Transporte Vial Fiscalización y Supervisión"/>
    <n v="1"/>
    <s v="Subsecretaría Zonal 2"/>
    <x v="6"/>
    <n v="15"/>
    <n v="258"/>
    <s v="Gasto personal"/>
    <n v="510203"/>
    <x v="7"/>
    <s v="Decimo Tercer Sueldo"/>
    <x v="0"/>
    <n v="7431"/>
    <n v="7431"/>
    <m/>
    <m/>
    <n v="303.75"/>
    <n v="303.75"/>
    <n v="303.75"/>
    <n v="303.75"/>
    <n v="303.75"/>
    <n v="303.75"/>
    <n v="303.75"/>
    <n v="303.75"/>
    <n v="303.75"/>
    <n v="303.75"/>
    <n v="303.75"/>
    <n v="4089.75"/>
    <n v="7431"/>
  </r>
  <r>
    <s v="Programa 57 Incremento de Infraestructura del Transporte Vial"/>
    <n v="57"/>
    <s v="Fortalecer las capacidades institucionales"/>
    <s v="Actividad 001 - Infraestructura del Transporte Vial Fiscalización y Supervisión"/>
    <n v="1"/>
    <s v="Subsecretaría Zonal 2"/>
    <x v="6"/>
    <n v="15"/>
    <n v="259"/>
    <s v="Gasto personal"/>
    <n v="510204"/>
    <x v="7"/>
    <s v="Decimo Cuarto Sueldo"/>
    <x v="0"/>
    <n v="4113"/>
    <n v="4113"/>
    <m/>
    <m/>
    <n v="112.5"/>
    <n v="112.5"/>
    <n v="112.5"/>
    <n v="112.5"/>
    <n v="112.5"/>
    <n v="112.5"/>
    <n v="112.5"/>
    <n v="3262.5"/>
    <n v="63"/>
    <n v="0"/>
    <n v="0"/>
    <n v="0"/>
    <n v="4113"/>
  </r>
  <r>
    <s v="Programa 57 Incremento de Infraestructura del Transporte Vial"/>
    <n v="57"/>
    <s v="Fortalecer las capacidades institucionales"/>
    <s v="Actividad 001 - Infraestructura del Transporte Vial Fiscalización y Supervisión"/>
    <n v="1"/>
    <s v="Subsecretaría Zonal 2"/>
    <x v="6"/>
    <n v="15"/>
    <n v="260"/>
    <s v="Gasto personal"/>
    <n v="510304"/>
    <x v="7"/>
    <s v="Compensación por Transporte"/>
    <x v="0"/>
    <n v="1036"/>
    <n v="1036"/>
    <m/>
    <m/>
    <n v="84"/>
    <n v="76"/>
    <n v="88"/>
    <n v="76"/>
    <n v="88"/>
    <n v="88"/>
    <n v="88"/>
    <n v="88"/>
    <n v="84"/>
    <n v="84"/>
    <n v="80"/>
    <n v="112"/>
    <n v="1036"/>
  </r>
  <r>
    <s v="Programa 57 Incremento de Infraestructura del Transporte Vial"/>
    <n v="57"/>
    <s v="Fortalecer las capacidades institucionales"/>
    <s v="Actividad 001 - Infraestructura del Transporte Vial Fiscalización y Supervisión"/>
    <n v="1"/>
    <s v="Subsecretaría Zonal 2"/>
    <x v="6"/>
    <n v="15"/>
    <n v="261"/>
    <s v="Gasto personal"/>
    <n v="510306"/>
    <x v="7"/>
    <s v="Alimentación"/>
    <x v="0"/>
    <n v="8170"/>
    <n v="8170"/>
    <m/>
    <m/>
    <n v="672"/>
    <n v="576"/>
    <n v="704"/>
    <n v="608"/>
    <n v="704"/>
    <n v="704"/>
    <n v="704"/>
    <n v="704"/>
    <n v="672"/>
    <n v="672"/>
    <n v="640"/>
    <n v="810"/>
    <n v="8170"/>
  </r>
  <r>
    <s v="Programa 57 Incremento de Infraestructura del Transporte Vial"/>
    <n v="57"/>
    <s v="Fortalecer las capacidades institucionales"/>
    <s v="Actividad 001 - Infraestructura del Transporte Vial Fiscalización y Supervisión"/>
    <n v="1"/>
    <s v="Subsecretaría Zonal 2"/>
    <x v="6"/>
    <n v="15"/>
    <n v="262"/>
    <s v="Gasto personal"/>
    <n v="510401"/>
    <x v="7"/>
    <s v="Por Cargas Familiares"/>
    <x v="0"/>
    <n v="937"/>
    <n v="937"/>
    <m/>
    <m/>
    <n v="54"/>
    <n v="54"/>
    <n v="54"/>
    <n v="54"/>
    <n v="54"/>
    <n v="54"/>
    <n v="54"/>
    <n v="54"/>
    <n v="54"/>
    <n v="54"/>
    <n v="54"/>
    <n v="343"/>
    <n v="937"/>
  </r>
  <r>
    <s v="Programa 57 Incremento de Infraestructura del Transporte Vial"/>
    <n v="57"/>
    <s v="Fortalecer las capacidades institucionales"/>
    <s v="Actividad 001 - Infraestructura del Transporte Vial Fiscalización y Supervisión"/>
    <n v="1"/>
    <s v="Subsecretaría Zonal 2"/>
    <x v="6"/>
    <n v="15"/>
    <n v="263"/>
    <s v="Gasto personal"/>
    <n v="510408"/>
    <x v="7"/>
    <s v="Subsidio de Antigüedad"/>
    <x v="0"/>
    <n v="1427"/>
    <n v="1427"/>
    <m/>
    <m/>
    <n v="124.57"/>
    <n v="130.31"/>
    <n v="130.31"/>
    <n v="131.80000000000001"/>
    <n v="131.80000000000001"/>
    <n v="131.80000000000001"/>
    <n v="131.80000000000001"/>
    <n v="131.80000000000001"/>
    <n v="131.80000000000001"/>
    <n v="131.80000000000001"/>
    <n v="119.21"/>
    <n v="0"/>
    <n v="1426.9999999999998"/>
  </r>
  <r>
    <s v="Programa 57 Incremento de Infraestructura del Transporte Vial"/>
    <n v="57"/>
    <s v="Fortalecer las capacidades institucionales"/>
    <s v="Actividad 001 - Infraestructura del Transporte Vial Fiscalización y Supervisión"/>
    <n v="1"/>
    <s v="Subsecretaría Zonal 2"/>
    <x v="6"/>
    <n v="15"/>
    <n v="264"/>
    <s v="Gasto personal"/>
    <n v="510601"/>
    <x v="7"/>
    <s v="Aporte Patronal"/>
    <x v="0"/>
    <n v="9995"/>
    <n v="9995"/>
    <m/>
    <m/>
    <n v="879.74"/>
    <n v="879.74"/>
    <n v="879.74"/>
    <n v="879.74"/>
    <n v="879.74"/>
    <n v="879.74"/>
    <n v="879.74"/>
    <n v="879.74"/>
    <n v="879.74"/>
    <n v="879.74"/>
    <n v="879.74"/>
    <n v="317.86"/>
    <n v="9995"/>
  </r>
  <r>
    <s v="Programa 57 Incremento de Infraestructura del Transporte Vial"/>
    <n v="57"/>
    <s v="Fortalecer las capacidades institucionales"/>
    <s v="Actividad 001 - Infraestructura del Transporte Vial Fiscalización y Supervisión"/>
    <n v="1"/>
    <s v="Subsecretaría Zonal 2"/>
    <x v="6"/>
    <n v="15"/>
    <n v="265"/>
    <s v="Gasto personal"/>
    <n v="510602"/>
    <x v="7"/>
    <s v="Fondo de Reserva"/>
    <x v="0"/>
    <n v="7485"/>
    <n v="7485"/>
    <m/>
    <m/>
    <n v="655.84"/>
    <n v="655.84"/>
    <n v="655.84"/>
    <n v="655.84"/>
    <n v="655.84"/>
    <n v="655.84"/>
    <n v="655.84"/>
    <n v="655.84"/>
    <n v="655.84"/>
    <n v="655.84"/>
    <n v="655.84"/>
    <n v="270.76"/>
    <n v="7485.0000000000009"/>
  </r>
  <r>
    <s v="Programa 01 Administración Central"/>
    <n v="1"/>
    <s v="Fortalecer las capacidades institucionales"/>
    <s v="Actividad 001 - Gestión Institucional"/>
    <n v="1"/>
    <s v="Subsecretaría Zonal 2"/>
    <x v="6"/>
    <n v="15"/>
    <n v="266"/>
    <s v="Pago de agua potable de la Subsecretaría Zonal  2 y Dirección Distrital de Napo del campamento de Baeza y Tena."/>
    <n v="530101"/>
    <x v="5"/>
    <s v="Agua Potable"/>
    <x v="1"/>
    <n v="379"/>
    <n v="379"/>
    <m/>
    <m/>
    <n v="31.62"/>
    <n v="31.58"/>
    <n v="31.58"/>
    <n v="31.58"/>
    <n v="31.58"/>
    <n v="31.58"/>
    <n v="31.58"/>
    <n v="31.58"/>
    <n v="31.58"/>
    <n v="31.58"/>
    <n v="31.58"/>
    <n v="31.58"/>
    <n v="378.99999999999989"/>
  </r>
  <r>
    <s v="Programa 01 Administración Central"/>
    <n v="1"/>
    <s v="Fortalecer las capacidades institucionales"/>
    <s v="Actividad 001 - Gestión Institucional"/>
    <n v="1"/>
    <s v="Subsecretaría Zonal 2"/>
    <x v="6"/>
    <n v="15"/>
    <n v="267"/>
    <s v="Pago de energía eléctrica de la Subsecretaría Zona 2 y Dirección Distrital de Napo, en los campamentos de Baeza, Cotundo y Tena"/>
    <n v="530104"/>
    <x v="5"/>
    <s v="Energía Eléctrica"/>
    <x v="1"/>
    <n v="5975"/>
    <n v="5975"/>
    <m/>
    <m/>
    <n v="820"/>
    <n v="468.63"/>
    <n v="468.63"/>
    <n v="468.63"/>
    <n v="468.63"/>
    <n v="468.63"/>
    <n v="468.63"/>
    <n v="468.63"/>
    <n v="468.63"/>
    <n v="468.63"/>
    <n v="468.63"/>
    <n v="468.7"/>
    <n v="5975.0000000000009"/>
  </r>
  <r>
    <s v="Programa 01 Administración Central"/>
    <n v="1"/>
    <s v="Fortalecer las capacidades institucionales"/>
    <s v="Actividad 001 - Gestión Institucional"/>
    <n v="1"/>
    <s v="Subsecretaría Zonal 2"/>
    <x v="6"/>
    <n v="15"/>
    <n v="268"/>
    <s v="Pago de servicio de telecomunicaciones (líneas telefónicas) de la Subsecretaría Zona 2 y Dirección Distrital de Napo, en los campamentos de Baeza y Tena."/>
    <n v="530105"/>
    <x v="5"/>
    <s v="Telecomunicaciones"/>
    <x v="1"/>
    <n v="1270"/>
    <n v="1270"/>
    <m/>
    <m/>
    <n v="100"/>
    <n v="60"/>
    <n v="60"/>
    <n v="60"/>
    <n v="60"/>
    <n v="60"/>
    <n v="60"/>
    <n v="60"/>
    <n v="60"/>
    <n v="60"/>
    <n v="60"/>
    <n v="570"/>
    <n v="1270"/>
  </r>
  <r>
    <s v="Programa 01 Administración Central"/>
    <n v="1"/>
    <s v="Fortalecer las capacidades institucionales"/>
    <s v="Actividad 001 - Gestión Institucional"/>
    <n v="1"/>
    <s v="Subsecretaría Zonal 2"/>
    <x v="6"/>
    <n v="15"/>
    <n v="269"/>
    <s v="Adquisición de formularios o block para el personal de la Subsecretaria Zonal 2 y Dirección Distrital de Napo."/>
    <n v="530204"/>
    <x v="5"/>
    <s v="Edición Impresión Reproducción Publicaciones Suscripciones Fotocopiado Traducción Empastado Enmarcación Serigrafía Fotografía Carnetización Filmación e Imágenes Satelitales"/>
    <x v="1"/>
    <n v="3429"/>
    <n v="0"/>
    <m/>
    <n v="3429"/>
    <n v="0"/>
    <n v="0"/>
    <m/>
    <n v="0"/>
    <n v="0"/>
    <n v="0"/>
    <n v="0"/>
    <n v="0"/>
    <n v="0"/>
    <n v="0"/>
    <n v="0"/>
    <n v="0"/>
    <n v="0"/>
  </r>
  <r>
    <s v="Programa 01 Administración Central"/>
    <n v="1"/>
    <s v="Fortalecer las capacidades institucionales"/>
    <s v="Actividad 001 - Gestión Institucional"/>
    <n v="1"/>
    <s v="Subsecretaría Zonal 2"/>
    <x v="6"/>
    <n v="15"/>
    <n v="270"/>
    <s v="Pago de viáticos al personal de la Subsecretaría Zonal 2 y Dirección Distrital de Napo."/>
    <n v="530303"/>
    <x v="5"/>
    <s v="Viáticos y Subsistencias en el Interior"/>
    <x v="1"/>
    <n v="2132"/>
    <n v="2132"/>
    <m/>
    <m/>
    <n v="0"/>
    <n v="0"/>
    <n v="0"/>
    <n v="0"/>
    <n v="1066"/>
    <n v="0"/>
    <n v="0"/>
    <n v="0"/>
    <n v="1066"/>
    <n v="0"/>
    <n v="0"/>
    <n v="0"/>
    <n v="2132"/>
  </r>
  <r>
    <s v="Programa 01 Administración Central"/>
    <n v="1"/>
    <s v="Fortalecer las capacidades institucionales"/>
    <s v="Actividad 001 - Gestión Institucional"/>
    <n v="1"/>
    <s v="Subsecretaría Zonal 2"/>
    <x v="6"/>
    <n v="15"/>
    <n v="271"/>
    <s v="Contratación del mantenimiento de las instalaciones del área administrativa de la Dirección Distrital de Napo "/>
    <n v="530402"/>
    <x v="5"/>
    <s v="Edificios, Locales, Residencias y Cableado Estructurado (Instalación, Mantenimiento y Reparación)"/>
    <x v="1"/>
    <n v="0"/>
    <n v="4066"/>
    <n v="4066"/>
    <m/>
    <n v="0"/>
    <n v="0"/>
    <n v="4066"/>
    <n v="0"/>
    <n v="0"/>
    <n v="0"/>
    <n v="0"/>
    <n v="0"/>
    <n v="0"/>
    <n v="0"/>
    <n v="0"/>
    <n v="0"/>
    <n v="4066"/>
  </r>
  <r>
    <s v="Programa 01 Administración Central"/>
    <n v="1"/>
    <s v="Fortalecer las capacidades institucionales"/>
    <s v="Actividad 001 - Gestión Institucional"/>
    <n v="1"/>
    <s v="Subsecretaría Zonal 2"/>
    <x v="6"/>
    <n v="15"/>
    <n v="272"/>
    <s v="Contratación del mantenimiento de los aires acondicionados de la Dirección Distrital de Napo"/>
    <n v="530404"/>
    <x v="5"/>
    <s v="Maquinarias y Equipos (Instalación, Mantenimiento y Reparación)"/>
    <x v="1"/>
    <n v="0"/>
    <n v="125.83000000000004"/>
    <n v="1000"/>
    <n v="874.17"/>
    <n v="0"/>
    <n v="0"/>
    <n v="0"/>
    <n v="0"/>
    <n v="0"/>
    <n v="0"/>
    <n v="0"/>
    <n v="0"/>
    <n v="0"/>
    <n v="0"/>
    <n v="0"/>
    <n v="125.83"/>
    <n v="125.83"/>
  </r>
  <r>
    <s v="Programa 01 Administración Central"/>
    <n v="1"/>
    <s v="Fortalecer las capacidades institucionales"/>
    <s v="Actividad 001 - Gestión Institucional"/>
    <n v="1"/>
    <s v="Subsecretaría Zonal 2"/>
    <x v="6"/>
    <n v="15"/>
    <n v="273"/>
    <s v="Contratación del servicio de mantenimiento preventivo y correctivo (incluye accesorios, repuestos y mano de obra) para los vehículos  del área administrativa de la Subsecretaria zonal 2 y Dirección Distrital de Napo."/>
    <n v="530405"/>
    <x v="5"/>
    <s v="Vehículos (Servicio para Mantenimiento y Reparación)"/>
    <x v="1"/>
    <n v="3000"/>
    <n v="3000"/>
    <m/>
    <m/>
    <n v="0"/>
    <n v="0"/>
    <n v="0"/>
    <n v="0"/>
    <n v="1500"/>
    <n v="1500"/>
    <n v="0"/>
    <n v="0"/>
    <n v="0"/>
    <n v="0"/>
    <n v="0"/>
    <n v="0"/>
    <n v="3000"/>
  </r>
  <r>
    <s v="Programa 01 Administración Central"/>
    <n v="1"/>
    <s v="Fortalecer las capacidades institucionales"/>
    <s v="Actividad 001 - Gestión Institucional"/>
    <n v="1"/>
    <s v="Subsecretaría Zonal 2"/>
    <x v="6"/>
    <n v="15"/>
    <n v="274"/>
    <s v="Mantenimiento de los equipos de impresión de la Dirección Distrital y Subsecretaría del MTOP Napo"/>
    <n v="530704"/>
    <x v="5"/>
    <s v="Mantenimiento y Reparación de Equipos y Sistemas Informáticos"/>
    <x v="1"/>
    <n v="964"/>
    <n v="365"/>
    <n v="1929"/>
    <n v="2528"/>
    <n v="0"/>
    <n v="0"/>
    <n v="0"/>
    <n v="0"/>
    <n v="365"/>
    <n v="0"/>
    <m/>
    <n v="0"/>
    <n v="0"/>
    <n v="0"/>
    <n v="0"/>
    <n v="0"/>
    <n v="365"/>
  </r>
  <r>
    <s v="Programa 01 Administración Central"/>
    <n v="1"/>
    <s v="Fortalecer las capacidades institucionales"/>
    <s v="Actividad 001 - Gestión Institucional"/>
    <n v="1"/>
    <s v="Subsecretaría Zonal 2"/>
    <x v="6"/>
    <n v="15"/>
    <n v="275"/>
    <s v="&quot;Adquisición de equipos de protección personal  para los funcionarios y trabajadores de Subsecretaria Zonal 2 y Dirección Distrital de Napo del Ministerio de Transporte y Obras Públicas Dotación 2023”. "/>
    <n v="530802"/>
    <x v="5"/>
    <s v="Vestuario, Lencería, Prendas de Protección y Accesorios para uniformes del personal de Protección, Vigilancia y_x000a_Seguridad."/>
    <x v="1"/>
    <n v="2348"/>
    <n v="2348"/>
    <m/>
    <m/>
    <n v="0"/>
    <n v="0"/>
    <n v="0"/>
    <n v="2348"/>
    <n v="0"/>
    <n v="0"/>
    <n v="0"/>
    <n v="0"/>
    <n v="0"/>
    <n v="0"/>
    <n v="0"/>
    <n v="0"/>
    <n v="2348"/>
  </r>
  <r>
    <s v="Programa 01 Administración Central"/>
    <n v="1"/>
    <s v="Fortalecer las capacidades institucionales"/>
    <s v="Actividad 001 - Gestión Institucional"/>
    <n v="1"/>
    <s v="Subsecretaría Zonal 2"/>
    <x v="6"/>
    <n v="15"/>
    <n v="276"/>
    <s v="&quot;Adquisición de ropa de trabajo personal para los trabajadores de Subsecretaría Zonal 2 y Dirección Distrital de Napo del Ministerio de Transporte y Obras Públicas Dotación 2023&quot;"/>
    <n v="530802"/>
    <x v="5"/>
    <s v="Vestuario, Lencería, Prendas de Protección y Accesorios para uniformes del personal de Protección, Vigilancia y_x000a_Seguridad."/>
    <x v="1"/>
    <n v="6700"/>
    <n v="3500"/>
    <m/>
    <n v="3200"/>
    <n v="0"/>
    <n v="0"/>
    <n v="0"/>
    <n v="3500"/>
    <n v="0"/>
    <n v="0"/>
    <n v="0"/>
    <n v="0"/>
    <n v="0"/>
    <n v="0"/>
    <n v="0"/>
    <n v="0"/>
    <n v="3500"/>
  </r>
  <r>
    <s v="Programa 01 Administración Central"/>
    <n v="1"/>
    <s v="Fortalecer las capacidades institucionales"/>
    <s v="Actividad 001 - Gestión Institucional"/>
    <n v="1"/>
    <s v="Subsecretaría Zonal 2"/>
    <x v="6"/>
    <n v="15"/>
    <n v="277"/>
    <s v="Adquisición de combustible para los vehículos que realizan la movilización de los funcionarios del área administrativa de la Subsecretaría Zonal 2 y Dirección Distrital de Napo campamento Baeza."/>
    <n v="530255"/>
    <x v="5"/>
    <s v="Combustibles"/>
    <x v="1"/>
    <n v="0"/>
    <n v="6190"/>
    <n v="6190"/>
    <m/>
    <n v="0"/>
    <n v="0"/>
    <n v="6190"/>
    <n v="0"/>
    <n v="0"/>
    <n v="0"/>
    <n v="0"/>
    <n v="0"/>
    <n v="0"/>
    <n v="0"/>
    <n v="0"/>
    <n v="0"/>
    <n v="6190"/>
  </r>
  <r>
    <s v="Programa 01 Administración Central"/>
    <n v="1"/>
    <s v="Fortalecer las capacidades institucionales"/>
    <s v="Actividad 001 - Gestión Institucional"/>
    <n v="1"/>
    <s v="Subsecretaría Zonal 2"/>
    <x v="6"/>
    <n v="15"/>
    <n v="278"/>
    <s v="Adquisición de combustible para los vehículos que realizan la movilización de los funcionarios del área administrativa de la Subsecretaría Zonal 2 y Dirección Distrital de Napo campamento Tena."/>
    <n v="530255"/>
    <x v="5"/>
    <s v="Combustibles"/>
    <x v="1"/>
    <n v="0"/>
    <n v="6190"/>
    <n v="6190"/>
    <m/>
    <n v="0"/>
    <n v="0"/>
    <n v="6190"/>
    <n v="0"/>
    <n v="0"/>
    <n v="0"/>
    <n v="0"/>
    <n v="0"/>
    <n v="0"/>
    <n v="0"/>
    <n v="0"/>
    <n v="0"/>
    <n v="6190"/>
  </r>
  <r>
    <s v="Programa 01 Administración Central"/>
    <n v="1"/>
    <s v="Fortalecer las capacidades institucionales"/>
    <s v="Actividad 001 - Gestión Institucional"/>
    <n v="1"/>
    <s v="Subsecretaría Zonal 2"/>
    <x v="6"/>
    <n v="15"/>
    <n v="279"/>
    <s v="Adquisición de suministros de oficina para la Dirección Distrital de Napo y Subsecretaría Zonal 2."/>
    <n v="530804"/>
    <x v="5"/>
    <s v="Materiales de Oficina"/>
    <x v="1"/>
    <n v="2624"/>
    <n v="1171"/>
    <m/>
    <n v="1453"/>
    <n v="0"/>
    <n v="0"/>
    <n v="0"/>
    <n v="0"/>
    <n v="1171"/>
    <n v="0"/>
    <n v="0"/>
    <n v="0"/>
    <n v="0"/>
    <n v="0"/>
    <n v="0"/>
    <n v="0"/>
    <n v="1171"/>
  </r>
  <r>
    <s v="Programa 01 Administración Central"/>
    <n v="1"/>
    <s v="Fortalecer las capacidades institucionales"/>
    <s v="Actividad 001 - Gestión Institucional"/>
    <n v="1"/>
    <s v="Subsecretaría Zonal 2"/>
    <x v="6"/>
    <n v="15"/>
    <n v="280"/>
    <s v="Adquisición de suministros de aseo para la Dirección Distrital de Napo y Subsecretaría Zonal 2."/>
    <n v="530805"/>
    <x v="5"/>
    <s v="Materiales de Aseo"/>
    <x v="1"/>
    <n v="147"/>
    <n v="1000"/>
    <n v="853"/>
    <m/>
    <n v="0"/>
    <n v="0"/>
    <n v="0"/>
    <n v="0"/>
    <n v="1000"/>
    <n v="0"/>
    <n v="0"/>
    <n v="0"/>
    <n v="0"/>
    <n v="0"/>
    <n v="0"/>
    <n v="0"/>
    <n v="1000"/>
  </r>
  <r>
    <s v="Programa 01 Administración Central"/>
    <n v="1"/>
    <s v="Fortalecer las capacidades institucionales"/>
    <s v="Actividad 001 - Gestión Institucional"/>
    <n v="1"/>
    <s v="Subsecretaría Zonal 2"/>
    <x v="6"/>
    <n v="15"/>
    <n v="281"/>
    <s v="Adquisición de suministros, para los equipos de impresión de la Dirección Distrital de Napo y Subsecretaría Zonal 2"/>
    <n v="530807"/>
    <x v="5"/>
    <s v="Materiales de Impresión Fotografía Reproducción y Publicaciones"/>
    <x v="1"/>
    <n v="4315"/>
    <n v="4315"/>
    <m/>
    <m/>
    <n v="0"/>
    <n v="0"/>
    <n v="0"/>
    <n v="4315"/>
    <n v="0"/>
    <n v="0"/>
    <n v="0"/>
    <n v="0"/>
    <n v="0"/>
    <n v="0"/>
    <n v="0"/>
    <n v="0"/>
    <n v="4315"/>
  </r>
  <r>
    <s v="Programa 01 Administración Central"/>
    <n v="1"/>
    <s v="Fortalecer las capacidades institucionales"/>
    <s v="Actividad 001 - Gestión Institucional"/>
    <n v="1"/>
    <s v="Subsecretaría Zonal 2"/>
    <x v="6"/>
    <n v="15"/>
    <n v="282"/>
    <s v="Contratación del servicio de mantenimiento preventivo y correctivo (incluye accesorios, repuestos y mano de obra) para los vehículos  del área administrativa de la Subsecretaria zonal 2 y Dirección Distrital de Napo."/>
    <n v="530813"/>
    <x v="5"/>
    <s v="Repuestos y Accesorios"/>
    <x v="1"/>
    <n v="9466"/>
    <n v="8100"/>
    <m/>
    <n v="1366"/>
    <n v="0"/>
    <n v="0"/>
    <n v="0"/>
    <n v="0"/>
    <n v="5634"/>
    <n v="2466"/>
    <n v="0"/>
    <n v="0"/>
    <n v="0"/>
    <n v="0"/>
    <n v="0"/>
    <n v="0"/>
    <n v="8100"/>
  </r>
  <r>
    <s v="Programa 01 Administración Central"/>
    <n v="1"/>
    <s v="Fortalecer las capacidades institucionales"/>
    <s v="Actividad 001 - Gestión Institucional"/>
    <n v="1"/>
    <s v="Subsecretaría Zonal 2"/>
    <x v="6"/>
    <n v="15"/>
    <n v="283"/>
    <s v="Contribución por mejoras del campamento Tena y Baeza"/>
    <n v="570102"/>
    <x v="6"/>
    <s v="Tasas Generales, Impuestos, Contribuciones, Permisos, Licencias y Patentes."/>
    <x v="1"/>
    <n v="3154.8"/>
    <n v="3154.8"/>
    <m/>
    <m/>
    <n v="0"/>
    <n v="1577.4"/>
    <n v="0"/>
    <n v="0"/>
    <n v="0"/>
    <n v="0"/>
    <n v="1577.4"/>
    <n v="0"/>
    <n v="0"/>
    <n v="0"/>
    <n v="0"/>
    <n v="0"/>
    <n v="3154.8"/>
  </r>
  <r>
    <s v="Programa 01 Administración Central"/>
    <n v="1"/>
    <s v="Fortalecer las capacidades institucionales"/>
    <s v="Actividad 001 - Gestión Institucional"/>
    <n v="1"/>
    <s v="Subsecretaría Zonal 2"/>
    <x v="6"/>
    <n v="15"/>
    <n v="284"/>
    <s v="Pago de tasa de basura campamento Baeza."/>
    <n v="570102"/>
    <x v="6"/>
    <s v="Tasas Generales, Impuestos, Contribuciones, Permisos, Licencias y Patentes."/>
    <x v="1"/>
    <n v="24"/>
    <n v="24"/>
    <m/>
    <m/>
    <n v="2"/>
    <n v="2"/>
    <n v="2"/>
    <n v="2"/>
    <n v="2"/>
    <n v="2"/>
    <n v="2"/>
    <n v="2"/>
    <n v="2"/>
    <n v="2"/>
    <n v="2"/>
    <n v="2"/>
    <n v="24"/>
  </r>
  <r>
    <s v="Programa 01 Administración Central"/>
    <n v="1"/>
    <s v="Fortalecer las capacidades institucionales"/>
    <s v="Actividad 001 - Gestión Institucional"/>
    <n v="1"/>
    <s v="Subsecretaría Zonal 2"/>
    <x v="6"/>
    <n v="15"/>
    <n v="285"/>
    <s v="Pago de matriculación de vehículos de la Dirección Distrital de Napo y Subsecretaría Zonal 2."/>
    <n v="570102"/>
    <x v="6"/>
    <s v="Tasas Generales, Impuestos, Contribuciones, Permisos, Licencias y Patentes."/>
    <x v="1"/>
    <n v="2314.16"/>
    <n v="2635.24"/>
    <n v="611.27"/>
    <n v="290.19"/>
    <n v="0"/>
    <n v="1950.97"/>
    <n v="0"/>
    <n v="0"/>
    <n v="0"/>
    <n v="684.27"/>
    <n v="0"/>
    <n v="0"/>
    <n v="0"/>
    <n v="0"/>
    <n v="0"/>
    <n v="0"/>
    <n v="2635.24"/>
  </r>
  <r>
    <s v="Programa 01 Administración Central"/>
    <n v="1"/>
    <s v="Fortalecer las capacidades institucionales"/>
    <s v="Actividad 001 - Gestión Institucional"/>
    <n v="1"/>
    <s v="Subsecretaría Zonal 2"/>
    <x v="6"/>
    <n v="15"/>
    <n v="286"/>
    <s v="Renovación de la póliza de fidelidad (tipo blanket) para el personal de la Subsecretaría Zonal 2 y Dirección Distrital de Napo del Ministerio De Transporte y Obras Públicas"/>
    <n v="570201"/>
    <x v="6"/>
    <s v="Seguros"/>
    <x v="1"/>
    <n v="1100"/>
    <n v="1100"/>
    <m/>
    <m/>
    <n v="0"/>
    <n v="0"/>
    <n v="1100"/>
    <n v="0"/>
    <n v="0"/>
    <n v="0"/>
    <n v="0"/>
    <n v="0"/>
    <n v="0"/>
    <n v="0"/>
    <n v="0"/>
    <n v="0"/>
    <n v="1100"/>
  </r>
  <r>
    <s v="Programa 01 Administración Central"/>
    <n v="1"/>
    <s v="Fortalecer las capacidades institucionales"/>
    <s v="Actividad 001 - Gestión Institucional"/>
    <n v="1"/>
    <s v="Subsecretaría Zonal 2"/>
    <x v="6"/>
    <n v="15"/>
    <n v="287"/>
    <s v="Contratación de la póliza de seguro de vida para personal del código de trabajo de la Dirección de Transporte y Obras Públicas Distrital Napo."/>
    <n v="570201"/>
    <x v="6"/>
    <s v="Seguros"/>
    <x v="1"/>
    <n v="1100"/>
    <n v="1100"/>
    <m/>
    <m/>
    <n v="0"/>
    <n v="0"/>
    <n v="0"/>
    <n v="1100"/>
    <n v="0"/>
    <n v="0"/>
    <n v="0"/>
    <n v="0"/>
    <n v="0"/>
    <n v="0"/>
    <n v="0"/>
    <n v="0"/>
    <n v="1100"/>
  </r>
  <r>
    <s v="Programa 01 Administración Central"/>
    <n v="1"/>
    <s v="Fortalecer las capacidades institucionales"/>
    <s v="Actividad 001 - Gestión Institucional"/>
    <n v="1"/>
    <s v="Subsecretaría Zonal 2"/>
    <x v="6"/>
    <n v="15"/>
    <n v="288"/>
    <s v="Contratación de póliza de seguros para los vehículos JEEP MONTERO REG: 02-155, JEEP MONTERO 02-156 y JEEP GRAND VITARA SZ REG: 02-285 de la Dirección Distrital de Napo"/>
    <n v="570201"/>
    <x v="6"/>
    <s v="Seguros"/>
    <x v="1"/>
    <n v="809.81"/>
    <n v="1100"/>
    <n v="290.19"/>
    <m/>
    <n v="0"/>
    <n v="0"/>
    <n v="0"/>
    <n v="1100"/>
    <n v="0"/>
    <n v="0"/>
    <n v="0"/>
    <n v="0"/>
    <n v="0"/>
    <n v="0"/>
    <n v="0"/>
    <n v="0"/>
    <n v="1100"/>
  </r>
  <r>
    <s v="Programa 01 Administración Central"/>
    <n v="1"/>
    <s v="Fortalecer las capacidades institucionales"/>
    <s v="Actividad 001 - Gestión Institucional"/>
    <n v="1"/>
    <s v="Subsecretaría Zonal 2"/>
    <x v="6"/>
    <n v="15"/>
    <n v="289"/>
    <s v="Nómina de jubilados de la Dirección Distrital de Napo"/>
    <n v="580209"/>
    <x v="9"/>
    <s v="A Jubilados Patronales"/>
    <x v="0"/>
    <n v="105476"/>
    <n v="105476"/>
    <m/>
    <m/>
    <n v="7364.5"/>
    <n v="7364.5"/>
    <n v="7364.5"/>
    <n v="7364.5"/>
    <n v="7364.5"/>
    <n v="7110.33"/>
    <n v="7110.33"/>
    <n v="21960.33"/>
    <n v="7110.33"/>
    <n v="6082"/>
    <n v="6082"/>
    <n v="13198.18"/>
    <n v="105476"/>
  </r>
  <r>
    <s v="Programa 01 Administración Central"/>
    <n v="1"/>
    <s v="Fortalecer las capacidades institucionales"/>
    <s v="Actividad 001 - Gestión Institucional"/>
    <n v="1"/>
    <s v="Subsecretaría Zonal 2"/>
    <x v="6"/>
    <n v="15"/>
    <n v="290"/>
    <s v="Combustibles"/>
    <n v="530803"/>
    <x v="5"/>
    <s v="Combustibles y Lubricantes"/>
    <x v="1"/>
    <n v="12380"/>
    <n v="0"/>
    <m/>
    <n v="12380"/>
    <n v="0"/>
    <n v="0"/>
    <n v="0"/>
    <n v="0"/>
    <n v="0"/>
    <n v="0"/>
    <n v="0"/>
    <n v="0"/>
    <n v="0"/>
    <n v="0"/>
    <n v="0"/>
    <n v="0"/>
    <n v="0"/>
  </r>
  <r>
    <s v="Programa 01-Administración Central"/>
    <n v="1"/>
    <s v="Fortalecer las capacidades institucionales"/>
    <s v="Actividad 001 - Infraestructura del Transporte Vial Fiscalización y Supervisión"/>
    <n v="1"/>
    <s v="Subsecretaría zonal 3"/>
    <x v="7"/>
    <n v="6"/>
    <n v="291"/>
    <s v="Pago de nóminas del personal Dirección Distrital Chimborazo"/>
    <n v="510105"/>
    <x v="7"/>
    <s v="Remuneraciones Unificadas"/>
    <x v="0"/>
    <n v="147042"/>
    <n v="147042"/>
    <n v="0"/>
    <n v="0"/>
    <n v="12253.5"/>
    <n v="12253.5"/>
    <n v="12253.5"/>
    <n v="12253.5"/>
    <n v="12253.5"/>
    <n v="12253.5"/>
    <n v="12253.5"/>
    <n v="12253.5"/>
    <n v="12253.5"/>
    <n v="12253.5"/>
    <n v="12253.5"/>
    <n v="12253.5"/>
    <n v="147042"/>
  </r>
  <r>
    <s v="Programa 01-Administración Central"/>
    <n v="1"/>
    <s v="Fortalecer las capacidades institucionales"/>
    <s v="Actividad 001 - Infraestructura del Transporte Vial Fiscalización y Supervisión"/>
    <n v="1"/>
    <s v="Subsecretaría zonal 3"/>
    <x v="7"/>
    <n v="6"/>
    <n v="292"/>
    <s v="Pago de nóminas del personal Dirección Distrital Chimborazo"/>
    <n v="510106"/>
    <x v="7"/>
    <s v="Salarios Unificados"/>
    <x v="0"/>
    <n v="13307"/>
    <n v="20674"/>
    <n v="7367"/>
    <n v="0"/>
    <n v="1722.83"/>
    <n v="1722.83"/>
    <n v="1722.83"/>
    <n v="1722.83"/>
    <n v="1722.83"/>
    <n v="1722.83"/>
    <n v="1722.83"/>
    <n v="1722.83"/>
    <n v="1722.83"/>
    <n v="1722.83"/>
    <n v="1722.83"/>
    <n v="1722.87"/>
    <n v="20673.999999999996"/>
  </r>
  <r>
    <s v="Programa 01-Administración Central"/>
    <n v="1"/>
    <s v="Fortalecer las capacidades institucionales"/>
    <s v="Actividad 001 - Infraestructura del Transporte Vial Fiscalización y Supervisión"/>
    <n v="1"/>
    <s v="Subsecretaría zonal 3"/>
    <x v="7"/>
    <n v="6"/>
    <n v="293"/>
    <s v="Pago de nóminas del personal Dirección Distrital Chimborazo"/>
    <n v="510203"/>
    <x v="7"/>
    <s v="Decimo Tercer Sueldo"/>
    <x v="0"/>
    <n v="12590"/>
    <n v="13202"/>
    <n v="612"/>
    <n v="0"/>
    <n v="1100.17"/>
    <n v="1100.17"/>
    <n v="1100.17"/>
    <n v="1100.17"/>
    <n v="1100.17"/>
    <n v="1100.17"/>
    <n v="1100.17"/>
    <n v="1100.17"/>
    <n v="1100.17"/>
    <n v="1100.17"/>
    <n v="1100.1300000000001"/>
    <n v="1100.17"/>
    <n v="13202.000000000002"/>
  </r>
  <r>
    <s v="Programa 01-Administración Central"/>
    <n v="1"/>
    <s v="Fortalecer las capacidades institucionales"/>
    <s v="Actividad 001 - Infraestructura del Transporte Vial Fiscalización y Supervisión"/>
    <n v="1"/>
    <s v="Subsecretaría zonal 3"/>
    <x v="7"/>
    <n v="6"/>
    <n v="294"/>
    <s v="Pago de nóminas del personal Dirección Distrital Chimborazo"/>
    <n v="510204"/>
    <x v="7"/>
    <s v="Decimo Cuarto Sueldo"/>
    <x v="0"/>
    <n v="5648"/>
    <n v="5648"/>
    <n v="0"/>
    <n v="0"/>
    <n v="0"/>
    <n v="0"/>
    <m/>
    <n v="5648"/>
    <m/>
    <m/>
    <m/>
    <m/>
    <m/>
    <m/>
    <m/>
    <m/>
    <n v="5648"/>
  </r>
  <r>
    <s v="Programa 01-Administración Central"/>
    <n v="1"/>
    <s v="Fortalecer las capacidades institucionales"/>
    <s v="Actividad 001 - Infraestructura del Transporte Vial Fiscalización y Supervisión"/>
    <n v="1"/>
    <s v="Subsecretaría zonal 3"/>
    <x v="7"/>
    <n v="6"/>
    <n v="295"/>
    <s v="Pago de nóminas del personal Dirección Distrital Chimborazo"/>
    <n v="510304"/>
    <x v="7"/>
    <s v="Compensación por Transporte"/>
    <x v="0"/>
    <n v="246"/>
    <n v="246"/>
    <n v="0"/>
    <n v="0"/>
    <n v="0"/>
    <n v="0"/>
    <n v="246"/>
    <m/>
    <m/>
    <m/>
    <m/>
    <m/>
    <m/>
    <m/>
    <m/>
    <m/>
    <n v="246"/>
  </r>
  <r>
    <s v="Programa 01-Administración Central"/>
    <n v="1"/>
    <s v="Fortalecer las capacidades institucionales"/>
    <s v="Actividad 001 - Infraestructura del Transporte Vial Fiscalización y Supervisión"/>
    <n v="1"/>
    <s v="Subsecretaría zonal 3"/>
    <x v="7"/>
    <n v="6"/>
    <n v="296"/>
    <s v="Pago de nóminas del personal Dirección Distrital Chimborazo"/>
    <n v="510306"/>
    <x v="7"/>
    <s v="Alimentación"/>
    <x v="0"/>
    <n v="1966"/>
    <n v="1966"/>
    <n v="0"/>
    <n v="0"/>
    <n v="1722.83"/>
    <n v="243.17"/>
    <n v="0"/>
    <n v="0"/>
    <n v="0"/>
    <n v="0"/>
    <n v="0"/>
    <n v="0"/>
    <n v="0"/>
    <n v="0"/>
    <n v="0"/>
    <m/>
    <n v="1966"/>
  </r>
  <r>
    <s v="Programa 01-Administración Central"/>
    <n v="1"/>
    <s v="Fortalecer las capacidades institucionales"/>
    <s v="Actividad 001 - Infraestructura del Transporte Vial Fiscalización y Supervisión"/>
    <n v="1"/>
    <s v="Subsecretaría zonal 3"/>
    <x v="7"/>
    <n v="6"/>
    <n v="297"/>
    <s v="Pago de nóminas del personal Dirección Distrital Chimborazo"/>
    <n v="510401"/>
    <x v="7"/>
    <s v="Por Cargas Familiares"/>
    <x v="0"/>
    <n v="122"/>
    <n v="122"/>
    <n v="0"/>
    <n v="0"/>
    <n v="0"/>
    <n v="122"/>
    <m/>
    <m/>
    <m/>
    <m/>
    <m/>
    <m/>
    <m/>
    <m/>
    <m/>
    <m/>
    <n v="122"/>
  </r>
  <r>
    <s v="Programa 01-Administración Central"/>
    <n v="1"/>
    <s v="Fortalecer las capacidades institucionales"/>
    <s v="Actividad 001 - Infraestructura del Transporte Vial Fiscalización y Supervisión"/>
    <n v="1"/>
    <s v="Subsecretaría zonal 3"/>
    <x v="7"/>
    <n v="6"/>
    <n v="298"/>
    <s v="Pago de nóminas del personal Dirección Distrital Chimborazo"/>
    <n v="510408"/>
    <x v="7"/>
    <s v="Subsidio de Antigüedad"/>
    <x v="0"/>
    <n v="414"/>
    <n v="414"/>
    <n v="0"/>
    <n v="0"/>
    <n v="0"/>
    <m/>
    <n v="414"/>
    <m/>
    <m/>
    <m/>
    <m/>
    <m/>
    <m/>
    <m/>
    <m/>
    <m/>
    <n v="414"/>
  </r>
  <r>
    <s v="Programa 01-Administración Central"/>
    <n v="1"/>
    <s v="Fortalecer las capacidades institucionales"/>
    <s v="Actividad 001 - Infraestructura del Transporte Vial Fiscalización y Supervisión"/>
    <n v="1"/>
    <s v="Subsecretaría zonal 3"/>
    <x v="7"/>
    <n v="6"/>
    <n v="299"/>
    <s v="Pago de nóminas del personal Dirección Distrital Chimborazo"/>
    <n v="510601"/>
    <x v="7"/>
    <s v="Aporte Patronal"/>
    <x v="0"/>
    <n v="14983"/>
    <n v="15876.72"/>
    <n v="893.72"/>
    <n v="0"/>
    <n v="1271.8800000000001"/>
    <n v="1271.8800000000001"/>
    <n v="1429.27"/>
    <n v="1429.27"/>
    <n v="1429.27"/>
    <n v="1429.27"/>
    <n v="1429.27"/>
    <n v="1429.27"/>
    <n v="1429.27"/>
    <n v="1429.27"/>
    <n v="1429.27"/>
    <n v="469.53"/>
    <n v="15876.720000000003"/>
  </r>
  <r>
    <s v="Programa 01-Administración Central"/>
    <n v="1"/>
    <s v="Fortalecer las capacidades institucionales"/>
    <s v="Actividad 001 - Infraestructura del Transporte Vial Fiscalización y Supervisión"/>
    <n v="1"/>
    <s v="Subsecretaría zonal 3"/>
    <x v="7"/>
    <n v="6"/>
    <n v="300"/>
    <s v="Pago de nóminas del personal Dirección Distrital Chimborazo"/>
    <n v="510602"/>
    <x v="7"/>
    <s v="Fondo de Reserva"/>
    <x v="0"/>
    <n v="13727"/>
    <n v="13727"/>
    <n v="0"/>
    <n v="0"/>
    <n v="1143.92"/>
    <n v="1143.92"/>
    <n v="1143.92"/>
    <n v="1143.92"/>
    <n v="1143.92"/>
    <n v="1143.92"/>
    <n v="1143.92"/>
    <n v="1143.92"/>
    <n v="1143.92"/>
    <n v="1143.92"/>
    <n v="1143.8800000000001"/>
    <n v="1143.92"/>
    <n v="13727.000000000002"/>
  </r>
  <r>
    <s v="Programa 01-Administración Central"/>
    <n v="1"/>
    <s v="Fortalecer las capacidades institucionales"/>
    <s v="Actividad 001 - Infraestructura del Transporte Vial Fiscalización y Supervisión"/>
    <n v="1"/>
    <s v="Subsecretaría zonal 3"/>
    <x v="7"/>
    <n v="6"/>
    <n v="301"/>
    <s v="Pago de nóminas del personal Dirección Distrital Chimborazo"/>
    <n v="580209"/>
    <x v="9"/>
    <s v="A Jubilados Patronales"/>
    <x v="0"/>
    <n v="426125"/>
    <n v="426125"/>
    <n v="0"/>
    <n v="0"/>
    <n v="35510.42"/>
    <n v="35510.42"/>
    <n v="35510.42"/>
    <n v="35510.42"/>
    <n v="35510.42"/>
    <n v="35510.42"/>
    <n v="35510.42"/>
    <n v="35510.42"/>
    <n v="35510.42"/>
    <n v="35510.42"/>
    <n v="35510.42"/>
    <n v="35510.379999999997"/>
    <n v="426124.99999999988"/>
  </r>
  <r>
    <s v="Programa 56-Mejoramiento y mantenimiento vial"/>
    <n v="56"/>
    <s v="Fortalecer las capacidades institucionales"/>
    <s v="Actividad 001 - Infraestructura del Transporte Vial Fiscalización y Supervisión"/>
    <n v="1"/>
    <s v="Subsecretaría zonal 3"/>
    <x v="7"/>
    <n v="6"/>
    <n v="302"/>
    <s v="Pago de nóminas del personal Dirección Distrital Chimborazo"/>
    <n v="510105"/>
    <x v="7"/>
    <s v="Remuneraciones Unificadas"/>
    <x v="0"/>
    <n v="15688"/>
    <n v="15687"/>
    <n v="0"/>
    <n v="1"/>
    <n v="1212"/>
    <n v="1212"/>
    <n v="1759.1"/>
    <n v="1759.1"/>
    <n v="1759.1"/>
    <n v="1759.1"/>
    <n v="1759.1"/>
    <n v="1759.1"/>
    <n v="1759.1"/>
    <n v="949.3"/>
    <m/>
    <m/>
    <n v="15687.000000000002"/>
  </r>
  <r>
    <s v="Programa 56-Mejoramiento y mantenimiento vial"/>
    <n v="56"/>
    <s v="Fortalecer las capacidades institucionales"/>
    <s v="Actividad 001 - Infraestructura del Transporte Vial Fiscalización y Supervisión"/>
    <n v="1"/>
    <s v="Subsecretaría zonal 3"/>
    <x v="7"/>
    <n v="6"/>
    <n v="303"/>
    <s v="Pago de nóminas del personal Dirección Distrital Chimborazo"/>
    <n v="510106"/>
    <x v="7"/>
    <s v="Salarios Unificados"/>
    <x v="0"/>
    <n v="170736"/>
    <n v="170736"/>
    <n v="0"/>
    <n v="0"/>
    <n v="14228"/>
    <n v="14228"/>
    <n v="14228"/>
    <n v="14228"/>
    <n v="14228"/>
    <n v="14228"/>
    <n v="14228"/>
    <n v="14228"/>
    <n v="14228"/>
    <n v="14228"/>
    <n v="14228"/>
    <n v="14228"/>
    <n v="170736"/>
  </r>
  <r>
    <s v="Programa 56-Mejoramiento y mantenimiento vial"/>
    <n v="56"/>
    <s v="Fortalecer las capacidades institucionales"/>
    <s v="Actividad 001 - Infraestructura del Transporte Vial Fiscalización y Supervisión"/>
    <n v="1"/>
    <s v="Subsecretaría zonal 3"/>
    <x v="7"/>
    <n v="6"/>
    <n v="304"/>
    <s v="Pago de nóminas del personal Dirección Distrital Chimborazo"/>
    <n v="510203"/>
    <x v="7"/>
    <s v="Decimo Tercer Sueldo"/>
    <x v="0"/>
    <n v="16418"/>
    <n v="16418"/>
    <n v="0"/>
    <n v="0"/>
    <n v="1368.1666666666667"/>
    <n v="1368.1666666666667"/>
    <n v="1368.1666666666667"/>
    <n v="1368.1666666666667"/>
    <n v="1368.1666666666667"/>
    <n v="1368.1666666666667"/>
    <n v="1368.1666666666667"/>
    <n v="1368.1666666666667"/>
    <n v="1368.1666666666667"/>
    <n v="1368.1666666666667"/>
    <n v="1368.1666666666667"/>
    <n v="1368.1666666666667"/>
    <n v="16417.999999999996"/>
  </r>
  <r>
    <s v="Programa 56-Mejoramiento y mantenimiento vial"/>
    <n v="56"/>
    <s v="Fortalecer las capacidades institucionales"/>
    <s v="Actividad 001 - Infraestructura del Transporte Vial Fiscalización y Supervisión"/>
    <n v="1"/>
    <s v="Subsecretaría zonal 3"/>
    <x v="7"/>
    <n v="6"/>
    <n v="305"/>
    <s v="Pago de nóminas del personal Dirección Distrital Chimborazo"/>
    <n v="510204"/>
    <x v="7"/>
    <s v="Decimo Cuarto Sueldo"/>
    <x v="0"/>
    <n v="10102"/>
    <n v="5851"/>
    <n v="0"/>
    <n v="4251"/>
    <n v="0"/>
    <n v="0"/>
    <m/>
    <n v="5851"/>
    <m/>
    <m/>
    <m/>
    <m/>
    <m/>
    <m/>
    <m/>
    <m/>
    <n v="5851"/>
  </r>
  <r>
    <s v="Programa 56-Mejoramiento y mantenimiento vial"/>
    <n v="56"/>
    <s v="Fortalecer las capacidades institucionales"/>
    <s v="Actividad 001 - Infraestructura del Transporte Vial Fiscalización y Supervisión"/>
    <n v="1"/>
    <s v="Subsecretaría zonal 3"/>
    <x v="7"/>
    <n v="6"/>
    <n v="306"/>
    <s v="Pago de nóminas del personal Dirección Distrital Chimborazo"/>
    <n v="510304"/>
    <x v="7"/>
    <s v="Compensación por Transporte"/>
    <x v="0"/>
    <n v="2826"/>
    <n v="2577.2399999999998"/>
    <n v="0"/>
    <n v="248.76"/>
    <n v="0"/>
    <m/>
    <n v="2577.2399999999998"/>
    <m/>
    <m/>
    <m/>
    <m/>
    <m/>
    <m/>
    <m/>
    <m/>
    <m/>
    <n v="2577.2399999999998"/>
  </r>
  <r>
    <s v="Programa 56-Mejoramiento y mantenimiento vial"/>
    <n v="56"/>
    <s v="Fortalecer las capacidades institucionales"/>
    <s v="Actividad 001 - Infraestructura del Transporte Vial Fiscalización y Supervisión"/>
    <n v="1"/>
    <s v="Subsecretaría zonal 3"/>
    <x v="7"/>
    <n v="6"/>
    <n v="307"/>
    <s v="Pago de nóminas del personal Dirección Distrital Chimborazo"/>
    <n v="510306"/>
    <x v="7"/>
    <s v="Alimentación"/>
    <x v="0"/>
    <n v="22608"/>
    <n v="21165"/>
    <n v="0"/>
    <n v="1443"/>
    <n v="1763.75"/>
    <n v="1763.75"/>
    <n v="1763.75"/>
    <n v="1763.75"/>
    <n v="1763.75"/>
    <n v="1763.75"/>
    <n v="1763.75"/>
    <n v="1763.75"/>
    <n v="1763.75"/>
    <n v="1763.75"/>
    <n v="1763.75"/>
    <n v="1763.75"/>
    <n v="21165"/>
  </r>
  <r>
    <s v="Programa 56-Mejoramiento y mantenimiento vial"/>
    <n v="56"/>
    <s v="Fortalecer las capacidades institucionales"/>
    <s v="Actividad 001 - Infraestructura del Transporte Vial Fiscalización y Supervisión"/>
    <n v="1"/>
    <s v="Subsecretaría zonal 3"/>
    <x v="7"/>
    <n v="6"/>
    <n v="308"/>
    <s v="Pago de nóminas del personal Dirección Distrital Chimborazo"/>
    <n v="510401"/>
    <x v="7"/>
    <s v="Por Cargas Familiares"/>
    <x v="0"/>
    <n v="777"/>
    <n v="530.79999999999995"/>
    <n v="0"/>
    <n v="246.2"/>
    <n v="0"/>
    <n v="58.5"/>
    <n v="141.19999999999999"/>
    <n v="141.19999999999999"/>
    <n v="141.19999999999999"/>
    <n v="48.7"/>
    <m/>
    <m/>
    <m/>
    <m/>
    <m/>
    <m/>
    <n v="530.79999999999995"/>
  </r>
  <r>
    <s v="Programa 56-Mejoramiento y mantenimiento vial"/>
    <n v="56"/>
    <s v="Fortalecer las capacidades institucionales"/>
    <s v="Actividad 001 - Infraestructura del Transporte Vial Fiscalización y Supervisión"/>
    <n v="1"/>
    <s v="Subsecretaría zonal 3"/>
    <x v="7"/>
    <n v="6"/>
    <n v="309"/>
    <s v="Pago de nóminas del personal Dirección Distrital Chimborazo"/>
    <n v="510408"/>
    <x v="7"/>
    <s v="Subsidio de Antigüedad"/>
    <x v="0"/>
    <n v="4704"/>
    <n v="4172.3999999999996"/>
    <n v="0"/>
    <n v="531.6"/>
    <n v="347.7"/>
    <n v="347.7"/>
    <n v="347.7"/>
    <n v="347.7"/>
    <n v="347.7"/>
    <n v="347.7"/>
    <n v="347.7"/>
    <n v="347.7"/>
    <n v="347.7"/>
    <n v="347.7"/>
    <n v="347.7"/>
    <n v="347.7"/>
    <n v="4172.3999999999987"/>
  </r>
  <r>
    <s v="Programa 56-Mejoramiento y mantenimiento vial"/>
    <n v="56"/>
    <s v="Fortalecer las capacidades institucionales"/>
    <s v="Actividad 001 - Infraestructura del Transporte Vial Fiscalización y Supervisión"/>
    <n v="1"/>
    <s v="Subsecretaría zonal 3"/>
    <x v="7"/>
    <n v="6"/>
    <n v="310"/>
    <s v="Pago de nóminas del personal Dirección Distrital Chimborazo"/>
    <n v="510601"/>
    <x v="7"/>
    <s v="Aporte Patronal"/>
    <x v="0"/>
    <n v="23266"/>
    <n v="23266"/>
    <n v="0"/>
    <n v="0"/>
    <n v="1938.8333333333333"/>
    <n v="1938.8333333333333"/>
    <n v="1938.8333333333333"/>
    <n v="1938.8333333333333"/>
    <n v="1938.8333333333333"/>
    <n v="1938.8333333333333"/>
    <n v="1938.8333333333333"/>
    <n v="1938.8333333333333"/>
    <n v="1938.8333333333333"/>
    <n v="1938.8333333333333"/>
    <n v="1938.8333333333333"/>
    <n v="1938.8333333333333"/>
    <n v="23265.999999999996"/>
  </r>
  <r>
    <s v="Programa 56-Mejoramiento y mantenimiento vial"/>
    <n v="56"/>
    <s v="Fortalecer las capacidades institucionales"/>
    <s v="Actividad 001 - Infraestructura del Transporte Vial Fiscalización y Supervisión"/>
    <n v="1"/>
    <s v="Subsecretaría zonal 3"/>
    <x v="7"/>
    <n v="6"/>
    <n v="311"/>
    <s v="Pago de nóminas del personal Dirección Distrital Chimborazo"/>
    <n v="510602"/>
    <x v="7"/>
    <s v="Fondo de Reserva"/>
    <x v="0"/>
    <n v="17608"/>
    <n v="15456.84"/>
    <n v="0"/>
    <n v="2151.16"/>
    <n v="1288.07"/>
    <n v="1288.07"/>
    <n v="1288.07"/>
    <n v="1288.07"/>
    <n v="1288.07"/>
    <n v="1288.07"/>
    <n v="1288.07"/>
    <n v="1288.07"/>
    <n v="1288.07"/>
    <n v="1288.07"/>
    <n v="1288.07"/>
    <n v="1288.07"/>
    <n v="15456.839999999998"/>
  </r>
  <r>
    <s v="Programa 57- Incremento de la infraestructura del transporte vial"/>
    <n v="57"/>
    <s v="Fortalecer las capacidades institucionales"/>
    <s v="Actividad 001 - Infraestructura del Transporte Vial Fiscalización y Supervisión"/>
    <n v="1"/>
    <s v="Subsecretaría zonal 3"/>
    <x v="7"/>
    <n v="6"/>
    <n v="312"/>
    <s v="Pago de nóminas del personal Dirección Distrital Chimborazo"/>
    <n v="510105"/>
    <x v="7"/>
    <s v="Remuneraciones Unificadas"/>
    <x v="0"/>
    <n v="50895"/>
    <n v="50895"/>
    <n v="0"/>
    <n v="0"/>
    <n v="4241.25"/>
    <n v="4241.25"/>
    <n v="4241.25"/>
    <n v="4241.25"/>
    <n v="4241.25"/>
    <n v="4241.25"/>
    <n v="4241.25"/>
    <n v="4241.25"/>
    <n v="4241.25"/>
    <n v="4241.25"/>
    <n v="4241.25"/>
    <n v="4241.25"/>
    <n v="50895"/>
  </r>
  <r>
    <s v="Programa 57- Incremento de la infraestructura del transporte vial"/>
    <n v="57"/>
    <s v="Fortalecer las capacidades institucionales"/>
    <s v="Actividad 001 - Infraestructura del Transporte Vial Fiscalización y Supervisión"/>
    <n v="1"/>
    <s v="Subsecretaría zonal 3"/>
    <x v="7"/>
    <n v="6"/>
    <n v="313"/>
    <s v="Pago de nóminas del personal Dirección Distrital Chimborazo"/>
    <n v="510106"/>
    <x v="7"/>
    <s v="Salarios Unificados"/>
    <x v="0"/>
    <n v="20162"/>
    <n v="20162"/>
    <n v="0"/>
    <n v="0"/>
    <n v="1680.1666666666667"/>
    <n v="1680.1666666666667"/>
    <n v="1680.1666666666667"/>
    <n v="1680.1666666666667"/>
    <n v="1680.1666666666667"/>
    <n v="1680.1666666666667"/>
    <n v="1680.1666666666667"/>
    <n v="1680.1666666666667"/>
    <n v="1680.1666666666667"/>
    <n v="1680.1666666666667"/>
    <n v="1680.1666666666667"/>
    <n v="1680.1666666666667"/>
    <n v="20162"/>
  </r>
  <r>
    <s v="Programa 57- Incremento de la infraestructura del transporte vial"/>
    <n v="57"/>
    <s v="Fortalecer las capacidades institucionales"/>
    <s v="Actividad 001 - Infraestructura del Transporte Vial Fiscalización y Supervisión"/>
    <n v="1"/>
    <s v="Subsecretaría zonal 3"/>
    <x v="7"/>
    <n v="6"/>
    <n v="314"/>
    <s v="Pago de nóminas del personal Dirección Distrital Chimborazo"/>
    <n v="510203"/>
    <x v="7"/>
    <s v="Decimo Tercer Sueldo"/>
    <x v="0"/>
    <n v="5813"/>
    <n v="5813"/>
    <n v="0"/>
    <n v="0"/>
    <n v="484.41666666666669"/>
    <n v="484.41666666666669"/>
    <n v="484.41666666666669"/>
    <n v="484.41666666666669"/>
    <n v="484.41666666666669"/>
    <n v="484.41666666666669"/>
    <n v="484.41666666666669"/>
    <n v="484.41666666666669"/>
    <n v="484.41666666666669"/>
    <n v="484.41666666666669"/>
    <n v="484.41666666666669"/>
    <n v="484.41666666666669"/>
    <n v="5813.0000000000009"/>
  </r>
  <r>
    <s v="Programa 57- Incremento de la infraestructura del transporte vial"/>
    <n v="57"/>
    <s v="Fortalecer las capacidades institucionales"/>
    <s v="Actividad 001 - Infraestructura del Transporte Vial Fiscalización y Supervisión"/>
    <n v="1"/>
    <s v="Subsecretaría zonal 3"/>
    <x v="7"/>
    <n v="6"/>
    <n v="315"/>
    <s v="Pago de nóminas del personal Dirección Distrital Chimborazo"/>
    <n v="510204"/>
    <x v="7"/>
    <s v="Decimo Cuarto Sueldo"/>
    <x v="0"/>
    <n v="2526"/>
    <n v="2526"/>
    <n v="0"/>
    <n v="0"/>
    <n v="0"/>
    <n v="0"/>
    <n v="0"/>
    <n v="2526"/>
    <n v="0"/>
    <n v="0"/>
    <n v="0"/>
    <n v="0"/>
    <n v="0"/>
    <n v="0"/>
    <n v="0"/>
    <n v="0"/>
    <n v="2526"/>
  </r>
  <r>
    <s v="Programa 57- Incremento de la infraestructura del transporte vial"/>
    <n v="57"/>
    <s v="Fortalecer las capacidades institucionales"/>
    <s v="Actividad 001 - Infraestructura del Transporte Vial Fiscalización y Supervisión"/>
    <n v="1"/>
    <s v="Subsecretaría zonal 3"/>
    <x v="7"/>
    <n v="6"/>
    <n v="316"/>
    <s v="Pago de nóminas del personal Dirección Distrital Chimborazo"/>
    <n v="510304"/>
    <x v="7"/>
    <s v="Compensación por Transporte"/>
    <x v="0"/>
    <n v="369"/>
    <n v="369"/>
    <n v="0"/>
    <n v="0"/>
    <n v="0"/>
    <m/>
    <n v="369"/>
    <m/>
    <m/>
    <m/>
    <m/>
    <m/>
    <m/>
    <m/>
    <m/>
    <m/>
    <n v="369"/>
  </r>
  <r>
    <s v="Programa 57- Incremento de la infraestructura del transporte vial"/>
    <n v="57"/>
    <s v="Fortalecer las capacidades institucionales"/>
    <s v="Actividad 001 - Infraestructura del Transporte Vial Fiscalización y Supervisión"/>
    <n v="1"/>
    <s v="Subsecretaría zonal 3"/>
    <x v="7"/>
    <n v="6"/>
    <n v="317"/>
    <s v="Pago de nóminas del personal Dirección Distrital Chimborazo"/>
    <n v="510306"/>
    <x v="7"/>
    <s v="Alimentación"/>
    <x v="0"/>
    <n v="2949"/>
    <n v="2949"/>
    <n v="0"/>
    <n v="0"/>
    <n v="0"/>
    <n v="2949"/>
    <n v="0"/>
    <n v="0"/>
    <n v="0"/>
    <n v="0"/>
    <n v="0"/>
    <n v="0"/>
    <n v="0"/>
    <n v="0"/>
    <n v="0"/>
    <n v="0"/>
    <n v="2949"/>
  </r>
  <r>
    <s v="Programa 57- Incremento de la infraestructura del transporte vial"/>
    <n v="57"/>
    <s v="Fortalecer las capacidades institucionales"/>
    <s v="Actividad 001- Gestión de la Infraestructura del Transporte"/>
    <n v="1"/>
    <s v="Subsecretaría zonal 3"/>
    <x v="7"/>
    <n v="6"/>
    <n v="318"/>
    <s v="Pago de nóminas del personal Dirección Distrital Chimborazo"/>
    <n v="510401"/>
    <x v="7"/>
    <s v="Por Cargas Familiares"/>
    <x v="0"/>
    <n v="222"/>
    <n v="222"/>
    <n v="0"/>
    <n v="0"/>
    <n v="0"/>
    <n v="9"/>
    <n v="20"/>
    <n v="20"/>
    <n v="20"/>
    <n v="20"/>
    <n v="20"/>
    <n v="20"/>
    <n v="20"/>
    <n v="20"/>
    <n v="33"/>
    <n v="20"/>
    <n v="222"/>
  </r>
  <r>
    <s v="Programa 57- Incremento de la infraestructura del transporte vial"/>
    <n v="57"/>
    <s v="Fortalecer las capacidades institucionales"/>
    <s v="Actividad 001- Gestión de la Infraestructura del Transporte"/>
    <n v="1"/>
    <s v="Subsecretaría zonal 3"/>
    <x v="7"/>
    <n v="6"/>
    <n v="319"/>
    <s v="Pago de nóminas del personal Dirección Distrital Chimborazo"/>
    <n v="510408"/>
    <x v="7"/>
    <s v="Subsidio de Antigüedad"/>
    <x v="0"/>
    <n v="910"/>
    <n v="910"/>
    <n v="0"/>
    <n v="0"/>
    <n v="0"/>
    <n v="57.15"/>
    <n v="56.5"/>
    <n v="56.5"/>
    <n v="56.5"/>
    <n v="56.5"/>
    <n v="56.5"/>
    <n v="56.5"/>
    <n v="56.5"/>
    <n v="56.5"/>
    <n v="344.4"/>
    <n v="56.45"/>
    <n v="910"/>
  </r>
  <r>
    <s v="Programa 57- Incremento de la infraestructura del transporte vial"/>
    <n v="57"/>
    <s v="Fortalecer las capacidades institucionales"/>
    <s v="Actividad 001- Gestión de la Infraestructura del Transporte"/>
    <n v="1"/>
    <s v="Subsecretaría zonal 3"/>
    <x v="7"/>
    <n v="6"/>
    <n v="320"/>
    <s v="Pago de nóminas del personal Dirección Distrital Chimborazo"/>
    <n v="510601"/>
    <x v="7"/>
    <s v="Aporte Patronal"/>
    <x v="0"/>
    <n v="7178"/>
    <n v="7178"/>
    <n v="0"/>
    <n v="0"/>
    <n v="598.16666666666663"/>
    <n v="598.16666666666663"/>
    <n v="598.16666666666663"/>
    <n v="598.16666666666663"/>
    <n v="598.16666666666663"/>
    <n v="598.16666666666663"/>
    <n v="598.16666666666663"/>
    <n v="598.16666666666663"/>
    <n v="598.16666666666663"/>
    <n v="598.16666666666663"/>
    <n v="598.16666666666663"/>
    <n v="598.16666666666663"/>
    <n v="7178.0000000000009"/>
  </r>
  <r>
    <s v="Programa 57- Incremento de la infraestructura del transporte vial"/>
    <n v="57"/>
    <s v="Fortalecer las capacidades institucionales"/>
    <s v="Actividad 001- Gestión de la Infraestructura del Transporte"/>
    <n v="1"/>
    <s v="Subsecretaría zonal 3"/>
    <x v="7"/>
    <n v="6"/>
    <n v="321"/>
    <s v="Pago de nóminas del personal Dirección Distrital Chimborazo"/>
    <n v="510602"/>
    <x v="7"/>
    <s v="Fondo de Reserva"/>
    <x v="0"/>
    <n v="6235"/>
    <n v="6235"/>
    <n v="0"/>
    <n v="0"/>
    <n v="519.58333333333337"/>
    <n v="519.58333333333337"/>
    <n v="519.58333333333337"/>
    <n v="519.58333333333337"/>
    <n v="519.58333333333337"/>
    <n v="519.58333333333337"/>
    <n v="519.58333333333337"/>
    <n v="519.58333333333337"/>
    <n v="519.58333333333337"/>
    <n v="519.58333333333337"/>
    <n v="519.58333333333337"/>
    <n v="519.58333333333337"/>
    <n v="6234.9999999999991"/>
  </r>
  <r>
    <s v="Programa 01 Administración Central"/>
    <n v="1"/>
    <s v="Fortalecer las capacidades institucionales"/>
    <s v="Actividad 001 - Gestión Institucional"/>
    <n v="1"/>
    <s v="Subsecretaría zonal 3"/>
    <x v="7"/>
    <n v="6"/>
    <n v="301"/>
    <s v="pago servicio agua potable de las instalaciones de la Dirección Distrital de Chimborazo por el año 2023"/>
    <n v="530101"/>
    <x v="2"/>
    <s v="Agua Potable"/>
    <x v="1"/>
    <n v="614"/>
    <n v="970"/>
    <n v="356"/>
    <m/>
    <n v="400"/>
    <n v="350"/>
    <n v="200"/>
    <n v="20"/>
    <n v="0"/>
    <n v="0"/>
    <n v="0"/>
    <n v="0"/>
    <n v="0"/>
    <n v="0"/>
    <n v="0"/>
    <n v="0"/>
    <n v="970"/>
  </r>
  <r>
    <s v="Programa 01 Administración Central"/>
    <n v="1"/>
    <s v="Fortalecer las capacidades institucionales"/>
    <s v="Actividad 001 - Gestión Institucional"/>
    <n v="1"/>
    <s v="Subsecretaría zonal 3"/>
    <x v="7"/>
    <n v="6"/>
    <n v="301"/>
    <s v="pago servicio agua potable de las instalaciones de la Dirección Distrital de Chimborazo por el año 2023"/>
    <n v="530101"/>
    <x v="2"/>
    <s v="Agua Potable"/>
    <x v="1"/>
    <m/>
    <m/>
    <m/>
    <m/>
    <m/>
    <m/>
    <m/>
    <m/>
    <m/>
    <m/>
    <m/>
    <m/>
    <m/>
    <m/>
    <m/>
    <m/>
    <m/>
  </r>
  <r>
    <s v="Programa 01 Administración Central"/>
    <n v="1"/>
    <s v="Fortalecer las capacidades institucionales"/>
    <s v="Actividad 001 - Gestión Institucional"/>
    <n v="1"/>
    <s v="Subsecretaría zonal 3"/>
    <x v="7"/>
    <n v="6"/>
    <n v="302"/>
    <s v="Pago servicio energía eléctrica de las instalaciones de la Dirección Distrital de Chimborazo por el año 2023"/>
    <n v="530104"/>
    <x v="2"/>
    <s v="Energía Eléctrica"/>
    <x v="1"/>
    <n v="6262"/>
    <n v="2650"/>
    <m/>
    <n v="3612"/>
    <n v="700"/>
    <n v="650"/>
    <n v="650"/>
    <n v="650"/>
    <n v="0"/>
    <n v="0"/>
    <n v="0"/>
    <n v="0"/>
    <n v="0"/>
    <n v="0"/>
    <n v="0"/>
    <n v="0"/>
    <n v="2650"/>
  </r>
  <r>
    <s v="Programa 01 Administración Central"/>
    <n v="1"/>
    <s v="Fortalecer las capacidades institucionales"/>
    <s v="Actividad 001 - Gestión Institucional"/>
    <n v="1"/>
    <s v="Subsecretaría zonal 3"/>
    <x v="7"/>
    <n v="6"/>
    <n v="302"/>
    <s v="Pago servicio energía eléctrica de las instalaciones de la Dirección Distrital de Chimborazo por el año 2023"/>
    <n v="530104"/>
    <x v="2"/>
    <s v="Energía Eléctrica"/>
    <x v="1"/>
    <m/>
    <m/>
    <m/>
    <m/>
    <m/>
    <m/>
    <m/>
    <m/>
    <m/>
    <m/>
    <m/>
    <m/>
    <m/>
    <m/>
    <m/>
    <m/>
    <m/>
  </r>
  <r>
    <s v="Programa 01 Administración Central"/>
    <n v="1"/>
    <s v="Fortalecer las capacidades institucionales"/>
    <s v="Actividad 001 - Gestión Institucional"/>
    <n v="1"/>
    <s v="Subsecretaría zonal 3"/>
    <x v="7"/>
    <n v="6"/>
    <n v="303"/>
    <s v="pago servicio telefónico de las instalaciones de la Dirección Distrital de Chimborazo por el año 2023"/>
    <n v="530105"/>
    <x v="2"/>
    <s v="Telecomunicaciones"/>
    <x v="1"/>
    <n v="925"/>
    <n v="280"/>
    <m/>
    <n v="645"/>
    <n v="70"/>
    <n v="70"/>
    <n v="70"/>
    <n v="70"/>
    <n v="0"/>
    <n v="0"/>
    <n v="0"/>
    <n v="0"/>
    <n v="0"/>
    <n v="0"/>
    <n v="0"/>
    <n v="0"/>
    <n v="280"/>
  </r>
  <r>
    <s v="Programa 01 Administración Central"/>
    <n v="1"/>
    <s v="Fortalecer las capacidades institucionales"/>
    <s v="Actividad 001 - Gestión Institucional"/>
    <n v="1"/>
    <s v="Subsecretaría zonal 3"/>
    <x v="7"/>
    <n v="6"/>
    <n v="303"/>
    <s v="pago servicio telefónico de las instalaciones de la Dirección Distrital de Chimborazo por el año 2023"/>
    <n v="530105"/>
    <x v="2"/>
    <s v="Telecomunicaciones"/>
    <x v="1"/>
    <m/>
    <m/>
    <m/>
    <m/>
    <m/>
    <m/>
    <m/>
    <m/>
    <m/>
    <m/>
    <m/>
    <m/>
    <m/>
    <m/>
    <m/>
    <m/>
    <m/>
  </r>
  <r>
    <s v="Programa 01 Administración Central"/>
    <n v="1"/>
    <s v="Fortalecer las capacidades institucionales"/>
    <s v="Actividad 001 - Gestión Institucional"/>
    <n v="1"/>
    <s v="Subsecretaría zonal 3"/>
    <x v="7"/>
    <n v="6"/>
    <n v="304"/>
    <s v="pago de viáticos al personal de la Dirección Distrital de Chimborazo"/>
    <n v="530303"/>
    <x v="2"/>
    <s v="Viáticos y Subsistencias en el Interior"/>
    <x v="1"/>
    <n v="2500"/>
    <n v="7840"/>
    <n v="5340"/>
    <m/>
    <n v="0"/>
    <n v="0"/>
    <n v="7840"/>
    <n v="0"/>
    <n v="0"/>
    <n v="0"/>
    <n v="0"/>
    <n v="0"/>
    <n v="0"/>
    <n v="0"/>
    <n v="0"/>
    <n v="0"/>
    <n v="7840"/>
  </r>
  <r>
    <s v="Programa 01 Administración Central"/>
    <n v="1"/>
    <s v="Fortalecer las capacidades institucionales"/>
    <s v="Actividad 001 - Gestión Institucional"/>
    <n v="1"/>
    <s v="Subsecretaría zonal 3"/>
    <x v="7"/>
    <n v="6"/>
    <n v="305"/>
    <s v="Pago por la reparación del sistema de aire acondicionado del rac de la Dirección Distrital de Chimborazo"/>
    <n v="530402"/>
    <x v="2"/>
    <s v="Edificios, Locales, Residencias y Cableado Estructurado (Instalación, Mantenimiento y Reparación)"/>
    <x v="1"/>
    <n v="1556"/>
    <n v="2000"/>
    <n v="444"/>
    <m/>
    <n v="0"/>
    <n v="0"/>
    <n v="2000"/>
    <n v="0"/>
    <n v="0"/>
    <n v="0"/>
    <n v="0"/>
    <n v="0"/>
    <n v="0"/>
    <n v="0"/>
    <n v="0"/>
    <n v="0"/>
    <n v="2000"/>
  </r>
  <r>
    <s v="Programa 01 Administración Central"/>
    <n v="1"/>
    <s v="Fortalecer las capacidades institucionales"/>
    <s v="Actividad 001 - Gestión Institucional"/>
    <n v="1"/>
    <s v="Subsecretaría zonal 3"/>
    <x v="7"/>
    <n v="6"/>
    <n v="306"/>
    <s v="Mantenimiento y Reparación del RAC de las oficinas y talleres de la Dirección Distrital de Chimborazo por el año 2023"/>
    <n v="530704"/>
    <x v="2"/>
    <s v="Mantenimiento y Reparación de Equipos y Sistemas Informáticos"/>
    <x v="1"/>
    <n v="765"/>
    <n v="2315.8600000000006"/>
    <n v="3550.86"/>
    <n v="2000"/>
    <n v="0"/>
    <n v="0"/>
    <n v="2315.86"/>
    <n v="0"/>
    <n v="0"/>
    <n v="0"/>
    <n v="0"/>
    <n v="0"/>
    <n v="0"/>
    <n v="0"/>
    <n v="0"/>
    <n v="0"/>
    <n v="2315.86"/>
  </r>
  <r>
    <s v="Programa 01 Administración Central"/>
    <n v="1"/>
    <s v="Fortalecer las capacidades institucionales"/>
    <s v="Actividad 001 - Gestión Institucional"/>
    <n v="1"/>
    <s v="Subsecretaría zonal 3"/>
    <x v="7"/>
    <n v="6"/>
    <n v="307"/>
    <s v="Adquisición de ropa de trabajo para el personal de la Dirección Distrital de Chimborazo, por el año 2023"/>
    <n v="530802"/>
    <x v="2"/>
    <s v="Vestuario, Lencería, Prendas de Protección y Accesorios para uniformes del personal de Protección, Vigilancia y_x000a_Seguridad."/>
    <x v="1"/>
    <n v="4000"/>
    <n v="4000"/>
    <m/>
    <m/>
    <n v="0"/>
    <n v="0"/>
    <n v="4000"/>
    <n v="0"/>
    <n v="0"/>
    <n v="0"/>
    <n v="0"/>
    <n v="0"/>
    <n v="0"/>
    <n v="0"/>
    <n v="0"/>
    <n v="0"/>
    <n v="4000"/>
  </r>
  <r>
    <s v="Programa 01 Administración Central"/>
    <n v="1"/>
    <s v="Fortalecer las capacidades institucionales"/>
    <s v="Actividad 001 - Gestión Institucional"/>
    <n v="1"/>
    <s v="Subsecretaría zonal 3"/>
    <x v="7"/>
    <n v="6"/>
    <n v="308"/>
    <s v="Adquisición de equipos de protección personal para el personal de la Dirección Distrital de Chimborazo, por el año 2023"/>
    <n v="530802"/>
    <x v="2"/>
    <s v="Vestuario, Lencería, Prendas de Protección y Accesorios para uniformes del personal de Protección, Vigilancia y_x000a_Seguridad."/>
    <x v="1"/>
    <n v="8376"/>
    <n v="4000"/>
    <m/>
    <n v="4376"/>
    <n v="0"/>
    <n v="0"/>
    <n v="4000"/>
    <n v="0"/>
    <n v="0"/>
    <n v="0"/>
    <n v="0"/>
    <n v="0"/>
    <n v="0"/>
    <n v="0"/>
    <n v="0"/>
    <n v="0"/>
    <n v="4000"/>
  </r>
  <r>
    <s v="Programa 01 Administración Central"/>
    <n v="1"/>
    <s v="Fortalecer las capacidades institucionales"/>
    <s v="Actividad 001 - Gestión Institucional"/>
    <n v="1"/>
    <s v="Subsecretaría zonal 3"/>
    <x v="7"/>
    <n v="6"/>
    <n v="309"/>
    <s v="Adquisición de materiales de oficina a utilizar en las dependencias de la dirección Distrital de Chimborazo año 2023"/>
    <n v="530804"/>
    <x v="2"/>
    <s v="Materiales de Oficina"/>
    <x v="1"/>
    <n v="1582"/>
    <n v="500"/>
    <m/>
    <n v="1082"/>
    <n v="0"/>
    <n v="0"/>
    <n v="500"/>
    <n v="0"/>
    <n v="0"/>
    <n v="0"/>
    <n v="0"/>
    <n v="0"/>
    <n v="0"/>
    <n v="0"/>
    <n v="0"/>
    <n v="0"/>
    <n v="500"/>
  </r>
  <r>
    <s v="Programa 01 Administración Central"/>
    <n v="1"/>
    <s v="Fortalecer las capacidades institucionales"/>
    <s v="Actividad 001 - Gestión Institucional"/>
    <n v="1"/>
    <s v="Subsecretaría zonal 3"/>
    <x v="7"/>
    <n v="6"/>
    <n v="310"/>
    <s v="Adquisición de materiales de aseo a utilizar en las dependencias de la Dirección Distrital de Chimborazo por el año 2023"/>
    <n v="530805"/>
    <x v="2"/>
    <s v="Materiales de Aseo"/>
    <x v="1"/>
    <n v="305"/>
    <n v="350"/>
    <n v="45"/>
    <m/>
    <n v="0"/>
    <n v="0"/>
    <n v="350"/>
    <n v="0"/>
    <n v="0"/>
    <n v="0"/>
    <n v="0"/>
    <n v="0"/>
    <n v="0"/>
    <n v="0"/>
    <n v="0"/>
    <n v="0"/>
    <n v="350"/>
  </r>
  <r>
    <s v="Programa 01 Administración Central"/>
    <n v="1"/>
    <s v="Fortalecer las capacidades institucionales"/>
    <s v="Actividad 001 - Gestión Institucional"/>
    <n v="1"/>
    <s v="Subsecretaría zonal 3"/>
    <x v="7"/>
    <n v="6"/>
    <n v="311"/>
    <s v="Adquisición de tóner a utilizar en las impresoras que se utilizan en la Dirección Distrital de Chimborazo por el año 2023"/>
    <n v="530807"/>
    <x v="2"/>
    <s v="Materiales de Impresión Fotografía Reproducción y Publicaciones"/>
    <x v="1"/>
    <n v="2100"/>
    <n v="2500"/>
    <n v="400"/>
    <m/>
    <n v="0"/>
    <n v="0"/>
    <n v="2500"/>
    <n v="0"/>
    <n v="0"/>
    <n v="0"/>
    <n v="0"/>
    <n v="0"/>
    <n v="0"/>
    <n v="0"/>
    <n v="0"/>
    <n v="0"/>
    <n v="2500"/>
  </r>
  <r>
    <s v="Programa 01 Administración Central"/>
    <n v="1"/>
    <s v="Fortalecer las capacidades institucionales"/>
    <s v="Actividad 001 - Gestión Institucional"/>
    <n v="1"/>
    <s v="Subsecretaría zonal 3"/>
    <x v="7"/>
    <n v="6"/>
    <n v="312"/>
    <s v="Adquisición de materiales de ferretería para reparaciones de baterías sanitarias y oficinas de la Dirección Distrital de Chimborazo"/>
    <n v="530811"/>
    <x v="2"/>
    <s v="Insumos, Bienes, Materiales y Suministros para la Construcción, Eléctricos, Plomería, Carpintería, Señalización Vial, Navegación y Contra Incendios"/>
    <x v="1"/>
    <n v="134"/>
    <n v="29"/>
    <m/>
    <n v="105"/>
    <n v="0"/>
    <n v="0"/>
    <n v="29"/>
    <n v="0"/>
    <n v="0"/>
    <n v="0"/>
    <n v="0"/>
    <n v="0"/>
    <n v="0"/>
    <n v="0"/>
    <n v="0"/>
    <n v="0"/>
    <n v="29"/>
  </r>
  <r>
    <s v="Programa 01 Administración Central"/>
    <n v="1"/>
    <s v="Fortalecer las capacidades institucionales"/>
    <s v="Actividad 001 - Gestión Institucional"/>
    <n v="1"/>
    <s v="Subsecretaría zonal 3"/>
    <x v="7"/>
    <n v="6"/>
    <n v="313"/>
    <s v="pago predios urbanos por el año 2023 de propiedad de la Dirección Distrital de Chimborazo"/>
    <n v="570102"/>
    <x v="3"/>
    <s v="Tasas Generales, Impuestos, Contribuciones, Permisos, Licencias y Patentes."/>
    <x v="1"/>
    <n v="700"/>
    <n v="700"/>
    <m/>
    <m/>
    <n v="0"/>
    <n v="700"/>
    <n v="0"/>
    <n v="0"/>
    <n v="0"/>
    <n v="0"/>
    <n v="0"/>
    <n v="0"/>
    <n v="0"/>
    <n v="0"/>
    <n v="0"/>
    <n v="0"/>
    <n v="700"/>
  </r>
  <r>
    <s v="Programa 01 Administración Central"/>
    <n v="1"/>
    <s v="Fortalecer las capacidades institucionales"/>
    <s v="Actividad 001 - Gestión Institucional"/>
    <n v="1"/>
    <s v="Subsecretaría zonal 3"/>
    <x v="7"/>
    <n v="6"/>
    <n v="314"/>
    <s v="Valor a utilizar en el pago de matriculación vehicular y rodaje, de los automotores de la Dirección Distrital de Chimborazo durante el año 2023"/>
    <n v="570102"/>
    <x v="3"/>
    <s v="Tasas Generales, Impuestos, Contribuciones, Permisos, Licencias y Patentes."/>
    <x v="1"/>
    <n v="3734.62"/>
    <n v="3734.62"/>
    <m/>
    <m/>
    <n v="0"/>
    <n v="0"/>
    <n v="3734.62"/>
    <n v="0"/>
    <n v="0"/>
    <n v="0"/>
    <n v="0"/>
    <n v="0"/>
    <n v="0"/>
    <n v="0"/>
    <n v="0"/>
    <n v="0"/>
    <n v="3734.62"/>
  </r>
  <r>
    <s v="Programa 01 Administración Central"/>
    <n v="1"/>
    <s v="Fortalecer las capacidades institucionales"/>
    <s v="Actividad 001 - Gestión Institucional"/>
    <n v="1"/>
    <s v="Subsecretaría zonal 3"/>
    <x v="7"/>
    <n v="6"/>
    <n v="315"/>
    <s v="Valor a utilizar en la adquisición de la póliza tipo blanket que ampara al personal de la Dirección Distrital de Chimborazo durante el año 2023."/>
    <n v="570201"/>
    <x v="3"/>
    <s v="Seguros"/>
    <x v="1"/>
    <n v="700"/>
    <n v="700"/>
    <m/>
    <m/>
    <n v="0"/>
    <n v="0"/>
    <n v="0"/>
    <n v="0"/>
    <n v="0"/>
    <n v="0"/>
    <n v="0"/>
    <n v="0"/>
    <n v="0"/>
    <n v="0"/>
    <n v="700"/>
    <n v="0"/>
    <n v="700"/>
  </r>
  <r>
    <s v="Programa 01 Administración Central"/>
    <n v="1"/>
    <s v="Fortalecer las capacidades institucionales"/>
    <s v="Actividad 001 - Gestión Institucional"/>
    <n v="1"/>
    <s v="Subsecretaría zonal 3"/>
    <x v="7"/>
    <n v="6"/>
    <n v="316"/>
    <s v="Valor a utilizar en la adquisición de la póliza de vida que ampara al personal a jornal de la Dirección Distrital de Chimborazo durante el año 2023."/>
    <n v="570201"/>
    <x v="3"/>
    <s v="Seguros"/>
    <x v="1"/>
    <n v="1815.86"/>
    <n v="1500"/>
    <m/>
    <n v="315.86"/>
    <n v="0"/>
    <n v="0"/>
    <n v="1500"/>
    <n v="0"/>
    <n v="0"/>
    <n v="0"/>
    <n v="0"/>
    <n v="0"/>
    <n v="0"/>
    <n v="0"/>
    <n v="0"/>
    <n v="0"/>
    <n v="1500"/>
  </r>
  <r>
    <s v="Programa 01 Administración Central"/>
    <n v="1"/>
    <s v="Fortalecer las capacidades institucionales"/>
    <s v="Actividad 001 - Gestión Institucional"/>
    <n v="1"/>
    <s v="Subsecretaría zonal 3"/>
    <x v="8"/>
    <n v="5"/>
    <n v="318"/>
    <s v="Gastos de personal"/>
    <n v="510601"/>
    <x v="7"/>
    <s v="Aporte Patronal"/>
    <x v="0"/>
    <n v="13822"/>
    <n v="13822"/>
    <m/>
    <m/>
    <n v="1151.8333333333333"/>
    <n v="1151.8333333333333"/>
    <n v="1151.8333333333333"/>
    <n v="1151.8333333333333"/>
    <n v="1151.8333333333333"/>
    <n v="1151.8333333333333"/>
    <n v="1151.8333333333333"/>
    <n v="1151.8333333333333"/>
    <n v="1151.8333333333333"/>
    <n v="1151.8333333333333"/>
    <n v="1151.8333333333333"/>
    <n v="1151.8333333333333"/>
    <n v="13822.000000000002"/>
  </r>
  <r>
    <s v="Programa 01 Administración Central"/>
    <n v="1"/>
    <s v="Fortalecer las capacidades institucionales"/>
    <s v="Actividad 001 - Gestión Institucional"/>
    <n v="1"/>
    <s v="Subsecretaría zonal 3"/>
    <x v="8"/>
    <n v="5"/>
    <n v="319"/>
    <s v="Gastos de personal"/>
    <n v="510105"/>
    <x v="7"/>
    <s v="Remuneraciones Unificadas"/>
    <x v="0"/>
    <n v="117504"/>
    <n v="117504"/>
    <m/>
    <m/>
    <n v="9792"/>
    <n v="9792"/>
    <n v="9792"/>
    <n v="9792"/>
    <n v="9792"/>
    <n v="9792"/>
    <n v="9792"/>
    <n v="9792"/>
    <n v="9792"/>
    <n v="9792"/>
    <n v="9792"/>
    <n v="9792"/>
    <n v="117504"/>
  </r>
  <r>
    <s v="Programa 56 Mejoramiento y Mantenimiento del Transporte Vial"/>
    <n v="56"/>
    <s v="Fortalecer las capacidades institucionales"/>
    <s v="Actividad 001 - Infraestructura del Transporte Vial Fiscalización y Supervisión"/>
    <n v="1"/>
    <s v="Subsecretaría zonal 3"/>
    <x v="8"/>
    <n v="5"/>
    <n v="320"/>
    <s v="Gastos de personal"/>
    <n v="510306"/>
    <x v="7"/>
    <s v="Alimentación"/>
    <x v="0"/>
    <n v="19064"/>
    <n v="19064"/>
    <m/>
    <m/>
    <n v="1588.6666666666667"/>
    <n v="1588.6666666666667"/>
    <n v="1588.6666666666667"/>
    <n v="1588.6666666666667"/>
    <n v="1588.6666666666667"/>
    <n v="1588.6666666666667"/>
    <n v="1588.6666666666667"/>
    <n v="1588.6666666666667"/>
    <n v="1588.6666666666667"/>
    <n v="1588.6666666666667"/>
    <n v="1588.6666666666667"/>
    <n v="1588.6666666666667"/>
    <n v="19064"/>
  </r>
  <r>
    <s v="Programa 56 Mejoramiento y Mantenimiento del Transporte Vial"/>
    <n v="56"/>
    <s v="Fortalecer las capacidades institucionales"/>
    <s v="Actividad 001 - Infraestructura del Transporte Vial Fiscalización y Supervisión"/>
    <n v="1"/>
    <s v="Subsecretaría zonal 3"/>
    <x v="8"/>
    <n v="5"/>
    <n v="321"/>
    <s v="Gastos de personal"/>
    <n v="510401"/>
    <x v="7"/>
    <s v="Por Cargas Familiares"/>
    <x v="0"/>
    <n v="816"/>
    <n v="816"/>
    <m/>
    <m/>
    <n v="68"/>
    <n v="68"/>
    <n v="68"/>
    <n v="68"/>
    <n v="68"/>
    <n v="68"/>
    <n v="68"/>
    <n v="68"/>
    <n v="68"/>
    <n v="68"/>
    <n v="68"/>
    <n v="68"/>
    <n v="816"/>
  </r>
  <r>
    <s v="Programa 01 Administración Central"/>
    <n v="1"/>
    <s v="Fortalecer las capacidades institucionales"/>
    <s v="Actividad 001 - Gestión Institucional"/>
    <n v="1"/>
    <s v="Subsecretaría zonal 3"/>
    <x v="8"/>
    <n v="5"/>
    <n v="322"/>
    <s v="Gastos de personal"/>
    <n v="510306"/>
    <x v="7"/>
    <s v="Alimentación"/>
    <x v="0"/>
    <n v="3234"/>
    <n v="3234"/>
    <m/>
    <m/>
    <n v="269.5"/>
    <n v="269.5"/>
    <n v="269.5"/>
    <n v="269.5"/>
    <n v="269.5"/>
    <n v="269.5"/>
    <n v="269.5"/>
    <n v="269.5"/>
    <n v="269.5"/>
    <n v="269.5"/>
    <n v="269.5"/>
    <n v="269.5"/>
    <n v="3234"/>
  </r>
  <r>
    <s v="Programa 56 Mejoramiento y Mantenimiento del Transporte Vial"/>
    <n v="56"/>
    <s v="Fortalecer las capacidades institucionales"/>
    <s v="Actividad 001 - Infraestructura del Transporte Vial Fiscalización y Supervisión"/>
    <n v="1"/>
    <s v="Subsecretaría zonal 3"/>
    <x v="8"/>
    <n v="5"/>
    <n v="323"/>
    <s v="Gastos de personal"/>
    <n v="510601"/>
    <x v="7"/>
    <s v="Aporte Patronal"/>
    <x v="0"/>
    <n v="17244"/>
    <n v="17244"/>
    <m/>
    <m/>
    <n v="1437"/>
    <n v="1437"/>
    <n v="1437"/>
    <n v="1437"/>
    <n v="1437"/>
    <n v="1437"/>
    <n v="1437"/>
    <n v="1437"/>
    <n v="1437"/>
    <n v="1437"/>
    <n v="1437"/>
    <n v="1437"/>
    <n v="17244"/>
  </r>
  <r>
    <s v="Programa 01 Administración Central"/>
    <n v="1"/>
    <s v="Fortalecer las capacidades institucionales"/>
    <s v="Actividad 001 - Gestión Institucional"/>
    <n v="1"/>
    <s v="Subsecretaría zonal 3"/>
    <x v="8"/>
    <n v="5"/>
    <n v="324"/>
    <s v="Gastos de personal"/>
    <n v="510602"/>
    <x v="7"/>
    <s v="Fondo de Reserva"/>
    <x v="0"/>
    <n v="11470"/>
    <n v="11470"/>
    <m/>
    <m/>
    <n v="955.83333333333337"/>
    <n v="955.83333333333337"/>
    <n v="955.83333333333337"/>
    <n v="955.83333333333337"/>
    <n v="955.83333333333337"/>
    <n v="955.83333333333337"/>
    <n v="955.83333333333337"/>
    <n v="955.83333333333337"/>
    <n v="955.83333333333337"/>
    <n v="955.83333333333337"/>
    <n v="955.83333333333337"/>
    <n v="955.83333333333337"/>
    <n v="11470.000000000002"/>
  </r>
  <r>
    <s v="Programa 01 Administración Central"/>
    <n v="1"/>
    <s v="Fortalecer las capacidades institucionales"/>
    <s v="Actividad 001 - Gestión Institucional"/>
    <n v="1"/>
    <s v="Subsecretaría zonal 3"/>
    <x v="8"/>
    <n v="5"/>
    <n v="325"/>
    <s v="Gastos de personal"/>
    <n v="510204"/>
    <x v="7"/>
    <s v="Decimo Cuarto Sueldo"/>
    <x v="0"/>
    <n v="5560"/>
    <n v="5560"/>
    <m/>
    <m/>
    <n v="313.5"/>
    <n v="313.5"/>
    <n v="313.5"/>
    <n v="313.5"/>
    <n v="313.5"/>
    <n v="313.5"/>
    <n v="313.5"/>
    <n v="2111.5"/>
    <n v="313.5"/>
    <n v="313.5"/>
    <n v="313.5"/>
    <n v="313.5"/>
    <n v="5560"/>
  </r>
  <r>
    <s v="Programa 01 Administración Central"/>
    <n v="1"/>
    <s v="Fortalecer las capacidades institucionales"/>
    <s v="Actividad 001 - Gestión Institucional"/>
    <n v="1"/>
    <s v="Subsecretaría zonal 3"/>
    <x v="8"/>
    <n v="5"/>
    <n v="326"/>
    <s v="Gastos de personal"/>
    <n v="510401"/>
    <x v="7"/>
    <s v="Por Cargas Familiares"/>
    <x v="0"/>
    <n v="48"/>
    <n v="48"/>
    <m/>
    <m/>
    <n v="4"/>
    <n v="4"/>
    <n v="4"/>
    <n v="4"/>
    <n v="4"/>
    <n v="4"/>
    <n v="4"/>
    <n v="4"/>
    <n v="4"/>
    <n v="4"/>
    <n v="4"/>
    <n v="4"/>
    <n v="48"/>
  </r>
  <r>
    <s v="Programa 56 Mejoramiento y Mantenimiento del Transporte Vial"/>
    <n v="56"/>
    <s v="Fortalecer las capacidades institucionales"/>
    <s v="Actividad 001 - Infraestructura del Transporte Vial Fiscalización y Supervisión"/>
    <n v="1"/>
    <s v="Subsecretaría zonal 3"/>
    <x v="8"/>
    <n v="5"/>
    <n v="327"/>
    <s v="Gastos de personal"/>
    <n v="510105"/>
    <x v="7"/>
    <s v="Remuneraciones Unificadas"/>
    <x v="0"/>
    <n v="14544"/>
    <n v="14544"/>
    <m/>
    <m/>
    <n v="1212"/>
    <n v="1212"/>
    <n v="1212"/>
    <n v="1212"/>
    <n v="1212"/>
    <n v="1212"/>
    <n v="1212"/>
    <n v="1212"/>
    <n v="1212"/>
    <n v="1212"/>
    <n v="1212"/>
    <n v="1212"/>
    <n v="14544"/>
  </r>
  <r>
    <s v="Programa 01 Administración Central"/>
    <n v="1"/>
    <s v="Fortalecer las capacidades institucionales"/>
    <s v="Actividad 001 - Gestión Institucional"/>
    <n v="1"/>
    <s v="Subsecretaría zonal 3"/>
    <x v="8"/>
    <n v="5"/>
    <n v="328"/>
    <s v="Gastos de personal"/>
    <n v="510106"/>
    <x v="7"/>
    <s v="Salarios Unificados"/>
    <x v="0"/>
    <n v="22538"/>
    <n v="22538"/>
    <m/>
    <m/>
    <n v="1878.1666666666667"/>
    <n v="1878.1666666666667"/>
    <n v="1878.1666666666667"/>
    <n v="1878.1666666666667"/>
    <n v="1878.1666666666667"/>
    <n v="1878.1666666666667"/>
    <n v="1878.1666666666667"/>
    <n v="1878.1666666666667"/>
    <n v="1878.1666666666667"/>
    <n v="1878.1666666666667"/>
    <n v="1878.1666666666667"/>
    <n v="1878.1666666666667"/>
    <n v="22538.000000000004"/>
  </r>
  <r>
    <s v="Programa 56 Mejoramiento y Mantenimiento del Transporte Vial"/>
    <n v="56"/>
    <s v="Fortalecer las capacidades institucionales"/>
    <s v="Actividad 001 - Infraestructura del Transporte Vial Fiscalización y Supervisión"/>
    <n v="1"/>
    <s v="Subsecretaría zonal 3"/>
    <x v="8"/>
    <n v="5"/>
    <n v="329"/>
    <s v="Gastos de personal"/>
    <n v="510203"/>
    <x v="7"/>
    <s v="Decimo Tercer Sueldo"/>
    <x v="0"/>
    <n v="12099"/>
    <n v="12099"/>
    <m/>
    <m/>
    <n v="144.66999999999999"/>
    <n v="144.66999999999999"/>
    <n v="144.66999999999999"/>
    <n v="144.66999999999999"/>
    <n v="144.66999999999999"/>
    <n v="144.66999999999999"/>
    <n v="144.66999999999999"/>
    <n v="144.66999999999999"/>
    <n v="144.66999999999999"/>
    <n v="144.66999999999999"/>
    <n v="144.66999999999999"/>
    <n v="10507.63"/>
    <n v="12099"/>
  </r>
  <r>
    <s v="Programa 56 Mejoramiento y Mantenimiento del Transporte Vial"/>
    <n v="56"/>
    <s v="Fortalecer las capacidades institucionales"/>
    <s v="Actividad 001 - Infraestructura del Transporte Vial Fiscalización y Supervisión"/>
    <n v="1"/>
    <s v="Subsecretaría zonal 3"/>
    <x v="8"/>
    <n v="5"/>
    <n v="330"/>
    <s v="Gastos de personal"/>
    <n v="510204"/>
    <x v="7"/>
    <s v="Decimo Cuarto Sueldo"/>
    <x v="0"/>
    <n v="8083"/>
    <n v="8083"/>
    <m/>
    <m/>
    <n v="112.5"/>
    <n v="112.5"/>
    <n v="112.5"/>
    <n v="112.5"/>
    <n v="112.5"/>
    <n v="112.5"/>
    <n v="112.5"/>
    <n v="6845.5"/>
    <n v="112.5"/>
    <n v="112.5"/>
    <n v="112.5"/>
    <n v="112.5"/>
    <n v="8083"/>
  </r>
  <r>
    <s v="Programa 56 Mejoramiento y Mantenimiento del Transporte Vial"/>
    <n v="56"/>
    <s v="Fortalecer las capacidades institucionales"/>
    <s v="Actividad 001 - Infraestructura del Transporte Vial Fiscalización y Supervisión"/>
    <n v="1"/>
    <s v="Subsecretaría zonal 3"/>
    <x v="8"/>
    <n v="5"/>
    <n v="331"/>
    <s v="Gastos de personal"/>
    <n v="510304"/>
    <x v="7"/>
    <s v="Compensación por Transporte"/>
    <x v="0"/>
    <n v="2420"/>
    <n v="2420"/>
    <m/>
    <m/>
    <n v="201.66666666666666"/>
    <n v="201.66666666666666"/>
    <n v="201.66666666666666"/>
    <n v="201.66666666666666"/>
    <n v="201.66666666666666"/>
    <n v="201.66666666666666"/>
    <n v="201.66666666666666"/>
    <n v="201.66666666666666"/>
    <n v="201.66666666666666"/>
    <n v="201.66666666666666"/>
    <n v="201.66666666666666"/>
    <n v="201.66666666666666"/>
    <n v="2420"/>
  </r>
  <r>
    <s v="Programa 01 Administración Central"/>
    <n v="1"/>
    <s v="Fortalecer las capacidades institucionales"/>
    <s v="Actividad 001 - Gestión Institucional"/>
    <n v="1"/>
    <s v="Subsecretaría zonal 3"/>
    <x v="8"/>
    <n v="5"/>
    <n v="332"/>
    <s v="Gastos de personal"/>
    <n v="510304"/>
    <x v="7"/>
    <s v="Compensación por Transporte"/>
    <x v="0"/>
    <n v="383"/>
    <n v="383"/>
    <m/>
    <m/>
    <n v="31.916666666666668"/>
    <n v="31.916666666666668"/>
    <n v="31.916666666666668"/>
    <n v="31.916666666666668"/>
    <n v="31.916666666666668"/>
    <n v="31.916666666666668"/>
    <n v="31.916666666666668"/>
    <n v="31.916666666666668"/>
    <n v="31.916666666666668"/>
    <n v="31.916666666666668"/>
    <n v="31.916666666666668"/>
    <n v="31.916666666666668"/>
    <n v="383.00000000000006"/>
  </r>
  <r>
    <s v="Programa 01 Administración Central"/>
    <n v="1"/>
    <s v="Fortalecer las capacidades institucionales"/>
    <s v="Actividad 001 - Gestión Institucional"/>
    <n v="1"/>
    <s v="Subsecretaría zonal 3"/>
    <x v="8"/>
    <n v="5"/>
    <n v="333"/>
    <s v="Gastos de personal"/>
    <n v="510408"/>
    <x v="7"/>
    <s v="Subsidio de Antigüedad"/>
    <x v="0"/>
    <n v="793"/>
    <n v="793"/>
    <m/>
    <m/>
    <n v="66.083333333333329"/>
    <n v="66.083333333333329"/>
    <n v="66.083333333333329"/>
    <n v="66.083333333333329"/>
    <n v="66.083333333333329"/>
    <n v="66.083333333333329"/>
    <n v="66.083333333333329"/>
    <n v="66.083333333333329"/>
    <n v="66.083333333333329"/>
    <n v="66.083333333333329"/>
    <n v="66.083333333333329"/>
    <n v="66.083333333333329"/>
    <n v="793.00000000000011"/>
  </r>
  <r>
    <s v="Programa 01 Administración Central"/>
    <n v="1"/>
    <s v="Fortalecer las capacidades institucionales"/>
    <s v="Actividad 001 - Gestión Institucional"/>
    <n v="1"/>
    <s v="Subsecretaría zonal 3"/>
    <x v="8"/>
    <n v="5"/>
    <n v="334"/>
    <s v="Gastos de personal"/>
    <n v="510203"/>
    <x v="7"/>
    <s v="Decimo Tercer Sueldo"/>
    <x v="0"/>
    <n v="11470"/>
    <n v="11470"/>
    <m/>
    <m/>
    <n v="313.5"/>
    <n v="313.5"/>
    <n v="313.5"/>
    <n v="313.5"/>
    <n v="313.5"/>
    <n v="313.5"/>
    <n v="313.5"/>
    <n v="313.5"/>
    <n v="313.5"/>
    <n v="313.5"/>
    <n v="313.5"/>
    <n v="8021.5"/>
    <n v="11470"/>
  </r>
  <r>
    <s v="Programa 56 Mejoramiento y Mantenimiento del Transporte Vial"/>
    <n v="56"/>
    <s v="Fortalecer las capacidades institucionales"/>
    <s v="Actividad 001 - Infraestructura del Transporte Vial Fiscalización y Supervisión"/>
    <n v="1"/>
    <s v="Subsecretaría zonal 3"/>
    <x v="8"/>
    <n v="5"/>
    <n v="335"/>
    <s v="Gastos de personal"/>
    <n v="510602"/>
    <x v="7"/>
    <s v="Fondo de Reserva"/>
    <x v="0"/>
    <n v="12099"/>
    <n v="12099"/>
    <m/>
    <m/>
    <n v="1008.25"/>
    <n v="1008.25"/>
    <n v="1008.25"/>
    <n v="1008.25"/>
    <n v="1008.25"/>
    <n v="1008.25"/>
    <n v="1008.25"/>
    <n v="1008.25"/>
    <n v="1008.25"/>
    <n v="1008.25"/>
    <n v="1008.25"/>
    <n v="1008.25"/>
    <n v="12099"/>
  </r>
  <r>
    <s v="Programa 56 Mejoramiento y Mantenimiento del Transporte Vial"/>
    <n v="56"/>
    <s v="Fortalecer las capacidades institucionales"/>
    <s v="Actividad 001 - Infraestructura del Transporte Vial Fiscalización y Supervisión"/>
    <n v="1"/>
    <s v="Subsecretaría zonal 3"/>
    <x v="8"/>
    <n v="5"/>
    <n v="336"/>
    <s v="Gastos de personal"/>
    <n v="510106"/>
    <x v="7"/>
    <s v="Salarios Unificados"/>
    <x v="0"/>
    <n v="128504"/>
    <n v="128504"/>
    <m/>
    <m/>
    <n v="10708.666666666666"/>
    <n v="10708.666666666666"/>
    <n v="10708.666666666666"/>
    <n v="10708.666666666666"/>
    <n v="10708.666666666666"/>
    <n v="10708.666666666666"/>
    <n v="10708.666666666666"/>
    <n v="10708.666666666666"/>
    <n v="10708.666666666666"/>
    <n v="10708.666666666666"/>
    <n v="10708.666666666666"/>
    <n v="10708.666666666666"/>
    <n v="128504.00000000001"/>
  </r>
  <r>
    <s v="Programa 56 Mejoramiento y Mantenimiento del Transporte Vial"/>
    <n v="56"/>
    <s v="Fortalecer las capacidades institucionales"/>
    <s v="Actividad 001 - Infraestructura del Transporte Vial Fiscalización y Supervisión"/>
    <n v="1"/>
    <s v="Subsecretaría zonal 3"/>
    <x v="8"/>
    <n v="5"/>
    <n v="337"/>
    <s v="Gastos de personal"/>
    <n v="510408"/>
    <x v="7"/>
    <s v="Subsidio de Antigüedad"/>
    <x v="0"/>
    <n v="4550"/>
    <n v="4550"/>
    <m/>
    <m/>
    <n v="379.16666666666669"/>
    <n v="379.16666666666669"/>
    <n v="379.16666666666669"/>
    <n v="379.16666666666669"/>
    <n v="379.16666666666669"/>
    <n v="379.16666666666669"/>
    <n v="379.16666666666669"/>
    <n v="379.16666666666669"/>
    <n v="379.16666666666669"/>
    <n v="379.16666666666669"/>
    <n v="379.16666666666669"/>
    <n v="379.16666666666669"/>
    <n v="4550"/>
  </r>
  <r>
    <s v="Programa 57 INCREMENTO DE LA INFRAESTRUCTURA DEL TRANSPORTE"/>
    <n v="57"/>
    <s v="Fortalecer las capacidades institucionales"/>
    <s v="Actividad 001 - Infraestructura del Transporte Vial Fiscalización y Supervisión"/>
    <n v="1"/>
    <s v="Subsecretaría zonal 3"/>
    <x v="8"/>
    <n v="5"/>
    <n v="338"/>
    <s v="Gastos de personal"/>
    <n v="510306"/>
    <x v="7"/>
    <s v="Alimentación"/>
    <x v="0"/>
    <n v="2156"/>
    <n v="2156"/>
    <m/>
    <m/>
    <n v="179.66666666666666"/>
    <n v="179.66666666666666"/>
    <n v="179.66666666666666"/>
    <n v="179.66666666666666"/>
    <n v="179.66666666666666"/>
    <n v="179.66666666666666"/>
    <n v="179.66666666666666"/>
    <n v="179.66666666666666"/>
    <n v="179.66666666666666"/>
    <n v="179.66666666666666"/>
    <n v="179.66666666666666"/>
    <n v="179.66666666666666"/>
    <n v="2156.0000000000005"/>
  </r>
  <r>
    <s v="Programa 57 INCREMENTO DE LA INFRAESTRUCTURA DEL TRANSPORTE"/>
    <n v="57"/>
    <s v="Fortalecer las capacidades institucionales"/>
    <s v="Actividad 001 - Infraestructura del Transporte Vial Fiscalización y Supervisión"/>
    <n v="1"/>
    <s v="Subsecretaría zonal 3"/>
    <x v="8"/>
    <n v="5"/>
    <n v="339"/>
    <s v="Gastos de personal"/>
    <n v="510401"/>
    <x v="7"/>
    <s v="Por Cargas Familiares"/>
    <x v="0"/>
    <n v="96"/>
    <n v="96"/>
    <m/>
    <m/>
    <n v="8"/>
    <n v="8"/>
    <n v="8"/>
    <n v="8"/>
    <n v="8"/>
    <n v="8"/>
    <n v="8"/>
    <n v="8"/>
    <n v="8"/>
    <n v="8"/>
    <n v="8"/>
    <n v="8"/>
    <n v="96"/>
  </r>
  <r>
    <s v="Programa 57 INCREMENTO DE LA INFRAESTRUCTURA DEL TRANSPORTE"/>
    <n v="57"/>
    <s v="Fortalecer las capacidades institucionales"/>
    <s v="Actividad 001 - Infraestructura del Transporte Vial Fiscalización y Supervisión"/>
    <n v="1"/>
    <s v="Subsecretaría zonal 3"/>
    <x v="8"/>
    <n v="5"/>
    <n v="340"/>
    <s v="Gastos de personal"/>
    <n v="510601"/>
    <x v="7"/>
    <s v="Aporte Patronal"/>
    <x v="0"/>
    <n v="1718"/>
    <n v="1718"/>
    <m/>
    <m/>
    <n v="143.16666666666666"/>
    <n v="143.16666666666666"/>
    <n v="143.16666666666666"/>
    <n v="143.16666666666666"/>
    <n v="143.16666666666666"/>
    <n v="143.16666666666666"/>
    <n v="143.16666666666666"/>
    <n v="143.16666666666666"/>
    <n v="143.16666666666666"/>
    <n v="143.16666666666666"/>
    <n v="143.16666666666666"/>
    <n v="143.16666666666666"/>
    <n v="1718.0000000000002"/>
  </r>
  <r>
    <s v="Programa 57 INCREMENTO DE LA INFRAESTRUCTURA DEL TRANSPORTE"/>
    <n v="57"/>
    <s v="Fortalecer las capacidades institucionales"/>
    <s v="Actividad 001 - Infraestructura del Transporte Vial Fiscalización y Supervisión"/>
    <n v="1"/>
    <s v="Subsecretaría zonal 3"/>
    <x v="8"/>
    <n v="5"/>
    <n v="341"/>
    <s v="Gastos de personal"/>
    <n v="510203"/>
    <x v="7"/>
    <s v="Decimo Tercer Sueldo"/>
    <x v="0"/>
    <n v="1181"/>
    <n v="1181"/>
    <m/>
    <m/>
    <n v="98.416666666666671"/>
    <n v="98.416666666666671"/>
    <n v="98.416666666666671"/>
    <n v="98.416666666666671"/>
    <n v="98.416666666666671"/>
    <n v="98.416666666666671"/>
    <n v="98.416666666666671"/>
    <n v="98.416666666666671"/>
    <n v="98.416666666666671"/>
    <n v="98.416666666666671"/>
    <n v="98.416666666666671"/>
    <n v="98.416666666666671"/>
    <n v="1181"/>
  </r>
  <r>
    <s v="Programa 57 INCREMENTO DE LA INFRAESTRUCTURA DEL TRANSPORTE"/>
    <n v="57"/>
    <s v="Fortalecer las capacidades institucionales"/>
    <s v="Actividad 001 - Infraestructura del Transporte Vial Fiscalización y Supervisión"/>
    <n v="1"/>
    <s v="Subsecretaría zonal 3"/>
    <x v="8"/>
    <n v="5"/>
    <n v="342"/>
    <s v="Gastos de personal"/>
    <n v="510204"/>
    <x v="7"/>
    <s v="Decimo Cuarto Sueldo"/>
    <x v="0"/>
    <n v="809"/>
    <n v="809"/>
    <m/>
    <m/>
    <n v="67.416666666666671"/>
    <n v="67.416666666666671"/>
    <n v="67.416666666666671"/>
    <n v="67.416666666666671"/>
    <n v="67.416666666666671"/>
    <n v="67.416666666666671"/>
    <n v="67.416666666666671"/>
    <n v="67.416666666666671"/>
    <n v="67.416666666666671"/>
    <n v="67.416666666666671"/>
    <n v="67.416666666666671"/>
    <n v="67.416666666666671"/>
    <n v="808.99999999999989"/>
  </r>
  <r>
    <s v="Programa 57 INCREMENTO DE LA INFRAESTRUCTURA DEL TRANSPORTE"/>
    <n v="57"/>
    <s v="Fortalecer las capacidades institucionales"/>
    <s v="Actividad 001 - Infraestructura del Transporte Vial Fiscalización y Supervisión"/>
    <n v="1"/>
    <s v="Subsecretaría zonal 3"/>
    <x v="8"/>
    <n v="5"/>
    <n v="343"/>
    <s v="Gastos de personal"/>
    <n v="510304"/>
    <x v="7"/>
    <s v="Compensación por Transporte"/>
    <x v="0"/>
    <n v="255"/>
    <n v="255"/>
    <m/>
    <m/>
    <n v="21.25"/>
    <n v="21.25"/>
    <n v="21.25"/>
    <n v="21.25"/>
    <n v="21.25"/>
    <n v="21.25"/>
    <n v="21.25"/>
    <n v="21.25"/>
    <n v="21.25"/>
    <n v="21.25"/>
    <n v="21.25"/>
    <n v="21.25"/>
    <n v="255"/>
  </r>
  <r>
    <s v="Programa 57 INCREMENTO DE LA INFRAESTRUCTURA DEL TRANSPORTE"/>
    <n v="57"/>
    <s v="Fortalecer las capacidades institucionales"/>
    <s v="Actividad 001 - Infraestructura del Transporte Vial Fiscalización y Supervisión"/>
    <n v="1"/>
    <s v="Subsecretaría zonal 3"/>
    <x v="8"/>
    <n v="5"/>
    <n v="344"/>
    <s v="Gastos de personal"/>
    <n v="510602"/>
    <x v="7"/>
    <s v="Fondo de Reserva"/>
    <x v="0"/>
    <n v="1181"/>
    <n v="1181"/>
    <m/>
    <m/>
    <n v="98.416666666666671"/>
    <n v="98.416666666666671"/>
    <n v="98.416666666666671"/>
    <n v="98.416666666666671"/>
    <n v="98.416666666666671"/>
    <n v="98.416666666666671"/>
    <n v="98.416666666666671"/>
    <n v="98.416666666666671"/>
    <n v="98.416666666666671"/>
    <n v="98.416666666666671"/>
    <n v="98.416666666666671"/>
    <n v="98.416666666666671"/>
    <n v="1181"/>
  </r>
  <r>
    <s v="Programa 57 INCREMENTO DE LA INFRAESTRUCTURA DEL TRANSPORTE"/>
    <n v="57"/>
    <s v="Fortalecer las capacidades institucionales"/>
    <s v="Actividad 001 - Infraestructura del Transporte Vial Fiscalización y Supervisión"/>
    <n v="1"/>
    <s v="Subsecretaría zonal 3"/>
    <x v="8"/>
    <n v="5"/>
    <n v="345"/>
    <s v="Gastos de personal"/>
    <n v="510106"/>
    <x v="7"/>
    <s v="Salarios Unificados"/>
    <x v="0"/>
    <n v="13900"/>
    <n v="13900"/>
    <m/>
    <m/>
    <n v="1158.3333333333333"/>
    <n v="1158.3333333333333"/>
    <n v="1158.3333333333333"/>
    <n v="1158.3333333333333"/>
    <n v="1158.3333333333333"/>
    <n v="1158.3333333333333"/>
    <n v="1158.3333333333333"/>
    <n v="1158.3333333333333"/>
    <n v="1158.3333333333333"/>
    <n v="1158.3333333333333"/>
    <n v="1158.3333333333333"/>
    <n v="1158.3333333333333"/>
    <n v="13900.000000000002"/>
  </r>
  <r>
    <s v="Programa 57 INCREMENTO DE LA INFRAESTRUCTURA DEL TRANSPORTE"/>
    <n v="57"/>
    <s v="Fortalecer las capacidades institucionales"/>
    <s v="Actividad 001 - Infraestructura del Transporte Vial Fiscalización y Supervisión"/>
    <n v="1"/>
    <s v="Subsecretaría zonal 3"/>
    <x v="8"/>
    <n v="5"/>
    <n v="346"/>
    <s v="Gastos de personal"/>
    <n v="510408"/>
    <x v="7"/>
    <s v="Subsidio de Antigüedad"/>
    <x v="0"/>
    <n v="413"/>
    <n v="413"/>
    <m/>
    <m/>
    <n v="34.416666666666664"/>
    <n v="34.416666666666664"/>
    <n v="34.416666666666664"/>
    <n v="34.416666666666664"/>
    <n v="34.416666666666664"/>
    <n v="34.416666666666664"/>
    <n v="34.416666666666664"/>
    <n v="34.416666666666664"/>
    <n v="34.416666666666664"/>
    <n v="34.416666666666664"/>
    <n v="34.416666666666664"/>
    <n v="34.416666666666664"/>
    <n v="413.00000000000006"/>
  </r>
  <r>
    <s v="Programa 01 Administración Central"/>
    <n v="1"/>
    <s v="Fortalecer las capacidades institucionales"/>
    <s v="Actividad 001 - Gestión Institucional"/>
    <n v="1"/>
    <s v="Subsecretaría zonal 3"/>
    <x v="8"/>
    <n v="5"/>
    <n v="347"/>
    <s v="ADQUISICION DE MATERIALES DE OFICINA (ESFEROS, LÁPICES, BORRADORES, TINTA, TIJERAS, RESMAS DE PAPEL, ETC) PARA EL DESARROLLO DE LAS ACTIVIDADES DE LA DIRECCIÓN DE  COTOPAXI."/>
    <n v="530804"/>
    <x v="5"/>
    <s v="Materiales de Oficina"/>
    <x v="1"/>
    <n v="630"/>
    <n v="491.90999999999997"/>
    <m/>
    <n v="138.09"/>
    <n v="0"/>
    <n v="0"/>
    <m/>
    <n v="386.58"/>
    <n v="105.33"/>
    <n v="0"/>
    <n v="0"/>
    <n v="0"/>
    <n v="0"/>
    <n v="0"/>
    <n v="0"/>
    <n v="0"/>
    <n v="491.90999999999997"/>
  </r>
  <r>
    <s v="Programa 01 Administración Central"/>
    <n v="1"/>
    <s v="Fortalecer las capacidades institucionales"/>
    <s v="Actividad 001 - Gestión Institucional"/>
    <n v="1"/>
    <s v="Subsecretaría zonal 3"/>
    <x v="8"/>
    <n v="5"/>
    <n v="348"/>
    <s v="ADQUISICIÓN DE MATERIALES DE ASEO  PARA ACTIVIDADES DE LIMPIEZA DE LAS AREAS ADMINISTRATIVAS DE LA DIRECCIÓN DISTRITAL DE  COTOPAXI."/>
    <n v="530805"/>
    <x v="5"/>
    <s v="Materiales de Aseo"/>
    <x v="1"/>
    <n v="302"/>
    <n v="300.42"/>
    <m/>
    <n v="1.58"/>
    <n v="0"/>
    <n v="0"/>
    <m/>
    <n v="138.1"/>
    <n v="162.32"/>
    <n v="0"/>
    <n v="0"/>
    <n v="0"/>
    <n v="0"/>
    <n v="0"/>
    <n v="0"/>
    <n v="0"/>
    <n v="300.41999999999996"/>
  </r>
  <r>
    <s v="Programa 01 Administración Central"/>
    <n v="1"/>
    <s v="Fortalecer las capacidades institucionales"/>
    <s v="Actividad 001 - Gestión Institucional"/>
    <n v="1"/>
    <s v="Subsecretaría zonal 3"/>
    <x v="8"/>
    <n v="5"/>
    <n v="349"/>
    <s v="ADQUISICION MATERIALES DE IMPRESIÓN (toners para impresoras que son utilizadas en el área administrativa de la Dirección distrital MTOP-C."/>
    <n v="530807"/>
    <x v="5"/>
    <s v="Materiales de Impresión Fotografía Reproducción y Publicaciones"/>
    <x v="1"/>
    <n v="720"/>
    <n v="370.2"/>
    <m/>
    <n v="349.8"/>
    <n v="0"/>
    <n v="0"/>
    <n v="0"/>
    <m/>
    <n v="370.2"/>
    <n v="0"/>
    <n v="0"/>
    <n v="0"/>
    <n v="0"/>
    <n v="0"/>
    <n v="0"/>
    <n v="0"/>
    <n v="370.2"/>
  </r>
  <r>
    <s v="Programa 01 Administración Central"/>
    <n v="1"/>
    <s v="Fortalecer las capacidades institucionales"/>
    <s v="Actividad 001 - Gestión Institucional"/>
    <n v="1"/>
    <s v="Subsecretaría zonal 3"/>
    <x v="8"/>
    <n v="5"/>
    <n v="350"/>
    <s v="SERVICIOS BASICOS AGUA POTABLE utilizados en las instalaciones de la Dirección Distrital MTOP-C"/>
    <n v="530101"/>
    <x v="5"/>
    <s v="Agua Potable"/>
    <x v="1"/>
    <n v="655"/>
    <n v="1421.77"/>
    <n v="766.77"/>
    <m/>
    <n v="285.58"/>
    <m/>
    <n v="282.3"/>
    <n v="0"/>
    <n v="240"/>
    <n v="125"/>
    <n v="125"/>
    <n v="125"/>
    <n v="125"/>
    <n v="113.89"/>
    <m/>
    <m/>
    <n v="1421.7700000000002"/>
  </r>
  <r>
    <s v="Programa 01 Administración Central"/>
    <n v="1"/>
    <s v="Fortalecer las capacidades institucionales"/>
    <s v="Actividad 001 - Gestión Institucional"/>
    <n v="1"/>
    <s v="Subsecretaría zonal 3"/>
    <x v="8"/>
    <n v="5"/>
    <n v="351"/>
    <s v="Mantenimiento y Reparación de Equipos y Sistemas Informáticos (arreglo de impresora)"/>
    <n v="530704"/>
    <x v="5"/>
    <s v="Mantenimiento y Reparación de Equipos y Sistemas Informáticos"/>
    <x v="1"/>
    <n v="101"/>
    <n v="0"/>
    <m/>
    <n v="101"/>
    <n v="0"/>
    <n v="0"/>
    <n v="0"/>
    <n v="0"/>
    <n v="0"/>
    <n v="0"/>
    <n v="0"/>
    <n v="0"/>
    <n v="0"/>
    <n v="0"/>
    <n v="0"/>
    <n v="0"/>
    <n v="0"/>
  </r>
  <r>
    <s v="Programa 01 Administración Central"/>
    <n v="1"/>
    <s v="Fortalecer las capacidades institucionales"/>
    <s v="Actividad 001 - Gestión Institucional"/>
    <n v="1"/>
    <s v="Subsecretaría zonal 3"/>
    <x v="8"/>
    <n v="5"/>
    <n v="352"/>
    <s v="SERVICIOS BASICOS TELECOMUNICACIONES tres líneas telefónicas que se utilizan en la Dirección distrital MTOP-C."/>
    <n v="530105"/>
    <x v="5"/>
    <s v="Telecomunicaciones"/>
    <x v="1"/>
    <n v="317"/>
    <n v="317"/>
    <m/>
    <m/>
    <n v="26.416666666666668"/>
    <n v="26.416666666666668"/>
    <n v="26.416666666666668"/>
    <n v="26.416666666666668"/>
    <n v="26.416666666666668"/>
    <n v="26.416666666666668"/>
    <n v="26.416666666666668"/>
    <n v="26.416666666666668"/>
    <n v="26.416666666666668"/>
    <n v="26.416666666666668"/>
    <n v="26.416666666666668"/>
    <n v="26.416666666666668"/>
    <n v="317"/>
  </r>
  <r>
    <s v="Programa 01 Administración Central"/>
    <n v="1"/>
    <s v="Fortalecer las capacidades institucionales"/>
    <s v="Actividad 001 - Gestión Institucional"/>
    <n v="1"/>
    <s v="Subsecretaría zonal 3"/>
    <x v="8"/>
    <n v="5"/>
    <n v="353"/>
    <s v="ADQUISICION DE ROPA DE TRABAJO PARA TRABAJADORES DE LA DIRECCIÓN DISTRITAL MTOP-C"/>
    <n v="530802"/>
    <x v="5"/>
    <s v="Vestuario, Lencería, Prendas de Protección y Accesorios para uniformes del personal de Protección, Vigilancia y_x000a_Seguridad."/>
    <x v="1"/>
    <n v="3887"/>
    <n v="3887"/>
    <m/>
    <m/>
    <n v="0"/>
    <n v="0"/>
    <n v="0"/>
    <n v="0"/>
    <n v="0"/>
    <n v="0"/>
    <n v="3887"/>
    <n v="0"/>
    <n v="0"/>
    <n v="0"/>
    <n v="0"/>
    <n v="0"/>
    <n v="3887"/>
  </r>
  <r>
    <s v="Programa 01 Administración Central"/>
    <n v="1"/>
    <s v="Fortalecer las capacidades institucionales"/>
    <s v="Actividad 001 - Gestión Institucional"/>
    <n v="1"/>
    <s v="Subsecretaría zonal 3"/>
    <x v="8"/>
    <n v="5"/>
    <n v="354"/>
    <s v="ADQUISICION DE EQUIPOS DE PROTECCION PERSONAL DE TRABAJO PARA TRABAJADORES DE LA DIRECCION DISTRITAL"/>
    <n v="530802"/>
    <x v="5"/>
    <s v="Vestuario, Lencería, Prendas de Protección y Accesorios para uniformes del personal de Protección, Vigilancia y_x000a_Seguridad."/>
    <x v="1"/>
    <n v="5629"/>
    <n v="4330"/>
    <m/>
    <n v="1299"/>
    <n v="0"/>
    <n v="0"/>
    <n v="0"/>
    <n v="4330"/>
    <n v="0"/>
    <n v="0"/>
    <n v="0"/>
    <n v="0"/>
    <n v="0"/>
    <n v="0"/>
    <n v="0"/>
    <n v="0"/>
    <n v="4330"/>
  </r>
  <r>
    <s v="Programa 01 Administración Central"/>
    <n v="1"/>
    <s v="Fortalecer las capacidades institucionales"/>
    <s v="Actividad 001 - Gestión Institucional"/>
    <n v="1"/>
    <s v="Subsecretaría zonal 3"/>
    <x v="8"/>
    <n v="5"/>
    <n v="355"/>
    <s v="ADQUISICION DE REPUESTOS Y ACCESORIOS PARA VEHICULOS LIVIANOS QUE REALIZAN ACTIVIDADES ADMINISTRATIVAS DE LA DIRECCIÓN DISTRITAL DE  COTOPAXI."/>
    <n v="530813"/>
    <x v="5"/>
    <s v="Repuestos y Accesorios"/>
    <x v="1"/>
    <n v="1900"/>
    <n v="1769.03"/>
    <m/>
    <n v="130.97"/>
    <n v="0"/>
    <n v="0"/>
    <n v="0"/>
    <n v="1769.03"/>
    <n v="0"/>
    <n v="0"/>
    <n v="0"/>
    <n v="0"/>
    <n v="0"/>
    <n v="0"/>
    <n v="0"/>
    <n v="0"/>
    <n v="1769.03"/>
  </r>
  <r>
    <s v="Programa 01 Administración Central"/>
    <n v="1"/>
    <s v="Fortalecer las capacidades institucionales"/>
    <s v="Actividad 001 - Gestión Institucional"/>
    <n v="1"/>
    <s v="Subsecretaría zonal 3"/>
    <x v="8"/>
    <n v="5"/>
    <n v="356"/>
    <s v="Servicios básicos energía eléctrica"/>
    <n v="530104"/>
    <x v="5"/>
    <s v="Energía Eléctrica"/>
    <x v="1"/>
    <n v="3352"/>
    <n v="3352"/>
    <m/>
    <m/>
    <n v="290"/>
    <n v="290"/>
    <n v="290"/>
    <n v="290"/>
    <n v="290"/>
    <n v="290"/>
    <n v="290"/>
    <n v="290"/>
    <n v="290"/>
    <n v="290"/>
    <n v="290"/>
    <n v="162"/>
    <n v="3352"/>
  </r>
  <r>
    <s v="Programa 01 Administración Central"/>
    <n v="1"/>
    <s v="Fortalecer las capacidades institucionales"/>
    <s v="Actividad 001 - Gestión Institucional"/>
    <n v="1"/>
    <s v="Subsecretaría zonal 3"/>
    <x v="8"/>
    <n v="5"/>
    <n v="357"/>
    <s v="PAGOS DE MATRICULACION DE VEHICULOS, TASAS,GASTOS ADMINISTRATIVOS DE  REVISION VEHICULAR, Y  PAGO DE IMPUESTOS Y CONTRIBUCIONES PREDIALES 2023 DE EDIFICACIONES DE LA DIRECCIÓN  DISTRITAL DE COTOPAXI. "/>
    <n v="570102"/>
    <x v="6"/>
    <s v="Tasas Generales, Impuestos, Contribuciones, Permisos, Licencias y Patentes."/>
    <x v="1"/>
    <n v="2650"/>
    <n v="2650"/>
    <m/>
    <m/>
    <n v="0"/>
    <n v="2650"/>
    <n v="0"/>
    <n v="0"/>
    <n v="0"/>
    <n v="0"/>
    <n v="0"/>
    <n v="0"/>
    <n v="0"/>
    <n v="0"/>
    <n v="0"/>
    <n v="0"/>
    <n v="2650"/>
  </r>
  <r>
    <s v="Programa 01 Administración Central"/>
    <n v="1"/>
    <s v="Fortalecer las capacidades institucionales"/>
    <s v="Actividad 001 - Gestión Institucional"/>
    <n v="1"/>
    <s v="Subsecretaría zonal 3"/>
    <x v="8"/>
    <n v="5"/>
    <n v="358"/>
    <s v="  PAGO DE IMPUESTOS Y CONTRIBUCIONES PREDIALES 2023 DE EDIFICACIONES DE LA DIRECCIÓN  DISTRITAL DE COTOPAXI. "/>
    <n v="570102"/>
    <x v="6"/>
    <s v="Tasas Generales, Impuestos, Contribuciones, Permisos, Licencias y Patentes."/>
    <x v="1"/>
    <n v="145.12"/>
    <n v="145.12"/>
    <m/>
    <m/>
    <n v="0"/>
    <n v="145.12"/>
    <n v="0"/>
    <n v="0"/>
    <n v="0"/>
    <n v="0"/>
    <n v="0"/>
    <n v="0"/>
    <n v="0"/>
    <n v="0"/>
    <n v="0"/>
    <n v="0"/>
    <n v="145.12"/>
  </r>
  <r>
    <s v="Programa 01 Administración Central"/>
    <n v="1"/>
    <s v="Fortalecer las capacidades institucionales"/>
    <s v="Actividad 001 - Gestión Institucional"/>
    <n v="1"/>
    <s v="Subsecretaría zonal 3"/>
    <x v="8"/>
    <n v="5"/>
    <n v="359"/>
    <s v="Contratación de Póliza de Seguro de Fidelidad Tipo Blanket para todos los Servidores y Trabajadores de la DIRECCIÓN DISTRITAL 05D01 LATACUNGA COTOPAXI MTOP"/>
    <n v="570201"/>
    <x v="6"/>
    <s v="Seguros"/>
    <x v="1"/>
    <n v="1462.55"/>
    <n v="1462.55"/>
    <m/>
    <m/>
    <n v="1462.55"/>
    <n v="0"/>
    <n v="0"/>
    <n v="0"/>
    <n v="0"/>
    <n v="0"/>
    <n v="0"/>
    <n v="0"/>
    <n v="0"/>
    <n v="0"/>
    <n v="0"/>
    <n v="0"/>
    <n v="1462.55"/>
  </r>
  <r>
    <s v="Programa 01 Administración Central"/>
    <n v="1"/>
    <s v="Fortalecer las capacidades institucionales"/>
    <s v="Actividad 001 - Gestión Institucional"/>
    <n v="1"/>
    <s v="Subsecretaría zonal 3"/>
    <x v="8"/>
    <n v="5"/>
    <n v="360"/>
    <s v="CONTRATACIÓN DE POLIZA DE VIDA 2023 QUE AMPARA AL PERSONAL A JORNAL DE LA DIRECCIÓN DISTRITAL DE COTOPAXI."/>
    <n v="570201"/>
    <x v="6"/>
    <s v="Seguros"/>
    <x v="0"/>
    <n v="1052.47"/>
    <n v="1052.47"/>
    <m/>
    <m/>
    <n v="0"/>
    <n v="0"/>
    <n v="0"/>
    <m/>
    <n v="1052.47"/>
    <n v="0"/>
    <n v="0"/>
    <n v="0"/>
    <n v="0"/>
    <n v="0"/>
    <n v="0"/>
    <n v="0"/>
    <n v="1052.47"/>
  </r>
  <r>
    <s v="Programa 01 Administración Central"/>
    <n v="1"/>
    <s v="Fortalecer las capacidades institucionales"/>
    <s v="Actividad 001 - Gestión Institucional"/>
    <n v="1"/>
    <s v="Subsecretaría zonal 3"/>
    <x v="8"/>
    <n v="5"/>
    <n v="361"/>
    <s v="ADQUISICION DE COMBUSTIBLES PARA VEHICULOS LIVIANOS QUE REALIZAN ACTIVIDADES ADMINISTRATIVAS DE LA DIRECCIÓN DISTRITAL DE  COTOPAXI."/>
    <n v="530255"/>
    <x v="5"/>
    <s v="Combustibles"/>
    <x v="1"/>
    <n v="0"/>
    <n v="600"/>
    <n v="600"/>
    <m/>
    <n v="0"/>
    <n v="600"/>
    <n v="0"/>
    <n v="0"/>
    <n v="0"/>
    <n v="0"/>
    <n v="0"/>
    <n v="0"/>
    <n v="0"/>
    <n v="0"/>
    <n v="0"/>
    <n v="0"/>
    <n v="600"/>
  </r>
  <r>
    <s v="Programa 01 Administración Central"/>
    <n v="1"/>
    <s v="Fortalecer las capacidades institucionales"/>
    <s v="Actividad 001 - Gestión Institucional"/>
    <n v="1"/>
    <s v="Subsecretaría zonal 3"/>
    <x v="8"/>
    <n v="5"/>
    <n v="362"/>
    <s v="ADQUISICION DE LUBRICANTES PARA VEHICULOS LIVIANOS QUE REALIZAN ACTIVIDADES ADMINISTRATIVAS DE LA DIRECCIÓN DISTRITAL DE  COTOPAXI."/>
    <n v="530803"/>
    <x v="5"/>
    <s v="Combustibles y Lubricantes"/>
    <x v="1"/>
    <n v="0"/>
    <n v="651.79"/>
    <n v="699"/>
    <n v="47.21"/>
    <n v="0"/>
    <n v="0"/>
    <m/>
    <n v="651.79"/>
    <n v="0"/>
    <n v="0"/>
    <n v="0"/>
    <n v="0"/>
    <n v="0"/>
    <n v="0"/>
    <n v="0"/>
    <n v="0"/>
    <n v="651.79"/>
  </r>
  <r>
    <s v="Programa 01 Administración Central"/>
    <n v="1"/>
    <s v="Fortalecer las capacidades institucionales"/>
    <s v="Actividad 001 - Gestión Institucional"/>
    <n v="1"/>
    <s v="Subsecretaría zonal 3"/>
    <x v="8"/>
    <n v="5"/>
    <n v="363"/>
    <s v="Gastos a jubilados patronales"/>
    <n v="580209"/>
    <x v="9"/>
    <s v="A Jubilados Patronales"/>
    <x v="1"/>
    <n v="235974.99999999997"/>
    <n v="235974.99999999997"/>
    <m/>
    <m/>
    <n v="16325.08"/>
    <n v="16325.08"/>
    <n v="16325.08"/>
    <n v="16325.08"/>
    <n v="16325.08"/>
    <n v="16325.08"/>
    <n v="16325.08"/>
    <n v="43225"/>
    <n v="16325.08"/>
    <n v="16325.08"/>
    <n v="16325.08"/>
    <n v="29499.200000000001"/>
    <n v="235974.99999999997"/>
  </r>
  <r>
    <s v="Programa 01 Administración Central"/>
    <n v="1"/>
    <s v="Fortalecer las capacidades institucionales"/>
    <s v="Actividad 001 - Gestión Institucional"/>
    <n v="1"/>
    <s v="Subsecretaría zonal 3"/>
    <x v="9"/>
    <n v="18"/>
    <n v="364"/>
    <s v="Pago de Remuneraciones Unificadas"/>
    <n v="510105"/>
    <x v="7"/>
    <s v="Remuneraciones Unificadas"/>
    <x v="0"/>
    <n v="312672"/>
    <n v="299282.5"/>
    <m/>
    <n v="13389.5"/>
    <n v="22223.53"/>
    <n v="631.47"/>
    <n v="27642.75"/>
    <n v="27642.75"/>
    <n v="27642.75"/>
    <n v="27642.75"/>
    <n v="27642.75"/>
    <n v="27642.75"/>
    <n v="27642.75"/>
    <n v="27642.75"/>
    <n v="27642.75"/>
    <n v="27642.75"/>
    <n v="299282.5"/>
  </r>
  <r>
    <s v="Programa 01 Administración Central"/>
    <n v="1"/>
    <s v="Fortalecer las capacidades institucionales"/>
    <s v="Actividad 001 - Gestión Institucional"/>
    <n v="1"/>
    <s v="Subsecretaría zonal 3"/>
    <x v="9"/>
    <n v="18"/>
    <n v="365"/>
    <s v="Pago de Salarios Unificados"/>
    <n v="510106"/>
    <x v="7"/>
    <s v="Salarios Unificados"/>
    <x v="0"/>
    <n v="254892"/>
    <n v="254892"/>
    <m/>
    <m/>
    <n v="21241"/>
    <n v="21241"/>
    <n v="21241"/>
    <n v="21241"/>
    <n v="21241"/>
    <n v="21241"/>
    <n v="21241"/>
    <n v="21241"/>
    <n v="21241"/>
    <n v="21241"/>
    <n v="21241"/>
    <n v="21241"/>
    <n v="254892"/>
  </r>
  <r>
    <s v="Programa 01 Administración Central"/>
    <n v="1"/>
    <s v="Fortalecer las capacidades institucionales"/>
    <s v="Actividad 001 - Gestión Institucional"/>
    <n v="1"/>
    <s v="Subsecretaría zonal 3"/>
    <x v="9"/>
    <n v="18"/>
    <n v="366"/>
    <s v="Pago de Decimo Tercer Sueldo"/>
    <n v="510203"/>
    <x v="7"/>
    <s v="Decimo Tercer Sueldo"/>
    <x v="0"/>
    <n v="50860"/>
    <n v="50860"/>
    <m/>
    <m/>
    <n v="527.66999999999996"/>
    <n v="52.62"/>
    <n v="5027.97"/>
    <n v="5027.97"/>
    <n v="5027.97"/>
    <n v="5027.97"/>
    <n v="5027.97"/>
    <n v="5027.97"/>
    <n v="5027.97"/>
    <n v="5027.97"/>
    <n v="5027.97"/>
    <n v="5027.9800000000005"/>
    <n v="50860.000000000007"/>
  </r>
  <r>
    <s v="Programa 01 Administración Central"/>
    <n v="1"/>
    <s v="Fortalecer las capacidades institucionales"/>
    <s v="Actividad 001 - Gestión Institucional"/>
    <n v="1"/>
    <s v="Subsecretaría zonal 3"/>
    <x v="9"/>
    <n v="18"/>
    <n v="367"/>
    <s v="Pago de Decimo Cuarto Sueldo"/>
    <n v="510204"/>
    <x v="7"/>
    <s v="Decimo Cuarto Sueldo"/>
    <x v="0"/>
    <n v="25500"/>
    <n v="26522.5"/>
    <n v="1022.5"/>
    <m/>
    <n v="262.5"/>
    <n v="10"/>
    <n v="2625"/>
    <n v="2625"/>
    <n v="2625"/>
    <n v="2625"/>
    <n v="2625"/>
    <n v="2625"/>
    <n v="2625"/>
    <n v="2625"/>
    <n v="2625"/>
    <n v="2625"/>
    <n v="26522.5"/>
  </r>
  <r>
    <s v="Programa 01 Administración Central"/>
    <n v="1"/>
    <s v="Fortalecer las capacidades institucionales"/>
    <s v="Actividad 001 - Gestión Institucional"/>
    <n v="1"/>
    <s v="Subsecretaría zonal 3"/>
    <x v="9"/>
    <n v="18"/>
    <n v="368"/>
    <s v="Pago de Compensación por Transporte"/>
    <n v="510304"/>
    <x v="7"/>
    <s v="Compensación por Transporte"/>
    <x v="0"/>
    <n v="3929"/>
    <n v="4620"/>
    <n v="691"/>
    <m/>
    <n v="0"/>
    <n v="347.5"/>
    <n v="427.25"/>
    <n v="427.25"/>
    <n v="427.25"/>
    <n v="427.25"/>
    <n v="427.25"/>
    <n v="427.25"/>
    <n v="427.25"/>
    <n v="427.25"/>
    <n v="427.25"/>
    <n v="427.25"/>
    <n v="4620"/>
  </r>
  <r>
    <s v="Programa 01 Administración Central"/>
    <n v="1"/>
    <s v="Fortalecer las capacidades institucionales"/>
    <s v="Actividad 001 - Gestión Institucional"/>
    <n v="1"/>
    <s v="Subsecretaría zonal 3"/>
    <x v="9"/>
    <n v="18"/>
    <n v="369"/>
    <s v="Pago de Alimentación a trabajadores"/>
    <n v="510306"/>
    <x v="7"/>
    <s v="Alimentación"/>
    <x v="0"/>
    <n v="33112"/>
    <n v="36960"/>
    <n v="3848"/>
    <m/>
    <n v="0"/>
    <n v="2780"/>
    <n v="3418"/>
    <n v="3418"/>
    <n v="3418"/>
    <n v="3418"/>
    <n v="3418"/>
    <n v="3418"/>
    <n v="3418"/>
    <n v="3418"/>
    <n v="3418"/>
    <n v="3418"/>
    <n v="36960"/>
  </r>
  <r>
    <s v="Programa 01 Administración Central"/>
    <n v="1"/>
    <s v="Fortalecer las capacidades institucionales"/>
    <s v="Actividad 001 - Gestión Institucional"/>
    <n v="1"/>
    <s v="Subsecretaría zonal 3"/>
    <x v="9"/>
    <n v="18"/>
    <n v="370"/>
    <s v="Pago por Cargas Familiares"/>
    <n v="510401"/>
    <x v="7"/>
    <s v="Por Cargas Familiares"/>
    <x v="0"/>
    <n v="1194"/>
    <n v="1224"/>
    <n v="30"/>
    <m/>
    <n v="0"/>
    <n v="103.5"/>
    <n v="112.05"/>
    <n v="112.05"/>
    <n v="112.05"/>
    <n v="112.05"/>
    <n v="112.05"/>
    <n v="112.05"/>
    <n v="112.05"/>
    <n v="112.05"/>
    <n v="112.05"/>
    <n v="112.05"/>
    <n v="1223.9999999999998"/>
  </r>
  <r>
    <s v="Programa 01 Administración Central"/>
    <n v="1"/>
    <s v="Fortalecer las capacidades institucionales"/>
    <s v="Actividad 001 - Gestión Institucional"/>
    <n v="1"/>
    <s v="Subsecretaría zonal 3"/>
    <x v="9"/>
    <n v="18"/>
    <n v="371"/>
    <s v="Pago de Subsidio de Antigüedad"/>
    <n v="510408"/>
    <x v="7"/>
    <s v="Subsidio de Antigüedad"/>
    <x v="0"/>
    <n v="6600"/>
    <n v="7200"/>
    <n v="600"/>
    <m/>
    <n v="0"/>
    <n v="591.87"/>
    <n v="660.81"/>
    <n v="660.81"/>
    <n v="660.81"/>
    <n v="660.81"/>
    <n v="660.81"/>
    <n v="660.81"/>
    <n v="660.81"/>
    <n v="660.81"/>
    <n v="660.81"/>
    <n v="660.83999999999992"/>
    <n v="7199.9999999999982"/>
  </r>
  <r>
    <s v="Programa 01 Administración Central"/>
    <n v="1"/>
    <s v="Fortalecer las capacidades institucionales"/>
    <s v="Actividad 001 - Gestión Institucional"/>
    <n v="1"/>
    <s v="Subsecretaría zonal 3"/>
    <x v="9"/>
    <n v="18"/>
    <n v="372"/>
    <s v="Pago de Horas suplementarias y Extraordinarias"/>
    <n v="510509"/>
    <x v="7"/>
    <s v="Horas extraordinarias y suplementarias"/>
    <x v="0"/>
    <n v="0"/>
    <n v="4328"/>
    <n v="4328"/>
    <m/>
    <n v="0"/>
    <n v="0"/>
    <n v="1000"/>
    <n v="1200"/>
    <n v="1128"/>
    <n v="1000"/>
    <n v="0"/>
    <n v="0"/>
    <n v="0"/>
    <n v="0"/>
    <n v="0"/>
    <n v="0"/>
    <n v="4328"/>
  </r>
  <r>
    <s v="Programa 01 Administración Central"/>
    <n v="1"/>
    <s v="Fortalecer las capacidades institucionales"/>
    <s v="Actividad 001 - Gestión Institucional"/>
    <n v="1"/>
    <s v="Subsecretaría zonal 3"/>
    <x v="9"/>
    <n v="18"/>
    <n v="373"/>
    <s v="Pago de Servicios Personales por Contrato"/>
    <n v="510510"/>
    <x v="7"/>
    <s v="Servicios Personales por Contrato"/>
    <x v="0"/>
    <n v="42756"/>
    <n v="42756"/>
    <m/>
    <m/>
    <n v="3563"/>
    <n v="3563"/>
    <n v="3563"/>
    <n v="3563"/>
    <n v="3563"/>
    <n v="3563"/>
    <n v="3563"/>
    <n v="3563"/>
    <n v="3563"/>
    <n v="3563"/>
    <n v="3563"/>
    <n v="3563"/>
    <n v="42756"/>
  </r>
  <r>
    <s v="Programa 01-Administración Central"/>
    <n v="1"/>
    <s v="Fortalecer las capacidades institucionales"/>
    <s v="Actividad 001- Gestión de la Infraestructura del Transporte"/>
    <n v="1"/>
    <s v="Subsecretaría zonal 3"/>
    <x v="9"/>
    <n v="18"/>
    <m/>
    <s v="Pago de nóminas del personal Dirección Distrital Tungurahua"/>
    <n v="510513"/>
    <x v="7"/>
    <s v="Encargos"/>
    <x v="0"/>
    <n v="0"/>
    <n v="4116"/>
    <n v="4116"/>
    <n v="0"/>
    <n v="343"/>
    <n v="343"/>
    <n v="343"/>
    <n v="343"/>
    <n v="343"/>
    <n v="343"/>
    <n v="343"/>
    <n v="343"/>
    <n v="343"/>
    <n v="343"/>
    <n v="343"/>
    <n v="343"/>
    <n v="4116"/>
  </r>
  <r>
    <s v="Programa 01 Administración Central"/>
    <n v="1"/>
    <s v="Fortalecer las capacidades institucionales"/>
    <s v="Actividad 001 - Gestión Institucional"/>
    <n v="1"/>
    <s v="Subsecretaría zonal 3"/>
    <x v="9"/>
    <n v="18"/>
    <n v="375"/>
    <s v="Pago de Aporte Patronal"/>
    <n v="510601"/>
    <x v="7"/>
    <s v="Aporte Patronal"/>
    <x v="0"/>
    <n v="65269"/>
    <n v="65269"/>
    <m/>
    <m/>
    <n v="5259.9"/>
    <n v="5259.9"/>
    <n v="5259.9"/>
    <n v="5259.9"/>
    <n v="5259.9"/>
    <n v="5259.9"/>
    <n v="5259.9"/>
    <n v="5259.9"/>
    <n v="5259.9"/>
    <n v="5259.9"/>
    <n v="5259.84"/>
    <n v="7410.16"/>
    <n v="65269.000000000015"/>
  </r>
  <r>
    <s v="Programa 01 Administración Central"/>
    <n v="1"/>
    <s v="Fortalecer las capacidades institucionales"/>
    <s v="Actividad 001 - Gestión Institucional"/>
    <n v="1"/>
    <s v="Subsecretaría zonal 3"/>
    <x v="9"/>
    <n v="18"/>
    <n v="376"/>
    <s v="Pago de Fondo de Reserva"/>
    <n v="510602"/>
    <x v="7"/>
    <s v="Fondo de Reserva"/>
    <x v="0"/>
    <n v="52110"/>
    <n v="50864"/>
    <m/>
    <n v="1246"/>
    <n v="0"/>
    <n v="3716.56"/>
    <n v="4714.74"/>
    <n v="4714.74"/>
    <n v="4714.74"/>
    <n v="4714.74"/>
    <n v="4714.74"/>
    <n v="4714.74"/>
    <n v="4714.74"/>
    <n v="4714.74"/>
    <n v="4714.74"/>
    <n v="4714.78"/>
    <n v="50863.999999999985"/>
  </r>
  <r>
    <s v="Programa 01 Administración Central"/>
    <n v="1"/>
    <s v="Fortalecer las capacidades institucionales"/>
    <s v="Actividad 001 - Gestión Institucional"/>
    <n v="1"/>
    <s v="Subsecretaría zonal 3"/>
    <x v="9"/>
    <n v="18"/>
    <n v="377"/>
    <s v="Pago mensualizado por consumo Agua potable"/>
    <n v="530101"/>
    <x v="5"/>
    <s v="Agua Potable"/>
    <x v="1"/>
    <n v="1648"/>
    <n v="786.01"/>
    <m/>
    <n v="861.99"/>
    <n v="0"/>
    <n v="75.08"/>
    <n v="33.08"/>
    <n v="0"/>
    <n v="84.73"/>
    <n v="84.73"/>
    <n v="84.73"/>
    <n v="84.73"/>
    <n v="84.73"/>
    <n v="84.73"/>
    <n v="84.73"/>
    <n v="84.74"/>
    <n v="786.0100000000001"/>
  </r>
  <r>
    <s v="Programa 01 Administración Central"/>
    <n v="1"/>
    <s v="Fortalecer las capacidades institucionales"/>
    <s v="Actividad 001 - Gestión Institucional"/>
    <n v="1"/>
    <s v="Subsecretaría zonal 3"/>
    <x v="9"/>
    <n v="18"/>
    <n v="378"/>
    <s v="Pago mensualizado por consumo  Energía eléctrica"/>
    <n v="530104"/>
    <x v="5"/>
    <s v="Energía Eléctrica"/>
    <x v="1"/>
    <n v="3227"/>
    <n v="3227"/>
    <m/>
    <m/>
    <n v="537.83000000000004"/>
    <n v="537.83000000000004"/>
    <n v="537.83000000000004"/>
    <n v="537.83000000000004"/>
    <n v="537.83000000000004"/>
    <n v="537.85"/>
    <n v="0"/>
    <n v="0"/>
    <n v="0"/>
    <n v="0"/>
    <n v="0"/>
    <n v="0"/>
    <n v="3227"/>
  </r>
  <r>
    <s v="Programa 01 Administración Central"/>
    <n v="1"/>
    <s v="Fortalecer las capacidades institucionales"/>
    <s v="Actividad 001 - Gestión Institucional"/>
    <n v="1"/>
    <s v="Subsecretaría zonal 3"/>
    <x v="9"/>
    <n v="18"/>
    <n v="379"/>
    <s v="Pago mensualizado por consumo de Telecomunicaciones"/>
    <n v="530105"/>
    <x v="5"/>
    <s v="Telecomunicaciones"/>
    <x v="1"/>
    <n v="679"/>
    <n v="235"/>
    <m/>
    <n v="444"/>
    <n v="0"/>
    <n v="58.76"/>
    <n v="26.24"/>
    <n v="0"/>
    <n v="28.33"/>
    <n v="28.33"/>
    <n v="28.33"/>
    <n v="28.33"/>
    <n v="36.68"/>
    <n v="0"/>
    <n v="0"/>
    <n v="0"/>
    <n v="235"/>
  </r>
  <r>
    <s v="Programa 01 Administración Central"/>
    <n v="1"/>
    <s v="Fortalecer las capacidades institucionales"/>
    <s v="Actividad 001 - Gestión Institucional"/>
    <n v="1"/>
    <s v="Subsecretaría zonal 3"/>
    <x v="9"/>
    <n v="18"/>
    <n v="380"/>
    <s v="Servicio de recarga de extintores de la Dirección Distrital de Tungurahua y Subsecretaria Zonal 3 año 2023"/>
    <n v="530203"/>
    <x v="5"/>
    <s v="Almacenamiento, Embalaje, Desembalaje, Envase, Desenvase y Recarga de Extintores"/>
    <x v="1"/>
    <n v="3020"/>
    <n v="173"/>
    <m/>
    <n v="2847"/>
    <n v="0"/>
    <n v="0"/>
    <n v="0"/>
    <n v="173"/>
    <n v="0"/>
    <n v="0"/>
    <n v="0"/>
    <n v="0"/>
    <n v="0"/>
    <n v="0"/>
    <n v="0"/>
    <n v="0"/>
    <n v="173"/>
  </r>
  <r>
    <s v="Programa 01 Administración Central"/>
    <n v="1"/>
    <s v="Fortalecer las capacidades institucionales"/>
    <s v="Actividad 001 - Gestión Institucional"/>
    <n v="1"/>
    <s v="Subsecretaría zonal 3"/>
    <x v="9"/>
    <n v="18"/>
    <n v="381"/>
    <s v="SERVICIO DE ANILLADOS PARA CUENTAS DE BODEGA DE LA DIRECCION DISTRITAL DE TUNGURAHUA"/>
    <n v="530204"/>
    <x v="5"/>
    <s v="Edición Impresión Reproducción Publicaciones Suscripciones Fotocopiado Traducción Empastado Enmarcación Serigrafía Fotografía Carnetizacion Filmación e Imágenes Satelitales"/>
    <x v="1"/>
    <n v="100"/>
    <n v="100"/>
    <m/>
    <m/>
    <n v="0"/>
    <n v="0"/>
    <n v="100"/>
    <n v="0"/>
    <n v="0"/>
    <n v="0"/>
    <n v="0"/>
    <n v="0"/>
    <n v="0"/>
    <n v="0"/>
    <n v="0"/>
    <n v="0"/>
    <n v="100"/>
  </r>
  <r>
    <s v="Programa 01 Administración Central"/>
    <n v="1"/>
    <s v="Fortalecer las capacidades institucionales"/>
    <s v="Actividad 001 - Gestión Institucional"/>
    <n v="1"/>
    <s v="Subsecretaría zonal 3"/>
    <x v="9"/>
    <n v="18"/>
    <n v="382"/>
    <s v="ELABORACION DE BLOCK PARA BODEGA DE LA DIRECCION DISTRITAL DE TUNGURAHUA AÑO 2023"/>
    <n v="530204"/>
    <x v="5"/>
    <s v="Edición Impresión Reproducción Publicaciones Suscripciones Fotocopiado Traducción Empastado Enmarcación Serigrafía Fotografía Carnetizacion Filmación e Imágenes Satelitales"/>
    <x v="1"/>
    <n v="200"/>
    <n v="200"/>
    <m/>
    <m/>
    <n v="0"/>
    <n v="0"/>
    <n v="200"/>
    <n v="0"/>
    <n v="0"/>
    <n v="0"/>
    <n v="0"/>
    <n v="0"/>
    <n v="0"/>
    <n v="0"/>
    <n v="0"/>
    <n v="0"/>
    <n v="200"/>
  </r>
  <r>
    <s v="Programa 01 Administración Central"/>
    <n v="1"/>
    <s v="Fortalecer las capacidades institucionales"/>
    <s v="Actividad 001 - Gestión Institucional"/>
    <n v="1"/>
    <s v="Subsecretaría zonal 3"/>
    <x v="9"/>
    <n v="18"/>
    <n v="383"/>
    <s v="ELABORACION DE LIBRETINES DE PERMISOS PARA RECURSOS HUMANOS DE LA DIRECCION DISTRITAL DE TUNGURAHUA Y SUBSECRETARIA ZONAL 3"/>
    <n v="530204"/>
    <x v="5"/>
    <s v="Edición Impresión Reproducción Publicaciones Suscripciones Fotocopiado Traducción Empastado Enmarcación Serigrafía Fotografía Carnetizacion Filmación e Imágenes Satelitales"/>
    <x v="1"/>
    <n v="100"/>
    <n v="100"/>
    <m/>
    <m/>
    <n v="0"/>
    <n v="0"/>
    <n v="100"/>
    <n v="0"/>
    <n v="0"/>
    <n v="0"/>
    <n v="0"/>
    <n v="0"/>
    <n v="0"/>
    <n v="0"/>
    <n v="0"/>
    <n v="0"/>
    <n v="100"/>
  </r>
  <r>
    <s v="Programa 01 Administración Central"/>
    <n v="1"/>
    <s v="Fortalecer las capacidades institucionales"/>
    <s v="Actividad 001 - Gestión Institucional"/>
    <n v="1"/>
    <s v="Subsecretaría zonal 3"/>
    <x v="9"/>
    <n v="18"/>
    <n v="384"/>
    <s v="ELABORACION DE SELLOS INSTITUCIONALES DIRECCION DISTRITAL DE TUNGURAHUA Y SUBSECRETARIA ZONAL 3"/>
    <n v="530204"/>
    <x v="5"/>
    <s v="Edición Impresión Reproducción Publicaciones Suscripciones Fotocopiado Traducción Empastado Enmarcación Serigrafía Fotografía Carnetizacion Filmación e Imágenes Satelitales"/>
    <x v="1"/>
    <n v="100"/>
    <n v="0"/>
    <m/>
    <n v="100"/>
    <n v="0"/>
    <n v="0"/>
    <n v="0"/>
    <n v="0"/>
    <n v="0"/>
    <n v="0"/>
    <n v="0"/>
    <n v="0"/>
    <n v="0"/>
    <n v="0"/>
    <n v="0"/>
    <n v="0"/>
    <n v="0"/>
  </r>
  <r>
    <s v="Programa 01 Administración Central"/>
    <n v="1"/>
    <s v="Fortalecer las capacidades institucionales"/>
    <s v="Actividad 001 - Gestión Institucional"/>
    <n v="1"/>
    <s v="Subsecretaría zonal 3"/>
    <x v="9"/>
    <n v="18"/>
    <n v="385"/>
    <s v="ELABORACION DE ADHESIVOS PARA VEHICULOS LIVIANOS, PESADOS Y EQUIPO CAMINERO DE LA DIRECCION DISTRITAL DE TUNGURAHUA Y SUBSECRETARIA ZONAL 3"/>
    <n v="530204"/>
    <x v="5"/>
    <s v="Edición Impresión Reproducción Publicaciones Suscripciones Fotocopiado Traducción Empastado Enmarcación Serigrafía Fotografía Carnetizacion Filmación e Imágenes Satelitales"/>
    <x v="1"/>
    <n v="331"/>
    <n v="131"/>
    <m/>
    <n v="200"/>
    <n v="0"/>
    <n v="0"/>
    <n v="0"/>
    <n v="0"/>
    <n v="0"/>
    <n v="0"/>
    <n v="131"/>
    <n v="0"/>
    <n v="0"/>
    <n v="0"/>
    <n v="0"/>
    <n v="0"/>
    <n v="131"/>
  </r>
  <r>
    <s v="Programa 01 Administración Central"/>
    <n v="1"/>
    <s v="Fortalecer las capacidades institucionales"/>
    <s v="Actividad 001 - Gestión Institucional"/>
    <n v="1"/>
    <s v="Subsecretaría zonal 3"/>
    <x v="9"/>
    <n v="18"/>
    <n v="386"/>
    <s v="ADQUISICIÓN DE COMBUSTIBLES PARA VEHICULO LIVIANO DE LA SUBSECRETARIA ZONAL 3"/>
    <n v="530255"/>
    <x v="5"/>
    <s v="Combustibles"/>
    <x v="1"/>
    <n v="0"/>
    <n v="1000"/>
    <n v="1000"/>
    <m/>
    <n v="0"/>
    <n v="0"/>
    <n v="1000"/>
    <n v="0"/>
    <n v="0"/>
    <n v="0"/>
    <n v="0"/>
    <n v="0"/>
    <n v="0"/>
    <n v="0"/>
    <n v="0"/>
    <n v="0"/>
    <n v="1000"/>
  </r>
  <r>
    <s v="Programa 01 Administración Central"/>
    <n v="1"/>
    <s v="Fortalecer las capacidades institucionales"/>
    <s v="Actividad 001 - Gestión Institucional"/>
    <n v="1"/>
    <s v="Subsecretaría zonal 3"/>
    <x v="9"/>
    <n v="18"/>
    <n v="387"/>
    <s v="Pago de Viáticos y Subsistencias en el Interior"/>
    <n v="530303"/>
    <x v="5"/>
    <s v="Viáticos y Subsistencias en el Interior"/>
    <x v="1"/>
    <n v="0"/>
    <n v="1500"/>
    <n v="2500"/>
    <n v="1000"/>
    <n v="0"/>
    <n v="0"/>
    <n v="0"/>
    <n v="0"/>
    <n v="0"/>
    <n v="0"/>
    <n v="1500"/>
    <n v="0"/>
    <n v="0"/>
    <n v="0"/>
    <n v="0"/>
    <n v="0"/>
    <n v="1500"/>
  </r>
  <r>
    <s v="Programa 01 Administración Central"/>
    <n v="1"/>
    <s v="Fortalecer las capacidades institucionales"/>
    <s v="Actividad 001 - Gestión Institucional"/>
    <n v="1"/>
    <s v="Subsecretaría zonal 3"/>
    <x v="9"/>
    <n v="18"/>
    <n v="388"/>
    <s v="CONTRATACION DEL SERVICIO DE SEGURIDAD Y VIGILANCIA PARA EL EDIFICIO ADMINISTRATIVO DE LA DIRECCION DISTRITAL DE TUNGURAHUA Y SUBSECRETARIA ZONAL 3"/>
    <n v="530208"/>
    <x v="5"/>
    <s v="Servicio de Seguridad y Vigilancia"/>
    <x v="1"/>
    <n v="0"/>
    <n v="3578.9099999999994"/>
    <n v="7095.44"/>
    <n v="3516.53"/>
    <n v="0"/>
    <n v="0"/>
    <n v="0"/>
    <n v="0"/>
    <n v="0"/>
    <n v="0"/>
    <n v="0"/>
    <n v="3578.91"/>
    <n v="0"/>
    <n v="0"/>
    <n v="0"/>
    <n v="0"/>
    <n v="3578.91"/>
  </r>
  <r>
    <s v="Programa 01 Administración Central"/>
    <n v="1"/>
    <s v="Fortalecer las capacidades institucionales"/>
    <s v="Actividad 001 - Gestión Institucional"/>
    <n v="1"/>
    <s v="Subsecretaría zonal 3"/>
    <x v="9"/>
    <n v="18"/>
    <n v="389"/>
    <s v="CONTRATACION DE SERVICIOS DE MATENIMIENTO PARA IMPRESORA RICOH AFICIO MP C4000 DE LA  SUBSECRETARIA ZONAL 3"/>
    <n v="530704"/>
    <x v="5"/>
    <s v="Mantenimiento y Reparación de Equipos y Sistemas Informáticos"/>
    <x v="0"/>
    <n v="173"/>
    <n v="86.38"/>
    <m/>
    <n v="86.62"/>
    <n v="0"/>
    <n v="0"/>
    <m/>
    <n v="0"/>
    <n v="0"/>
    <n v="0"/>
    <n v="86.38"/>
    <n v="0"/>
    <n v="0"/>
    <n v="0"/>
    <n v="0"/>
    <n v="0"/>
    <n v="86.38"/>
  </r>
  <r>
    <s v="Programa 01 Administración Central"/>
    <n v="1"/>
    <s v="Fortalecer las capacidades institucionales"/>
    <s v="Actividad 001 - Gestión Institucional"/>
    <n v="1"/>
    <s v="Subsecretaría zonal 3"/>
    <x v="9"/>
    <n v="18"/>
    <n v="390"/>
    <s v="ADQUISICION DE ROPA DE TRABAJO PARA TRABAJADORES DE LA DIRECCION DISTRITAL DE TUNGURAHUA Y SUBSECRETARIA ZONAL 3 AÑO 2023 (VARIOS PROCESOS POR CATALOGO ELECTRONICO E INFIMA CUANTÍA)"/>
    <n v="530802"/>
    <x v="5"/>
    <s v="Vestuario, Lencería, Prendas de Protección y Accesorios para uniformes del personal de Protección, Vigilancia y_x000a_Seguridad."/>
    <x v="1"/>
    <n v="5500"/>
    <n v="5500"/>
    <m/>
    <m/>
    <n v="0"/>
    <n v="0"/>
    <n v="5500"/>
    <n v="0"/>
    <n v="0"/>
    <n v="0"/>
    <n v="0"/>
    <n v="0"/>
    <n v="0"/>
    <n v="0"/>
    <n v="0"/>
    <n v="0"/>
    <n v="5500"/>
  </r>
  <r>
    <s v="Programa 01 Administración Central"/>
    <n v="1"/>
    <s v="Fortalecer las capacidades institucionales"/>
    <s v="Actividad 001 - Gestión Institucional"/>
    <n v="1"/>
    <s v="Subsecretaría zonal 3"/>
    <x v="9"/>
    <n v="18"/>
    <n v="391"/>
    <s v="ADQUISICION DE EQUIPOS DE PROTECCION PERSONAL DE TRABAJO PARA TRABAJADORES DE LA DIRECCION DISTRITAL DE TUNGURAHUA Y SUBSECRETARIA ZONAL 3 AÑO 2023  (VARIOS PROCESOS POR CATALOGO ELECTRONICO E INFIMA CUANTÍA)"/>
    <n v="530802"/>
    <x v="5"/>
    <s v="Vestuario, Lencería, Prendas de Protección y Accesorios para uniformes del personal de Protección, Vigilancia y_x000a_Seguridad."/>
    <x v="1"/>
    <n v="10599"/>
    <n v="7000"/>
    <m/>
    <n v="3599"/>
    <n v="0"/>
    <n v="0"/>
    <n v="7000"/>
    <n v="0"/>
    <n v="0"/>
    <n v="0"/>
    <n v="0"/>
    <n v="0"/>
    <n v="0"/>
    <n v="0"/>
    <n v="0"/>
    <n v="0"/>
    <n v="7000"/>
  </r>
  <r>
    <s v="Programa 01 Administración Central"/>
    <n v="1"/>
    <s v="Fortalecer las capacidades institucionales"/>
    <s v="Actividad 001 - Gestión Institucional"/>
    <n v="1"/>
    <s v="Subsecretaría zonal 3"/>
    <x v="9"/>
    <n v="18"/>
    <n v="392"/>
    <s v="Adquisición de separadores plásticos A4 de 10 U para la Dirección Distrital de Tungurahua  y Subsecretaria Zonal 3 Año 2023"/>
    <n v="530804"/>
    <x v="5"/>
    <s v="Materiales de Oficina"/>
    <x v="1"/>
    <n v="20"/>
    <n v="20"/>
    <m/>
    <m/>
    <n v="0"/>
    <n v="0"/>
    <n v="20"/>
    <n v="0"/>
    <n v="0"/>
    <n v="0"/>
    <n v="0"/>
    <n v="0"/>
    <n v="0"/>
    <n v="0"/>
    <n v="0"/>
    <n v="0"/>
    <n v="20"/>
  </r>
  <r>
    <s v="Programa 01 Administración Central"/>
    <n v="1"/>
    <s v="Fortalecer las capacidades institucionales"/>
    <s v="Actividad 001 - Gestión Institucional"/>
    <n v="1"/>
    <s v="Subsecretaría zonal 3"/>
    <x v="9"/>
    <n v="18"/>
    <n v="393"/>
    <s v="Adquisición de esferográfico azul para la Dirección Distrital de Tungurahua  y Subsecretaria Zonal 3 Año 2023"/>
    <n v="530804"/>
    <x v="5"/>
    <s v="Materiales de Oficina"/>
    <x v="1"/>
    <n v="20"/>
    <n v="20"/>
    <m/>
    <m/>
    <n v="0"/>
    <n v="0"/>
    <n v="20"/>
    <n v="0"/>
    <n v="0"/>
    <n v="0"/>
    <n v="0"/>
    <n v="0"/>
    <n v="0"/>
    <n v="0"/>
    <n v="0"/>
    <n v="0"/>
    <n v="20"/>
  </r>
  <r>
    <s v="Programa 01 Administración Central"/>
    <n v="1"/>
    <s v="Fortalecer las capacidades institucionales"/>
    <s v="Actividad 001 - Gestión Institucional"/>
    <n v="1"/>
    <s v="Subsecretaría zonal 3"/>
    <x v="9"/>
    <n v="18"/>
    <n v="394"/>
    <s v="Adquisición de tóner para impresoras de la Dirección Distrital de Tungurahua  y Subsecretaria Zonal 3 Año 2023"/>
    <n v="530804"/>
    <x v="5"/>
    <s v="Materiales de Oficina"/>
    <x v="1"/>
    <n v="1074"/>
    <n v="408.79999999999995"/>
    <m/>
    <n v="665.2"/>
    <n v="0"/>
    <n v="0"/>
    <n v="0"/>
    <n v="0"/>
    <n v="0"/>
    <n v="0"/>
    <n v="0"/>
    <n v="408.8"/>
    <n v="0"/>
    <n v="0"/>
    <n v="0"/>
    <n v="0"/>
    <n v="408.8"/>
  </r>
  <r>
    <s v="Programa 01 Administración Central"/>
    <n v="1"/>
    <s v="Fortalecer las capacidades institucionales"/>
    <s v="Actividad 001 - Gestión Institucional"/>
    <n v="1"/>
    <s v="Subsecretaría zonal 3"/>
    <x v="9"/>
    <n v="18"/>
    <n v="395"/>
    <s v="Adquisición de guantes de caucho para el personal de limpieza de la Dirección Distrital de Tungurahua y Subsecretaria Zonal 3 Año 2023"/>
    <n v="530805"/>
    <x v="5"/>
    <s v="Materiales de Aseo"/>
    <x v="1"/>
    <n v="15"/>
    <n v="15"/>
    <m/>
    <m/>
    <n v="0"/>
    <n v="0"/>
    <n v="15"/>
    <n v="0"/>
    <n v="0"/>
    <n v="0"/>
    <n v="0"/>
    <n v="0"/>
    <n v="0"/>
    <n v="0"/>
    <n v="0"/>
    <n v="0"/>
    <n v="15"/>
  </r>
  <r>
    <s v="Programa 01 Administración Central"/>
    <n v="1"/>
    <s v="Fortalecer las capacidades institucionales"/>
    <s v="Actividad 001 - Gestión Institucional"/>
    <n v="1"/>
    <s v="Subsecretaría zonal 3"/>
    <x v="9"/>
    <n v="18"/>
    <n v="396"/>
    <s v="Adquisición de repuestos de mopas de trapeo para el personal de limpieza de la Dirección Distrital de Tungurahua y Subsecretaria Zonal 3 Año 2023"/>
    <n v="530805"/>
    <x v="5"/>
    <s v="Materiales de Aseo"/>
    <x v="1"/>
    <n v="50"/>
    <n v="50"/>
    <m/>
    <m/>
    <n v="0"/>
    <n v="0"/>
    <n v="50"/>
    <n v="0"/>
    <n v="0"/>
    <n v="0"/>
    <n v="0"/>
    <n v="0"/>
    <n v="0"/>
    <n v="0"/>
    <n v="0"/>
    <n v="0"/>
    <n v="50"/>
  </r>
  <r>
    <s v="Programa 01 Administración Central"/>
    <n v="1"/>
    <s v="Fortalecer las capacidades institucionales"/>
    <s v="Actividad 001 - Gestión Institucional"/>
    <n v="1"/>
    <s v="Subsecretaría zonal 3"/>
    <x v="9"/>
    <n v="18"/>
    <n v="397"/>
    <s v="Adquisición de franela cortada para el personal de limpieza de la Dirección Distrital de Tungurahua y Subsecretaria Zonal 3 Año 2023"/>
    <n v="530805"/>
    <x v="5"/>
    <s v="Materiales de Aseo"/>
    <x v="1"/>
    <n v="15"/>
    <n v="15"/>
    <m/>
    <m/>
    <n v="0"/>
    <n v="0"/>
    <n v="15"/>
    <n v="0"/>
    <n v="0"/>
    <n v="0"/>
    <n v="0"/>
    <n v="0"/>
    <n v="0"/>
    <n v="0"/>
    <n v="0"/>
    <n v="0"/>
    <n v="15"/>
  </r>
  <r>
    <s v="Programa 01 Administración Central"/>
    <n v="1"/>
    <s v="Fortalecer las capacidades institucionales"/>
    <s v="Actividad 001 - Gestión Institucional"/>
    <n v="1"/>
    <s v="Subsecretaría zonal 3"/>
    <x v="9"/>
    <n v="18"/>
    <n v="398"/>
    <s v="Adquisición de papel higiénico para funcionarios y trabajadores de la Dirección Distrital de Tungurahua y Subsecretaria Zonal 3 Año 2023"/>
    <n v="530805"/>
    <x v="5"/>
    <s v="Materiales de Aseo"/>
    <x v="1"/>
    <n v="1347"/>
    <n v="65.549999999999955"/>
    <m/>
    <n v="1281.45"/>
    <n v="0"/>
    <n v="0"/>
    <n v="65.55"/>
    <n v="0"/>
    <n v="0"/>
    <n v="0"/>
    <n v="0"/>
    <n v="0"/>
    <n v="0"/>
    <n v="0"/>
    <n v="0"/>
    <n v="0"/>
    <n v="65.55"/>
  </r>
  <r>
    <s v="Programa 01 Administración Central"/>
    <n v="1"/>
    <s v="Fortalecer las capacidades institucionales"/>
    <s v="Actividad 001 - Gestión Institucional"/>
    <n v="1"/>
    <s v="Subsecretaría zonal 3"/>
    <x v="9"/>
    <n v="18"/>
    <n v="399"/>
    <s v="PAGO DE IMPUESTOS Y CONTRIBUCIONES PEDIALES DEL EDIFICIO ADMINISTRATIVO, TALLERES Y CAMPAMENTO DE LA DIRECCION DISTRITAL DE TUNGURAHUA Y SUBSECRETARIA ZONAL 3"/>
    <n v="570102"/>
    <x v="6"/>
    <s v="Tasas Generales, Impuestos, Contribuciones, Permisos, Licencias y Patentes."/>
    <x v="1"/>
    <n v="1947.06"/>
    <n v="10423.58"/>
    <n v="8476.52"/>
    <m/>
    <n v="0"/>
    <n v="0"/>
    <n v="1917.14"/>
    <n v="0"/>
    <n v="0"/>
    <n v="8506.44"/>
    <n v="0"/>
    <n v="0"/>
    <n v="0"/>
    <n v="0"/>
    <n v="0"/>
    <n v="0"/>
    <n v="10423.58"/>
  </r>
  <r>
    <s v="Programa 01 Administración Central"/>
    <n v="1"/>
    <s v="Fortalecer las capacidades institucionales"/>
    <s v="Actividad 001 - Gestión Institucional"/>
    <n v="1"/>
    <s v="Subsecretaría zonal 3"/>
    <x v="9"/>
    <n v="18"/>
    <n v="399"/>
    <s v="PAGO DE IMPUESTOS Y CONTRIBUCIONES PEDIALES DEL EDIFICIO ADMINISTRATIVO, TALLERES Y CAMPAMENTO DE LA DIRECCION DISTRITAL DE TUNGURAHUA Y SUBSECRETARIA ZONAL 3"/>
    <n v="570102"/>
    <x v="6"/>
    <s v="Tasas Generales, Impuestos, Contribuciones, Permisos, Licencias y Patentes."/>
    <x v="1"/>
    <m/>
    <m/>
    <m/>
    <m/>
    <m/>
    <m/>
    <m/>
    <m/>
    <m/>
    <m/>
    <m/>
    <m/>
    <m/>
    <m/>
    <m/>
    <m/>
    <m/>
  </r>
  <r>
    <s v="Programa 01 Administración Central"/>
    <n v="1"/>
    <s v="Fortalecer las capacidades institucionales"/>
    <s v="Actividad 001 - Gestión Institucional"/>
    <n v="1"/>
    <s v="Subsecretaría zonal 3"/>
    <x v="9"/>
    <n v="18"/>
    <n v="400"/>
    <s v="PAGO DEVALORES DE MATRICULACIÓN Y TASAS DE VEHÍCULOS DE LA  DIRECCION DISTRITAL DE TUNGURAHUA Y SUBSECRETARIA ZONAL 3 "/>
    <n v="570102"/>
    <x v="6"/>
    <s v="Tasas Generales, Impuestos, Contribuciones, Permisos, Licencias y Patentes."/>
    <x v="1"/>
    <n v="1556.69"/>
    <n v="990.86"/>
    <m/>
    <n v="565.83000000000004"/>
    <n v="0"/>
    <n v="0"/>
    <n v="0"/>
    <n v="990.86"/>
    <n v="0"/>
    <n v="0"/>
    <n v="0"/>
    <n v="0"/>
    <n v="0"/>
    <n v="0"/>
    <n v="0"/>
    <n v="0"/>
    <n v="990.86"/>
  </r>
  <r>
    <s v="Programa 01 Administración Central"/>
    <n v="1"/>
    <s v="Fortalecer las capacidades institucionales"/>
    <s v="Actividad 001 - Gestión Institucional"/>
    <n v="1"/>
    <s v="Subsecretaría zonal 3"/>
    <x v="9"/>
    <n v="18"/>
    <n v="401"/>
    <s v="CONTRATACION DE POLIZA DE VIDA EN GRUPO PARA EL PERSONAL DE CODIGO DE TRABAJO DE LA DIRECCION DISTRITAL DE TUNGURAHUA"/>
    <n v="570201"/>
    <x v="6"/>
    <s v="Seguros"/>
    <x v="0"/>
    <n v="1593.38"/>
    <n v="1680"/>
    <n v="86.62"/>
    <m/>
    <n v="0"/>
    <n v="0"/>
    <n v="0"/>
    <n v="0"/>
    <n v="0"/>
    <n v="1680"/>
    <n v="0"/>
    <n v="0"/>
    <n v="0"/>
    <n v="0"/>
    <n v="0"/>
    <n v="0"/>
    <n v="1680"/>
  </r>
  <r>
    <s v="Programa 01 Administración Central"/>
    <n v="1"/>
    <s v="Fortalecer las capacidades institucionales"/>
    <s v="Actividad 001 - Gestión Institucional"/>
    <n v="1"/>
    <s v="Subsecretaría zonal 3"/>
    <x v="9"/>
    <n v="18"/>
    <n v="402"/>
    <s v="Contratación de la Póliza de Fidelidad para funcionarios y trabajadores de la Dirección Distrital de Tungurahua y Subsecretaria Zonal 3."/>
    <n v="570201"/>
    <x v="6"/>
    <s v="Seguros"/>
    <x v="1"/>
    <n v="1844.96"/>
    <n v="783"/>
    <n v="155.04"/>
    <n v="1217"/>
    <n v="0"/>
    <n v="783"/>
    <n v="0"/>
    <n v="0"/>
    <n v="0"/>
    <n v="0"/>
    <n v="0"/>
    <n v="0"/>
    <n v="0"/>
    <n v="0"/>
    <n v="0"/>
    <n v="0"/>
    <n v="783"/>
  </r>
  <r>
    <s v="Programa 01 Administración Central"/>
    <n v="1"/>
    <s v="Fortalecer las capacidades institucionales"/>
    <s v="Actividad 001 - Gestión Institucional"/>
    <n v="1"/>
    <s v="Subsecretaría zonal 3"/>
    <x v="9"/>
    <n v="18"/>
    <n v="403"/>
    <s v="PAGO DE JUBILACIONES PATRONALES"/>
    <n v="580209"/>
    <x v="9"/>
    <s v="A Jubilados Patronales"/>
    <x v="0"/>
    <n v="290988"/>
    <n v="290988"/>
    <m/>
    <m/>
    <n v="19659.400000000001"/>
    <n v="0"/>
    <n v="27132.86"/>
    <n v="27132.86"/>
    <n v="27132.86"/>
    <n v="27132.86"/>
    <n v="27132.86"/>
    <n v="27132.86"/>
    <n v="27132.86"/>
    <n v="27132.86"/>
    <n v="27132.86"/>
    <n v="27132.86"/>
    <n v="290987.99999999994"/>
  </r>
  <r>
    <s v="Programa 01 Administración Central"/>
    <n v="1"/>
    <s v="Fortalecer las capacidades institucionales"/>
    <s v="Actividad 001 - Gestión Institucional"/>
    <n v="1"/>
    <s v="Subsecretaría zonal 3"/>
    <x v="9"/>
    <n v="18"/>
    <n v="404"/>
    <m/>
    <n v="530803"/>
    <x v="5"/>
    <s v="Combustibles y Lubricantes"/>
    <x v="1"/>
    <n v="3929"/>
    <n v="0"/>
    <m/>
    <n v="3929"/>
    <n v="0"/>
    <n v="0"/>
    <n v="0"/>
    <n v="0"/>
    <n v="0"/>
    <n v="0"/>
    <n v="0"/>
    <n v="0"/>
    <n v="0"/>
    <n v="0"/>
    <n v="0"/>
    <n v="0"/>
    <n v="0"/>
  </r>
  <r>
    <s v="Programa 01 Administración Central"/>
    <n v="1"/>
    <s v="Fortalecer las capacidades institucionales"/>
    <s v="Actividad 001 - Gestión Institucional"/>
    <n v="1"/>
    <s v="Subsecretaría zonal 3"/>
    <x v="10"/>
    <n v="16"/>
    <n v="405"/>
    <s v="Gastos en personal Remuneraciones Unificadas para personal Losep"/>
    <n v="510105"/>
    <x v="0"/>
    <s v="Remuneraciones Unificadas"/>
    <x v="0"/>
    <n v="121980"/>
    <n v="121980"/>
    <m/>
    <m/>
    <n v="10165"/>
    <n v="10165"/>
    <n v="10165"/>
    <n v="10165"/>
    <n v="10165"/>
    <n v="10165"/>
    <n v="10165"/>
    <n v="10165"/>
    <n v="10165"/>
    <n v="10165"/>
    <n v="10165"/>
    <n v="10165"/>
    <n v="121980"/>
  </r>
  <r>
    <s v="Programa 01 Administración Central"/>
    <n v="1"/>
    <s v="Fortalecer las capacidades institucionales"/>
    <s v="Actividad 001 - Gestión Institucional"/>
    <n v="1"/>
    <s v="Subsecretaría zonal 3"/>
    <x v="10"/>
    <n v="16"/>
    <n v="406"/>
    <s v="Gastos en personal Salarios Unificados para personal Código de trabajo (Nelly Bonifaz, Mayancela Eduardo, Luis Quispe, Holger Santander)"/>
    <n v="510106"/>
    <x v="0"/>
    <s v="Salarios Unificados"/>
    <x v="0"/>
    <n v="27564"/>
    <n v="27564"/>
    <m/>
    <m/>
    <n v="2297"/>
    <n v="2297"/>
    <n v="2297"/>
    <n v="2297"/>
    <n v="2297"/>
    <n v="2297"/>
    <n v="2297"/>
    <n v="2297"/>
    <n v="2297"/>
    <n v="2297"/>
    <n v="2297"/>
    <n v="2297"/>
    <n v="27564"/>
  </r>
  <r>
    <s v="Programa 01 Administración Central"/>
    <n v="1"/>
    <s v="Fortalecer las capacidades institucionales"/>
    <s v="Actividad 001 - Gestión Institucional"/>
    <n v="1"/>
    <s v="Subsecretaría zonal 3"/>
    <x v="10"/>
    <n v="16"/>
    <n v="407"/>
    <s v="Gastos en personal Decimo Tercer Sueldo Losep y Código de trabajo  (Nelly Bonifaz, Mayancela Eduardo, Luis Quispe, Holger Santander)"/>
    <n v="510203"/>
    <x v="0"/>
    <s v="Decimo Tercer Sueldo"/>
    <x v="0"/>
    <n v="12462"/>
    <n v="12462"/>
    <m/>
    <m/>
    <n v="124.33"/>
    <n v="124.33"/>
    <n v="124.33"/>
    <n v="124.33"/>
    <n v="124.33"/>
    <n v="124.33"/>
    <n v="124.33"/>
    <n v="124.33"/>
    <n v="124.33"/>
    <n v="124.33"/>
    <n v="124.33"/>
    <n v="11094.37"/>
    <n v="12462"/>
  </r>
  <r>
    <s v="Programa 01 Administración Central"/>
    <n v="1"/>
    <s v="Fortalecer las capacidades institucionales"/>
    <s v="Actividad 001 - Gestión Institucional"/>
    <n v="1"/>
    <s v="Subsecretaría zonal 3"/>
    <x v="10"/>
    <n v="16"/>
    <n v="408"/>
    <s v="Gastos en personal  Decimo Cuarto Sueldo  Losep y Código de trabajo  (Nelly Bonifaz, Mayancela Eduardo, Luis Quispe, Holger Santander)"/>
    <n v="510204"/>
    <x v="0"/>
    <s v="Decimo Cuarto Sueldo"/>
    <x v="0"/>
    <n v="6375"/>
    <n v="6375"/>
    <m/>
    <m/>
    <n v="75"/>
    <n v="75"/>
    <n v="75"/>
    <n v="75"/>
    <n v="75"/>
    <n v="75"/>
    <n v="75"/>
    <n v="5550"/>
    <n v="75"/>
    <n v="75"/>
    <n v="75"/>
    <n v="75"/>
    <n v="6375"/>
  </r>
  <r>
    <s v="Programa 01-Administración Central"/>
    <n v="1"/>
    <s v="Fortalecer las capacidades institucionales"/>
    <s v="Actividad 001- Gestión de la Infraestructura del Transporte"/>
    <n v="1"/>
    <s v="Subsecretaría zonal 3"/>
    <x v="10"/>
    <n v="16"/>
    <n v="409"/>
    <s v="Pago de nóminas del personal Dirección Distrital Pastaza"/>
    <n v="510304"/>
    <x v="7"/>
    <s v="Compensación por Transporte"/>
    <x v="0"/>
    <n v="350"/>
    <n v="350"/>
    <n v="0"/>
    <n v="0"/>
    <n v="0"/>
    <n v="16"/>
    <n v="5"/>
    <n v="5"/>
    <n v="5"/>
    <n v="5"/>
    <n v="5"/>
    <n v="5"/>
    <n v="5"/>
    <n v="5"/>
    <n v="5"/>
    <n v="289"/>
    <n v="350"/>
  </r>
  <r>
    <s v="Programa 01-Administración Central"/>
    <n v="1"/>
    <s v="Fortalecer las capacidades institucionales"/>
    <s v="Actividad 001- Gestión de la Infraestructura del Transporte"/>
    <n v="1"/>
    <s v="Subsecretaría zonal 3"/>
    <x v="10"/>
    <n v="16"/>
    <n v="410"/>
    <s v="Pago de nóminas del personal Dirección Distrital Pastaza"/>
    <n v="510306"/>
    <x v="7"/>
    <s v="Alimentación"/>
    <x v="0"/>
    <n v="1993"/>
    <n v="1993"/>
    <n v="0"/>
    <n v="0"/>
    <n v="0"/>
    <n v="181.18181818181819"/>
    <n v="181.18181818181819"/>
    <n v="181.18181818181819"/>
    <n v="181.18181818181819"/>
    <n v="181.18181818181819"/>
    <n v="181.18181818181819"/>
    <n v="181.18181818181819"/>
    <n v="181.18181818181819"/>
    <n v="181.18181818181819"/>
    <n v="181.18181818181819"/>
    <n v="181.18181818181819"/>
    <n v="1993.0000000000005"/>
  </r>
  <r>
    <s v="Programa 01-Administración Central"/>
    <n v="1"/>
    <s v="Fortalecer las capacidades institucionales"/>
    <s v="Actividad 001- Gestión de la Infraestructura del Transporte"/>
    <n v="1"/>
    <s v="Subsecretaría zonal 3"/>
    <x v="10"/>
    <n v="16"/>
    <n v="411"/>
    <s v="Pago de nóminas del personal Dirección Distrital Pastaza"/>
    <n v="510408"/>
    <x v="7"/>
    <s v="Subsidio de Antigüedad"/>
    <x v="0"/>
    <n v="892"/>
    <n v="892"/>
    <n v="0"/>
    <n v="0"/>
    <n v="0"/>
    <n v="81.090909090909093"/>
    <n v="81.090909090909093"/>
    <n v="81.090909090909093"/>
    <n v="81.090909090909093"/>
    <n v="81.090909090909093"/>
    <n v="81.090909090909093"/>
    <n v="81.090909090909093"/>
    <n v="81.090909090909093"/>
    <n v="81.090909090909093"/>
    <n v="81.090909090909093"/>
    <n v="81.090909090909093"/>
    <n v="892.00000000000023"/>
  </r>
  <r>
    <s v="Programa 01-Administración Central"/>
    <n v="1"/>
    <s v="Fortalecer las capacidades institucionales"/>
    <s v="Actividad 001- Gestión de la Infraestructura del Transporte"/>
    <n v="1"/>
    <s v="Subsecretaría zonal 3"/>
    <x v="10"/>
    <n v="16"/>
    <n v="412"/>
    <s v="Pago de nóminas del personal Dirección Distrital Pastaza"/>
    <n v="510601"/>
    <x v="7"/>
    <s v="Aporte Patronal"/>
    <x v="0"/>
    <n v="15423"/>
    <n v="15423"/>
    <n v="0"/>
    <n v="0"/>
    <n v="1285.25"/>
    <n v="1285.25"/>
    <n v="1285.25"/>
    <n v="1285.25"/>
    <n v="1285.25"/>
    <n v="1285.25"/>
    <n v="1285.25"/>
    <n v="1285.25"/>
    <n v="1285.25"/>
    <n v="1285.25"/>
    <n v="1285.25"/>
    <n v="1285.25"/>
    <n v="15423"/>
  </r>
  <r>
    <s v="Programa 01-Administración Central"/>
    <n v="1"/>
    <s v="Fortalecer las capacidades institucionales"/>
    <s v="Actividad 001- Gestión de la Infraestructura del Transporte"/>
    <n v="1"/>
    <s v="Subsecretaría zonal 3"/>
    <x v="10"/>
    <n v="16"/>
    <n v="413"/>
    <s v="Pago de nóminas del personal Dirección Distrital Pastaza"/>
    <n v="510602"/>
    <x v="7"/>
    <s v="Fondo de Reserva"/>
    <x v="0"/>
    <n v="12869"/>
    <n v="12869"/>
    <n v="0"/>
    <n v="0"/>
    <n v="1072.4166666666667"/>
    <n v="1072.4166666666667"/>
    <n v="1072.4166666666667"/>
    <n v="1072.4166666666667"/>
    <n v="1072.4166666666667"/>
    <n v="1072.4166666666667"/>
    <n v="1072.4166666666667"/>
    <n v="1072.4166666666667"/>
    <n v="1072.4166666666667"/>
    <n v="1072.4166666666667"/>
    <n v="1072.4166666666667"/>
    <n v="1072.4166666666667"/>
    <n v="12868.999999999998"/>
  </r>
  <r>
    <s v="Programa 57- Incremento de la infraestructura del transporte vial"/>
    <n v="57"/>
    <s v="Fortalecer las capacidades institucionales"/>
    <s v="Actividad 001- Gestión de la Infraestructura del Transporte"/>
    <n v="1"/>
    <s v="Subsecretaría zonal 3"/>
    <x v="10"/>
    <n v="16"/>
    <n v="414"/>
    <s v="Pago de nóminas del personal Dirección Distrital Pastaza"/>
    <n v="510204"/>
    <x v="7"/>
    <s v="Decimo Cuarto Sueldo"/>
    <x v="0"/>
    <n v="425"/>
    <n v="425"/>
    <n v="0"/>
    <n v="0"/>
    <n v="0"/>
    <n v="0"/>
    <n v="42.5"/>
    <n v="42.5"/>
    <n v="42.5"/>
    <n v="42.5"/>
    <n v="42.5"/>
    <n v="42.5"/>
    <n v="42.5"/>
    <n v="42.5"/>
    <n v="42.5"/>
    <n v="42.5"/>
    <n v="425"/>
  </r>
  <r>
    <s v="Programa 56 Mejoramiento y Mantenimiento del Transporte Vial "/>
    <n v="56"/>
    <s v="Fortalecer las capacidades institucionales"/>
    <s v="Actividad 001 - Gestión Institucional"/>
    <n v="1"/>
    <s v="Subsecretaría zonal 3"/>
    <x v="10"/>
    <n v="16"/>
    <n v="416"/>
    <s v="Gastos en personal Remuneraciones Unificadas (Patricio Sánchez)"/>
    <n v="510105"/>
    <x v="0"/>
    <s v="Remuneraciones Unificadas"/>
    <x v="0"/>
    <n v="14544"/>
    <n v="14544"/>
    <m/>
    <m/>
    <n v="1212"/>
    <n v="1212"/>
    <n v="1212"/>
    <n v="1212"/>
    <n v="1212"/>
    <n v="1212"/>
    <n v="1212"/>
    <n v="1212"/>
    <n v="1212"/>
    <n v="1212"/>
    <n v="1212"/>
    <n v="1212"/>
    <n v="14544"/>
  </r>
  <r>
    <s v="Programa 56-Mejoramiento y mantenimiento vial"/>
    <n v="56"/>
    <s v="Fortalecer las capacidades institucionales"/>
    <s v="Actividad 001- Gestión de la Infraestructura del Transporte"/>
    <n v="1"/>
    <s v="Subsecretaría zonal 3"/>
    <x v="10"/>
    <n v="16"/>
    <n v="418"/>
    <s v="Pago de nóminas del personal Dirección Distrital Pastaza"/>
    <n v="510304"/>
    <x v="7"/>
    <s v="Compensación por Transporte"/>
    <x v="0"/>
    <n v="1041"/>
    <n v="1041"/>
    <n v="0"/>
    <n v="0"/>
    <n v="0"/>
    <m/>
    <m/>
    <n v="1041"/>
    <m/>
    <m/>
    <m/>
    <m/>
    <m/>
    <m/>
    <m/>
    <m/>
    <n v="1041"/>
  </r>
  <r>
    <s v="Programa 57- Incremento de la infraestructura del transporte vial"/>
    <n v="57"/>
    <s v="Fortalecer las capacidades institucionales"/>
    <s v="Actividad 001- Gestión de la Infraestructura del Transporte"/>
    <n v="1"/>
    <s v="Subsecretaría zonal 3"/>
    <x v="10"/>
    <n v="16"/>
    <n v="420"/>
    <s v="Pago de nóminas del personal Dirección Distrital Pastaza"/>
    <n v="510304"/>
    <x v="7"/>
    <s v="Compensación por Transporte"/>
    <x v="0"/>
    <n v="92"/>
    <n v="92"/>
    <n v="0"/>
    <n v="0"/>
    <n v="0"/>
    <n v="92"/>
    <m/>
    <m/>
    <m/>
    <m/>
    <m/>
    <m/>
    <m/>
    <m/>
    <m/>
    <m/>
    <n v="92"/>
  </r>
  <r>
    <s v="Programa 56-Mejoramiento y mantenimiento vial"/>
    <n v="56"/>
    <s v="Fortalecer las capacidades institucionales"/>
    <s v="Actividad 001- Gestión de la Infraestructura del Transporte"/>
    <n v="1"/>
    <s v="Subsecretaría zonal 3"/>
    <x v="10"/>
    <n v="16"/>
    <n v="422"/>
    <s v="Pago de nóminas del personal Dirección Distrital Pastaza"/>
    <n v="510401"/>
    <x v="7"/>
    <s v="Por Cargas Familiares"/>
    <x v="0"/>
    <n v="912"/>
    <n v="912"/>
    <n v="0"/>
    <n v="0"/>
    <n v="0"/>
    <n v="82.909090909090907"/>
    <n v="82.909090909090907"/>
    <n v="82.909090909090907"/>
    <n v="82.909090909090907"/>
    <n v="82.909090909090907"/>
    <n v="82.909090909090907"/>
    <n v="82.909090909090907"/>
    <n v="82.909090909090907"/>
    <n v="82.909090909090907"/>
    <n v="82.909090909090907"/>
    <n v="82.909090909090907"/>
    <n v="911.99999999999977"/>
  </r>
  <r>
    <s v="Programa 56 Mejoramiento y Mantenimiento del Transporte Vial "/>
    <n v="56"/>
    <s v="Fortalecer las capacidades institucionales"/>
    <s v="Actividad 001 - Gestión Institucional"/>
    <n v="1"/>
    <s v="Subsecretaría zonal 3"/>
    <x v="10"/>
    <n v="16"/>
    <n v="424"/>
    <s v="Gastos en personal Salarios Unificados del personal Código de Trabajo"/>
    <n v="510106"/>
    <x v="0"/>
    <s v="Salarios Unificados"/>
    <x v="0"/>
    <n v="102012"/>
    <n v="102012"/>
    <m/>
    <m/>
    <n v="8500.93"/>
    <n v="0"/>
    <n v="9351.11"/>
    <n v="9351.11"/>
    <n v="9351.11"/>
    <n v="9351.11"/>
    <n v="9351.11"/>
    <n v="9351.11"/>
    <n v="9351.11"/>
    <n v="9351.11"/>
    <n v="9351.11"/>
    <n v="9351.08"/>
    <n v="102012.00000000001"/>
  </r>
  <r>
    <s v="Programa 56-Mejoramiento y mantenimiento vial"/>
    <n v="56"/>
    <s v="Fortalecer las capacidades institucionales"/>
    <s v="Actividad 001- Gestión de la Infraestructura del Transporte"/>
    <n v="1"/>
    <s v="Subsecretaría zonal 3"/>
    <x v="10"/>
    <n v="16"/>
    <n v="426"/>
    <s v="Pago de nóminas del personal Dirección Distrital Pastaza"/>
    <n v="510306"/>
    <x v="7"/>
    <s v="Alimentación"/>
    <x v="0"/>
    <n v="9059"/>
    <n v="9059"/>
    <n v="0"/>
    <n v="0"/>
    <n v="0"/>
    <n v="616"/>
    <n v="622.5"/>
    <n v="622.5"/>
    <n v="622.5"/>
    <n v="622.5"/>
    <n v="622.5"/>
    <n v="622.5"/>
    <n v="622.5"/>
    <n v="622.5"/>
    <n v="622.5"/>
    <n v="2840.5"/>
    <n v="9059"/>
  </r>
  <r>
    <s v="Programa 57- Incremento de la infraestructura del transporte vial"/>
    <n v="57"/>
    <s v="Fortalecer las capacidades institucionales"/>
    <s v="Actividad 001- Gestión de la Infraestructura del Transporte"/>
    <n v="1"/>
    <s v="Subsecretaría zonal 3"/>
    <x v="10"/>
    <n v="16"/>
    <n v="428"/>
    <s v="Pago de nóminas del personal Dirección Distrital Pastaza"/>
    <n v="510306"/>
    <x v="7"/>
    <s v="Alimentación"/>
    <x v="0"/>
    <n v="798"/>
    <n v="798"/>
    <n v="0"/>
    <n v="0"/>
    <n v="0"/>
    <n v="44"/>
    <n v="104.1"/>
    <n v="104.1"/>
    <n v="104.1"/>
    <n v="104.1"/>
    <n v="104.1"/>
    <n v="104.1"/>
    <n v="104.1"/>
    <n v="25.3"/>
    <m/>
    <m/>
    <n v="798"/>
  </r>
  <r>
    <s v="Programa 56 Mejoramiento y Mantenimiento del Transporte Vial "/>
    <n v="56"/>
    <s v="Fortalecer las capacidades institucionales"/>
    <s v="Actividad 001 - Gestión Institucional"/>
    <n v="1"/>
    <s v="Subsecretaría zonal 3"/>
    <x v="10"/>
    <n v="16"/>
    <n v="429"/>
    <s v="Gastos en personal Decimo Tercer Sueldo del personal Código de Trabajo"/>
    <n v="510203"/>
    <x v="0"/>
    <s v="Decimo Tercer Sueldo"/>
    <x v="0"/>
    <n v="9713"/>
    <n v="9713"/>
    <m/>
    <m/>
    <n v="0"/>
    <n v="0"/>
    <n v="0"/>
    <n v="0"/>
    <n v="0"/>
    <n v="0"/>
    <n v="0"/>
    <n v="0"/>
    <n v="0"/>
    <n v="0"/>
    <n v="0"/>
    <n v="9713"/>
    <n v="9713"/>
  </r>
  <r>
    <s v="Programa 57- Incremento de la infraestructura del transporte vial"/>
    <n v="57"/>
    <s v="Fortalecer las capacidades institucionales"/>
    <s v="Actividad 001- Gestión de la Infraestructura del Transporte"/>
    <n v="1"/>
    <s v="Subsecretaría zonal 3"/>
    <x v="10"/>
    <n v="16"/>
    <n v="430"/>
    <s v="Pago de nóminas del personal Dirección Distrital Pastaza"/>
    <n v="510106"/>
    <x v="7"/>
    <s v="Salarios Unificados"/>
    <x v="0"/>
    <n v="9276"/>
    <n v="9276"/>
    <n v="0"/>
    <n v="0"/>
    <n v="773"/>
    <n v="773"/>
    <n v="773"/>
    <n v="773"/>
    <n v="773"/>
    <n v="773"/>
    <n v="773"/>
    <n v="773"/>
    <n v="773"/>
    <n v="773"/>
    <n v="773"/>
    <n v="773"/>
    <n v="9276"/>
  </r>
  <r>
    <s v="Programa 57- Incremento de la infraestructura del transporte vial"/>
    <n v="57"/>
    <s v="Fortalecer las capacidades institucionales"/>
    <s v="Actividad 001- Gestión de la Infraestructura del Transporte"/>
    <n v="1"/>
    <s v="Subsecretaría zonal 3"/>
    <x v="10"/>
    <n v="16"/>
    <n v="431"/>
    <s v="Pago de nóminas del personal Dirección Distrital Pastaza"/>
    <n v="510203"/>
    <x v="7"/>
    <s v="Decimo Tercer Sueldo"/>
    <x v="0"/>
    <n v="773"/>
    <n v="773"/>
    <n v="0"/>
    <n v="0"/>
    <n v="0"/>
    <n v="0"/>
    <m/>
    <n v="773"/>
    <m/>
    <m/>
    <m/>
    <m/>
    <m/>
    <m/>
    <m/>
    <m/>
    <n v="773"/>
  </r>
  <r>
    <s v="Programa 56 Mejoramiento y Mantenimiento del Transporte Vial "/>
    <n v="56"/>
    <s v="Fortalecer las capacidades institucionales"/>
    <s v="Actividad 001 - Gestión Institucional"/>
    <n v="1"/>
    <s v="Subsecretaría zonal 3"/>
    <x v="10"/>
    <n v="16"/>
    <n v="432"/>
    <s v="Gastos en personal Decimo Cuarto Sueldo del personal Código de Trabajo"/>
    <n v="510204"/>
    <x v="0"/>
    <s v="Decimo Cuarto Sueldo"/>
    <x v="0"/>
    <n v="5950"/>
    <n v="5950"/>
    <m/>
    <m/>
    <n v="0"/>
    <n v="0"/>
    <n v="595"/>
    <n v="595"/>
    <n v="595"/>
    <n v="595"/>
    <n v="595"/>
    <n v="595"/>
    <n v="595"/>
    <n v="595"/>
    <n v="595"/>
    <n v="595"/>
    <n v="5950"/>
  </r>
  <r>
    <s v="Programa 56-Mejoramiento y mantenimiento vial"/>
    <n v="56"/>
    <s v="Fortalecer las capacidades institucionales"/>
    <s v="Actividad 001- Gestión de la Infraestructura del Transporte"/>
    <n v="1"/>
    <s v="Subsecretaría zonal 3"/>
    <x v="10"/>
    <n v="16"/>
    <n v="433"/>
    <s v="Pago de nóminas del personal Dirección Distrital Pastaza"/>
    <n v="510408"/>
    <x v="7"/>
    <s v="Subsidio de Antigüedad"/>
    <x v="0"/>
    <n v="3168"/>
    <n v="3168"/>
    <n v="0"/>
    <n v="0"/>
    <n v="264"/>
    <n v="264"/>
    <n v="264"/>
    <n v="264"/>
    <n v="264"/>
    <n v="264"/>
    <n v="264"/>
    <n v="264"/>
    <n v="264"/>
    <n v="264"/>
    <n v="264"/>
    <n v="264"/>
    <n v="3168"/>
  </r>
  <r>
    <s v="Programa 56-Mejoramiento y mantenimiento vial"/>
    <n v="56"/>
    <s v="Fortalecer las capacidades institucionales"/>
    <s v="Actividad 001- Gestión de la Infraestructura del Transporte"/>
    <n v="1"/>
    <s v="Subsecretaría zonal 3"/>
    <x v="10"/>
    <n v="16"/>
    <n v="434"/>
    <s v="Pago de nóminas del personal Dirección Distrital Pastaza"/>
    <n v="510601"/>
    <x v="7"/>
    <s v="Aporte Patronal"/>
    <x v="0"/>
    <n v="13526"/>
    <n v="13526"/>
    <n v="0"/>
    <n v="0"/>
    <n v="1127.1666666666667"/>
    <n v="1127.1666666666667"/>
    <n v="1127.1666666666667"/>
    <n v="1127.1666666666667"/>
    <n v="1127.1666666666667"/>
    <n v="1127.1666666666667"/>
    <n v="1127.1666666666667"/>
    <n v="1127.1666666666667"/>
    <n v="1127.1666666666667"/>
    <n v="1127.1666666666667"/>
    <n v="1127.1666666666667"/>
    <n v="1127.1666666666667"/>
    <n v="13525.999999999998"/>
  </r>
  <r>
    <s v="Programa 56-Mejoramiento y mantenimiento vial"/>
    <n v="56"/>
    <s v="Fortalecer las capacidades institucionales"/>
    <s v="Actividad 001- Gestión de la Infraestructura del Transporte"/>
    <n v="1"/>
    <s v="Subsecretaría zonal 3"/>
    <x v="10"/>
    <n v="16"/>
    <n v="435"/>
    <s v="Pago de nóminas del personal Dirección Distrital Pastaza"/>
    <n v="510602"/>
    <x v="7"/>
    <s v="Fondo de Reserva"/>
    <x v="0"/>
    <n v="10032"/>
    <n v="10032"/>
    <n v="0"/>
    <n v="0"/>
    <n v="0"/>
    <n v="2006.4"/>
    <n v="2006.4"/>
    <n v="2006.4"/>
    <n v="2006.4"/>
    <n v="2006.4"/>
    <m/>
    <m/>
    <m/>
    <m/>
    <m/>
    <m/>
    <n v="10032"/>
  </r>
  <r>
    <s v="Programa 57- Incremento de la infraestructura del transporte vial"/>
    <n v="57"/>
    <s v="Fortalecer las capacidades institucionales"/>
    <s v="Actividad 001- Gestión de la Infraestructura del Transporte"/>
    <n v="1"/>
    <s v="Subsecretaría zonal 3"/>
    <x v="10"/>
    <n v="16"/>
    <n v="436"/>
    <s v="Pago de nóminas del personal Dirección Distrital Pastaza"/>
    <n v="510408"/>
    <x v="7"/>
    <s v="Subsidio de Antigüedad"/>
    <x v="0"/>
    <n v="357"/>
    <n v="357"/>
    <n v="0"/>
    <n v="0"/>
    <n v="0"/>
    <n v="357"/>
    <m/>
    <m/>
    <m/>
    <m/>
    <m/>
    <m/>
    <m/>
    <m/>
    <m/>
    <m/>
    <n v="357"/>
  </r>
  <r>
    <s v="Programa 57- Incremento de la infraestructura del transporte vial"/>
    <n v="57"/>
    <s v="Fortalecer las capacidades institucionales"/>
    <s v="Actividad 001- Gestión de la Infraestructura del Transporte"/>
    <n v="1"/>
    <s v="Subsecretaría zonal 3"/>
    <x v="10"/>
    <n v="16"/>
    <n v="437"/>
    <s v="Pago de nóminas del personal Dirección Distrital Pastaza"/>
    <n v="510601"/>
    <x v="7"/>
    <s v="Aporte Patronal"/>
    <x v="0"/>
    <n v="1098"/>
    <n v="1098"/>
    <n v="0"/>
    <n v="0"/>
    <n v="91.5"/>
    <n v="91.5"/>
    <n v="91.5"/>
    <n v="91.5"/>
    <n v="91.5"/>
    <n v="91.5"/>
    <n v="91.5"/>
    <n v="91.5"/>
    <n v="91.5"/>
    <n v="91.5"/>
    <n v="91.5"/>
    <n v="91.5"/>
    <n v="1098"/>
  </r>
  <r>
    <s v="Programa 57- Incremento de la infraestructura del transporte vial"/>
    <n v="57"/>
    <s v="Fortalecer las capacidades institucionales"/>
    <s v="Actividad 001- Gestión de la Infraestructura del Transporte"/>
    <n v="1"/>
    <s v="Subsecretaría zonal 3"/>
    <x v="10"/>
    <n v="16"/>
    <n v="438"/>
    <s v="Pago de nóminas del personal Dirección Distrital Pastaza"/>
    <n v="510602"/>
    <x v="7"/>
    <s v="Fondo de Reserva"/>
    <x v="0"/>
    <n v="798"/>
    <n v="798"/>
    <n v="0"/>
    <n v="0"/>
    <n v="66.5"/>
    <n v="66.5"/>
    <n v="66.5"/>
    <n v="66.5"/>
    <n v="66.5"/>
    <n v="66.5"/>
    <n v="66.5"/>
    <n v="66.5"/>
    <n v="66.5"/>
    <n v="66.5"/>
    <n v="66.5"/>
    <n v="66.5"/>
    <n v="798"/>
  </r>
  <r>
    <s v="Programa 01 Administración Central"/>
    <n v="1"/>
    <s v="Fortalecer las capacidades institucionales"/>
    <s v="Actividad 001 - Gestión Institucional"/>
    <n v="1"/>
    <s v="Subsecretaría zonal 3"/>
    <x v="10"/>
    <n v="16"/>
    <n v="439"/>
    <s v="Pago servicio de agua potable"/>
    <n v="530101"/>
    <x v="2"/>
    <s v="Agua Potable"/>
    <x v="1"/>
    <n v="3168"/>
    <n v="3168"/>
    <m/>
    <n v="0"/>
    <n v="264"/>
    <n v="264"/>
    <n v="264"/>
    <n v="264"/>
    <n v="264"/>
    <n v="264"/>
    <n v="264"/>
    <n v="264"/>
    <n v="264"/>
    <n v="264"/>
    <n v="264"/>
    <n v="264"/>
    <n v="3168"/>
  </r>
  <r>
    <s v="Programa 01 Administración Central"/>
    <n v="1"/>
    <s v="Fortalecer las capacidades institucionales"/>
    <s v="Actividad 001 - Gestión Institucional"/>
    <n v="1"/>
    <s v="Subsecretaría zonal 3"/>
    <x v="10"/>
    <n v="16"/>
    <n v="440"/>
    <s v="Pago servicio de energía eléctrica"/>
    <n v="530104"/>
    <x v="2"/>
    <s v="Energía Eléctrica"/>
    <x v="1"/>
    <n v="3233"/>
    <n v="3233"/>
    <m/>
    <n v="0"/>
    <n v="269.42"/>
    <n v="269.42"/>
    <n v="269.42"/>
    <n v="269.42"/>
    <n v="269.42"/>
    <n v="269.42"/>
    <n v="269.42"/>
    <n v="269.42"/>
    <n v="269.42"/>
    <n v="269.42"/>
    <n v="269.42"/>
    <n v="269.38"/>
    <n v="3233.0000000000005"/>
  </r>
  <r>
    <s v="Programa 01 Administración Central"/>
    <n v="1"/>
    <s v="Fortalecer las capacidades institucionales"/>
    <s v="Actividad 001 - Gestión Institucional"/>
    <n v="1"/>
    <s v="Subsecretaría zonal 3"/>
    <x v="10"/>
    <n v="16"/>
    <n v="441"/>
    <s v="Pago servicio de telecomunicaciones"/>
    <n v="530105"/>
    <x v="2"/>
    <s v="Telecomunicaciones"/>
    <x v="1"/>
    <n v="553"/>
    <n v="553"/>
    <m/>
    <n v="0"/>
    <n v="46.08"/>
    <n v="46.08"/>
    <n v="46.08"/>
    <n v="46.08"/>
    <n v="46.08"/>
    <n v="46.08"/>
    <n v="46.08"/>
    <n v="46.08"/>
    <n v="46.08"/>
    <n v="46.08"/>
    <n v="46.08"/>
    <n v="46.12"/>
    <n v="552.99999999999989"/>
  </r>
  <r>
    <s v="Programa 01 Administración Central"/>
    <n v="1"/>
    <s v="Fortalecer las capacidades institucionales"/>
    <s v="Actividad 001 - Gestión Institucional"/>
    <n v="1"/>
    <s v="Subsecretaría zonal 3"/>
    <x v="10"/>
    <n v="16"/>
    <n v="442"/>
    <s v="Viáticos para personal"/>
    <n v="530303"/>
    <x v="2"/>
    <s v="Viáticos y Subsistencias en el Interior"/>
    <x v="1"/>
    <n v="232"/>
    <n v="232"/>
    <m/>
    <n v="0"/>
    <n v="0"/>
    <n v="0"/>
    <n v="232"/>
    <n v="0"/>
    <n v="0"/>
    <n v="0"/>
    <n v="0"/>
    <n v="0"/>
    <n v="0"/>
    <n v="0"/>
    <n v="0"/>
    <n v="0"/>
    <n v="232"/>
  </r>
  <r>
    <s v="Programa 01 Administración Central"/>
    <n v="1"/>
    <s v="Fortalecer las capacidades institucionales"/>
    <s v="Actividad 001 - Gestión Institucional"/>
    <n v="1"/>
    <s v="Subsecretaría zonal 3"/>
    <x v="10"/>
    <n v="16"/>
    <n v="443"/>
    <s v="Servicio de Mantenimiento y reparación de equipos y sistemas informáticos "/>
    <n v="530704"/>
    <x v="2"/>
    <s v="Mantenimiento y Reparación de Equipos y Sistemas Informáticos"/>
    <x v="1"/>
    <n v="1196"/>
    <n v="1196"/>
    <m/>
    <n v="0"/>
    <n v="0"/>
    <n v="0"/>
    <n v="1196"/>
    <n v="0"/>
    <n v="0"/>
    <n v="0"/>
    <n v="0"/>
    <n v="0"/>
    <n v="0"/>
    <n v="0"/>
    <n v="0"/>
    <n v="0"/>
    <n v="1196"/>
  </r>
  <r>
    <s v="Programa 01 Administración Central"/>
    <n v="1"/>
    <s v="Fortalecer las capacidades institucionales"/>
    <s v="Actividad 001 - Gestión Institucional"/>
    <n v="1"/>
    <s v="Subsecretaría zonal 3"/>
    <x v="10"/>
    <n v="16"/>
    <n v="444"/>
    <s v="Adquisición de ropa de trabajo"/>
    <n v="530802"/>
    <x v="2"/>
    <s v="Vestuario, Lencería, Prendas de Protección y Accesorios para uniformes del personal de Protección, Vigilancia y_x000a_Seguridad."/>
    <x v="1"/>
    <n v="9390"/>
    <n v="0"/>
    <m/>
    <n v="9390"/>
    <n v="0"/>
    <n v="0"/>
    <n v="0"/>
    <n v="0"/>
    <n v="0"/>
    <n v="0"/>
    <n v="0"/>
    <n v="0"/>
    <n v="0"/>
    <n v="0"/>
    <n v="0"/>
    <n v="0"/>
    <n v="0"/>
  </r>
  <r>
    <s v="Programa 01 Administración Central"/>
    <n v="1"/>
    <s v="Fortalecer las capacidades institucionales"/>
    <s v="Actividad 001 - Gestión Institucional"/>
    <n v="1"/>
    <s v="Subsecretaría zonal 3"/>
    <x v="10"/>
    <n v="16"/>
    <n v="445"/>
    <s v="Adquisición de ropa de trabajo y prendas de protección"/>
    <n v="530802"/>
    <x v="2"/>
    <s v="Vestuario, Lencería, Prendas de Protección y Accesorios para uniformes del personal de Protección, Vigilancia y_x000a_Seguridad."/>
    <x v="1"/>
    <m/>
    <n v="0"/>
    <n v="0"/>
    <n v="0"/>
    <n v="0"/>
    <n v="0"/>
    <n v="0"/>
    <n v="0"/>
    <n v="0"/>
    <n v="0"/>
    <n v="0"/>
    <n v="0"/>
    <n v="0"/>
    <n v="0"/>
    <n v="0"/>
    <n v="0"/>
    <n v="0"/>
  </r>
  <r>
    <s v="Programa 01 Administración Central"/>
    <n v="1"/>
    <s v="Fortalecer las capacidades institucionales"/>
    <s v="Actividad 001 - Gestión Institucional"/>
    <n v="1"/>
    <s v="Subsecretaría zonal 3"/>
    <x v="10"/>
    <n v="16"/>
    <n v="446"/>
    <s v="Adquisición de Combustibles para vehículos livianos que prestan servicio al Área Administrativa."/>
    <n v="530255"/>
    <x v="2"/>
    <s v="Combustibles"/>
    <x v="1"/>
    <m/>
    <n v="2546"/>
    <n v="2546"/>
    <m/>
    <n v="0"/>
    <n v="0"/>
    <n v="2546"/>
    <n v="0"/>
    <n v="0"/>
    <n v="0"/>
    <n v="0"/>
    <n v="0"/>
    <n v="0"/>
    <n v="0"/>
    <n v="0"/>
    <n v="0"/>
    <n v="2546"/>
  </r>
  <r>
    <s v="Programa 01 Administración Central"/>
    <n v="1"/>
    <s v="Fortalecer las capacidades institucionales"/>
    <s v="Actividad 001 - Gestión Institucional"/>
    <n v="1"/>
    <s v="Subsecretaría zonal 3"/>
    <x v="10"/>
    <n v="16"/>
    <n v="447"/>
    <s v="Adquisición de materiales de oficina (esferos, lápices, borradores, tinta, tijeras, resmas de papel, etc.) para el desarrollo de las actividades de la dirección de Pastaza"/>
    <n v="530804"/>
    <x v="2"/>
    <s v="Materiales de Oficina"/>
    <x v="1"/>
    <n v="1027"/>
    <n v="0"/>
    <m/>
    <n v="1027"/>
    <n v="0"/>
    <n v="0"/>
    <n v="0"/>
    <n v="0"/>
    <n v="0"/>
    <n v="0"/>
    <n v="0"/>
    <n v="0"/>
    <n v="0"/>
    <n v="0"/>
    <n v="0"/>
    <n v="0"/>
    <n v="0"/>
  </r>
  <r>
    <s v="Programa 01 Administración Central"/>
    <n v="1"/>
    <s v="Fortalecer las capacidades institucionales"/>
    <s v="Actividad 001 - Gestión Institucional"/>
    <n v="1"/>
    <s v="Subsecretaría zonal 3"/>
    <x v="10"/>
    <n v="16"/>
    <n v="447"/>
    <s v="Adquisición de materiales de aseo para actividades de limpieza de las áreas administrativas de la dirección distrital de Pastaza"/>
    <n v="530805"/>
    <x v="2"/>
    <s v="Materiales de Aseo"/>
    <x v="1"/>
    <n v="4219"/>
    <n v="0"/>
    <m/>
    <n v="4219"/>
    <n v="0"/>
    <n v="0"/>
    <n v="0"/>
    <n v="0"/>
    <n v="0"/>
    <n v="0"/>
    <n v="0"/>
    <n v="0"/>
    <n v="0"/>
    <n v="0"/>
    <n v="0"/>
    <n v="0"/>
    <n v="0"/>
  </r>
  <r>
    <s v="Programa 01 Administración Central"/>
    <n v="1"/>
    <s v="Fortalecer las capacidades institucionales"/>
    <s v="Actividad 001 - Gestión Institucional"/>
    <n v="1"/>
    <s v="Subsecretaría zonal 3"/>
    <x v="10"/>
    <n v="16"/>
    <n v="448"/>
    <s v="Materiales de impresión (tinta, toners, etc.)."/>
    <n v="530807"/>
    <x v="2"/>
    <s v="Materiales de Impresión Fotografía Reproducción y Publicaciones"/>
    <x v="1"/>
    <n v="3589"/>
    <n v="0"/>
    <m/>
    <n v="3589"/>
    <n v="0"/>
    <n v="0"/>
    <n v="0"/>
    <n v="0"/>
    <n v="0"/>
    <n v="0"/>
    <n v="0"/>
    <n v="0"/>
    <n v="0"/>
    <n v="0"/>
    <n v="0"/>
    <n v="0"/>
    <n v="0"/>
  </r>
  <r>
    <s v="Programa 01 Administración Central"/>
    <n v="1"/>
    <s v="Fortalecer las capacidades institucionales"/>
    <s v="Actividad 001 - Gestión Institucional"/>
    <n v="1"/>
    <s v="Subsecretaría zonal 3"/>
    <x v="10"/>
    <n v="16"/>
    <n v="449"/>
    <s v="Pago de matriculación vehicular"/>
    <n v="570102"/>
    <x v="3"/>
    <s v="Tasas Generales, Impuestos, Contribuciones, Permisos, Licencias y Patentes."/>
    <x v="1"/>
    <n v="1340.15"/>
    <n v="1759.95"/>
    <n v="419.8"/>
    <m/>
    <n v="0"/>
    <m/>
    <n v="1759.95"/>
    <n v="0"/>
    <n v="0"/>
    <n v="0"/>
    <n v="0"/>
    <n v="0"/>
    <n v="0"/>
    <n v="0"/>
    <n v="0"/>
    <n v="0"/>
    <n v="1759.95"/>
  </r>
  <r>
    <s v="Programa 01 Administración Central"/>
    <n v="1"/>
    <s v="Fortalecer las capacidades institucionales"/>
    <s v="Actividad 001 - Gestión Institucional"/>
    <n v="1"/>
    <s v="Subsecretaría zonal 3"/>
    <x v="10"/>
    <n v="16"/>
    <n v="449"/>
    <s v="Pago de matriculación vehicular"/>
    <n v="570102"/>
    <x v="3"/>
    <s v="Tasas Generales, Impuestos, Contribuciones, Permisos, Licencias y Patentes."/>
    <x v="1"/>
    <m/>
    <m/>
    <m/>
    <m/>
    <m/>
    <m/>
    <m/>
    <m/>
    <m/>
    <m/>
    <m/>
    <m/>
    <m/>
    <m/>
    <m/>
    <m/>
    <m/>
  </r>
  <r>
    <s v="Programa 01 Administración Central"/>
    <n v="1"/>
    <s v="Fortalecer las capacidades institucionales"/>
    <s v="Actividad 001 - Gestión Institucional"/>
    <n v="1"/>
    <s v="Subsecretaría zonal 3"/>
    <x v="10"/>
    <n v="16"/>
    <n v="450"/>
    <s v="Pago de Tasas generales- impuestos- contribuciones-permisos- licencias y patentes."/>
    <n v="570102"/>
    <x v="3"/>
    <s v="Tasas Generales, Impuestos, Contribuciones, Permisos, Licencias y Patentes."/>
    <x v="1"/>
    <n v="3494.49"/>
    <n v="2558.39"/>
    <m/>
    <n v="936.1"/>
    <n v="0"/>
    <m/>
    <n v="0"/>
    <n v="0"/>
    <n v="0"/>
    <n v="2558.39"/>
    <n v="0"/>
    <n v="0"/>
    <n v="0"/>
    <n v="0"/>
    <n v="0"/>
    <n v="0"/>
    <n v="2558.39"/>
  </r>
  <r>
    <s v="Programa 01 Administración Central"/>
    <n v="1"/>
    <s v="Fortalecer las capacidades institucionales"/>
    <s v="Actividad 001 - Gestión Institucional"/>
    <n v="1"/>
    <s v="Subsecretaría zonal 3"/>
    <x v="10"/>
    <n v="16"/>
    <n v="451"/>
    <s v="Contratación de póliza de fidelidad para personal de la dirección distrital"/>
    <n v="570201"/>
    <x v="3"/>
    <s v="Seguros"/>
    <x v="1"/>
    <n v="1000"/>
    <n v="1000"/>
    <m/>
    <m/>
    <n v="0"/>
    <n v="0"/>
    <n v="0"/>
    <n v="0"/>
    <n v="0"/>
    <n v="0"/>
    <n v="0"/>
    <n v="0"/>
    <n v="0"/>
    <n v="0"/>
    <n v="1000"/>
    <n v="0"/>
    <n v="1000"/>
  </r>
  <r>
    <s v="Programa 01 Administración Central"/>
    <n v="1"/>
    <s v="Fortalecer las capacidades institucionales"/>
    <s v="Actividad 001 - Gestión Institucional"/>
    <n v="1"/>
    <s v="Subsecretaría zonal 3"/>
    <x v="10"/>
    <n v="16"/>
    <m/>
    <s v="Contratación de póliza de vida para personal de código de trabajo dirección distrital"/>
    <n v="570201"/>
    <x v="3"/>
    <s v="Seguros"/>
    <x v="1"/>
    <n v="1504.12"/>
    <n v="1504.12"/>
    <m/>
    <m/>
    <n v="0"/>
    <n v="0"/>
    <n v="0"/>
    <n v="0"/>
    <n v="1504.12"/>
    <n v="0"/>
    <n v="0"/>
    <n v="0"/>
    <n v="0"/>
    <n v="0"/>
    <n v="0"/>
    <n v="0"/>
    <n v="1504.12"/>
  </r>
  <r>
    <s v="Programa 01 Administración Central"/>
    <n v="1"/>
    <s v="Fortalecer las capacidades institucionales"/>
    <s v="Actividad 001 - Gestión Institucional"/>
    <n v="1"/>
    <s v="Subsecretaría zonal 3"/>
    <x v="10"/>
    <n v="16"/>
    <n v="452"/>
    <s v="Pago de pensiones jubilares"/>
    <n v="580209"/>
    <x v="1"/>
    <s v="A Jubilados Patronales"/>
    <x v="0"/>
    <n v="149975"/>
    <n v="149975"/>
    <m/>
    <m/>
    <n v="10795.87"/>
    <n v="0"/>
    <n v="13917.91"/>
    <n v="13917.91"/>
    <n v="13917.91"/>
    <n v="13917.91"/>
    <n v="13917.91"/>
    <n v="13917.91"/>
    <n v="13917.91"/>
    <n v="13917.91"/>
    <n v="13917.91"/>
    <n v="13917.94"/>
    <n v="149975.00000000003"/>
  </r>
  <r>
    <s v="Programa 01 Administración Central"/>
    <n v="1"/>
    <s v="Fortalecer las capacidades institucionales"/>
    <s v="Actividad 001 - Gestión Institucional"/>
    <n v="1"/>
    <s v="Subsecretaría zonal 3"/>
    <x v="10"/>
    <n v="16"/>
    <n v="453"/>
    <s v="Adquisición Libretines de control de la Dirección Distrital de Pastaza"/>
    <n v="530807"/>
    <x v="2"/>
    <s v="Materiales de Impresión Fotografía Reproducción y Publicaciones"/>
    <x v="1"/>
    <m/>
    <n v="0"/>
    <m/>
    <m/>
    <n v="0"/>
    <n v="0"/>
    <n v="0"/>
    <n v="0"/>
    <n v="0"/>
    <n v="0"/>
    <n v="0"/>
    <n v="0"/>
    <n v="0"/>
    <n v="0"/>
    <n v="0"/>
    <n v="0"/>
    <n v="0"/>
  </r>
  <r>
    <s v="Programa 01 Administración Central"/>
    <n v="1"/>
    <s v="Fortalecer las capacidades institucionales"/>
    <s v="Actividad 001 - Gestión Institucional"/>
    <n v="1"/>
    <s v="Subsecretaría zonal 3"/>
    <x v="10"/>
    <n v="16"/>
    <m/>
    <s v="Adquisión de luminarias para las oficinas de la Dirección Distrital Pastaza"/>
    <n v="530811"/>
    <x v="2"/>
    <s v="Insumos, Bienes, Materiales y Suministros para la Construcción, Eléctricos, Plomería, Carpintería, Señalización Vial, Navegación y Contra Incendios"/>
    <x v="1"/>
    <m/>
    <n v="0"/>
    <m/>
    <m/>
    <n v="0"/>
    <n v="0"/>
    <n v="0"/>
    <n v="0"/>
    <n v="0"/>
    <n v="0"/>
    <n v="0"/>
    <n v="0"/>
    <n v="0"/>
    <n v="0"/>
    <n v="0"/>
    <n v="0"/>
    <n v="0"/>
  </r>
  <r>
    <s v="Programa 01 Administración Central"/>
    <n v="1"/>
    <s v="Fortalecer las capacidades institucionales"/>
    <s v="Actividad 001 - Gestión Institucional"/>
    <n v="1"/>
    <s v="Subsecretaría zonal 3"/>
    <x v="10"/>
    <n v="16"/>
    <n v="454"/>
    <m/>
    <n v="530803"/>
    <x v="5"/>
    <s v="Combustibles y Lubricantes"/>
    <x v="1"/>
    <n v="2546"/>
    <n v="0"/>
    <m/>
    <n v="2546"/>
    <n v="0"/>
    <n v="0"/>
    <n v="0"/>
    <n v="0"/>
    <n v="0"/>
    <n v="0"/>
    <n v="0"/>
    <n v="0"/>
    <n v="0"/>
    <n v="0"/>
    <n v="0"/>
    <n v="0"/>
    <n v="0"/>
  </r>
  <r>
    <s v="Programa 01 Administración Central"/>
    <n v="1"/>
    <s v="Fortalecer las capacidades institucionales"/>
    <s v="Actividad 001 - Gestión Institucional"/>
    <n v="1"/>
    <s v="Subsecretaría Zonal 4"/>
    <x v="11"/>
    <n v="13"/>
    <n v="455"/>
    <s v="Gastos de personal"/>
    <n v="510105"/>
    <x v="0"/>
    <s v="Remuneraciones Unificadas"/>
    <x v="0"/>
    <n v="828708"/>
    <n v="821547.38"/>
    <m/>
    <n v="7160.62"/>
    <n v="65610"/>
    <n v="66460.56"/>
    <n v="68947.679999999993"/>
    <n v="68947.679999999993"/>
    <n v="68947.679999999993"/>
    <n v="68947.679999999993"/>
    <n v="68947.679999999993"/>
    <n v="68947.679999999993"/>
    <n v="68947.679999999993"/>
    <n v="68947.679999999993"/>
    <n v="68947.679999999993"/>
    <n v="68947.7"/>
    <n v="821547.37999999966"/>
  </r>
  <r>
    <s v="Programa 01 Administración Central"/>
    <n v="1"/>
    <s v="Fortalecer las capacidades institucionales"/>
    <s v="Actividad 001 - Gestión Institucional"/>
    <n v="1"/>
    <s v="Subsecretaría Zonal 4"/>
    <x v="11"/>
    <n v="13"/>
    <m/>
    <s v="Gastos de personal"/>
    <n v="510106"/>
    <x v="0"/>
    <s v="Salarios Unificados"/>
    <x v="0"/>
    <n v="437868"/>
    <n v="437868"/>
    <m/>
    <m/>
    <n v="36489"/>
    <n v="36489"/>
    <n v="36489"/>
    <n v="36489"/>
    <n v="36489"/>
    <n v="36489"/>
    <n v="36489"/>
    <n v="36489"/>
    <n v="36489"/>
    <n v="36489"/>
    <n v="36489"/>
    <n v="36489"/>
    <n v="437868"/>
  </r>
  <r>
    <s v="Programa 01 Administración Central"/>
    <n v="1"/>
    <s v="Fortalecer las capacidades institucionales"/>
    <s v="Actividad 001 - Gestión Institucional"/>
    <n v="1"/>
    <s v="Subsecretaría Zonal 4"/>
    <x v="11"/>
    <n v="13"/>
    <n v="456"/>
    <s v="Gastos de personal"/>
    <n v="510203"/>
    <x v="7"/>
    <s v="Decimo Tercer Sueldo"/>
    <x v="0"/>
    <n v="106634"/>
    <n v="106634"/>
    <m/>
    <m/>
    <n v="1207"/>
    <n v="1207"/>
    <n v="1207"/>
    <n v="1207"/>
    <n v="1207"/>
    <n v="1207"/>
    <n v="1207"/>
    <n v="1207"/>
    <n v="1207"/>
    <n v="1207"/>
    <n v="1207"/>
    <n v="93357"/>
    <n v="106634"/>
  </r>
  <r>
    <s v="Programa 01 Administración Central"/>
    <n v="1"/>
    <s v="Fortalecer las capacidades institucionales"/>
    <s v="Actividad 001 - Gestión Institucional"/>
    <n v="1"/>
    <s v="Subsecretaría Zonal 4"/>
    <x v="11"/>
    <n v="13"/>
    <n v="457"/>
    <s v="Gastos de personal"/>
    <n v="510204"/>
    <x v="7"/>
    <s v="Decimo Cuarto Sueldo"/>
    <x v="0"/>
    <n v="53125"/>
    <n v="55501"/>
    <n v="2376"/>
    <m/>
    <n v="262.5"/>
    <n v="262.5"/>
    <n v="5497.6"/>
    <n v="5497.6"/>
    <n v="5497.6"/>
    <n v="5497.6"/>
    <n v="5497.6"/>
    <n v="5497.6"/>
    <n v="5497.6"/>
    <n v="5497.6"/>
    <n v="5497.6"/>
    <n v="5497.6"/>
    <n v="55500.999999999993"/>
  </r>
  <r>
    <s v="Programa 01 Administración Central"/>
    <n v="1"/>
    <s v="Fortalecer las capacidades institucionales"/>
    <s v="Actividad 001 - Gestión Institucional"/>
    <n v="1"/>
    <s v="Subsecretaría Zonal 4"/>
    <x v="11"/>
    <n v="13"/>
    <m/>
    <s v="Gastos de personal"/>
    <n v="510304"/>
    <x v="7"/>
    <s v="Compensación por Transporte"/>
    <x v="0"/>
    <n v="7640"/>
    <n v="7640"/>
    <m/>
    <m/>
    <n v="660"/>
    <n v="660"/>
    <n v="660"/>
    <n v="660"/>
    <n v="660"/>
    <n v="660"/>
    <n v="660"/>
    <n v="660"/>
    <n v="660"/>
    <n v="660"/>
    <n v="660"/>
    <n v="380"/>
    <n v="7640"/>
  </r>
  <r>
    <s v="Programa 01 Administración Central"/>
    <n v="1"/>
    <s v="Fortalecer las capacidades institucionales"/>
    <s v="Actividad 001 - Gestión Institucional"/>
    <n v="1"/>
    <s v="Subsecretaría Zonal 4"/>
    <x v="11"/>
    <n v="13"/>
    <n v="458"/>
    <s v="Gastos de personal"/>
    <n v="510306"/>
    <x v="7"/>
    <s v="Alimentación"/>
    <x v="0"/>
    <n v="58916"/>
    <n v="58916"/>
    <m/>
    <m/>
    <n v="5280"/>
    <n v="5156"/>
    <n v="5040"/>
    <n v="5040"/>
    <n v="4800"/>
    <n v="4800"/>
    <n v="4800"/>
    <n v="4800"/>
    <n v="4800"/>
    <n v="4800"/>
    <n v="4800"/>
    <n v="4800"/>
    <n v="58916"/>
  </r>
  <r>
    <s v="Programa 01 Administración Central"/>
    <n v="1"/>
    <s v="Fortalecer las capacidades institucionales"/>
    <s v="Actividad 001 - Gestión Institucional"/>
    <n v="1"/>
    <s v="Subsecretaría Zonal 4"/>
    <x v="11"/>
    <n v="13"/>
    <n v="459"/>
    <s v="Gastos de personal"/>
    <n v="510401"/>
    <x v="7"/>
    <s v="Por Cargas Familiares"/>
    <x v="0"/>
    <n v="4176"/>
    <n v="4176"/>
    <m/>
    <m/>
    <n v="348"/>
    <n v="348"/>
    <n v="348"/>
    <n v="348"/>
    <n v="348"/>
    <n v="348"/>
    <n v="348"/>
    <n v="348"/>
    <n v="348"/>
    <n v="348"/>
    <n v="348"/>
    <n v="348"/>
    <n v="4176"/>
  </r>
  <r>
    <s v="Programa 01 Administración Central"/>
    <n v="1"/>
    <s v="Fortalecer las capacidades institucionales"/>
    <s v="Actividad 001 - Gestión Institucional"/>
    <n v="1"/>
    <s v="Subsecretaría Zonal 4"/>
    <x v="11"/>
    <n v="13"/>
    <m/>
    <s v="Gastos de personal"/>
    <n v="510408"/>
    <x v="7"/>
    <s v="Subsidio de Antigüedad"/>
    <x v="0"/>
    <n v="12671"/>
    <n v="12671"/>
    <m/>
    <m/>
    <n v="1055.9000000000001"/>
    <n v="1055.9000000000001"/>
    <n v="1055.92"/>
    <n v="1055.92"/>
    <n v="1055.92"/>
    <n v="1055.92"/>
    <n v="1055.92"/>
    <n v="1055.92"/>
    <n v="1055.92"/>
    <n v="1055.92"/>
    <n v="1055.92"/>
    <n v="1055.92"/>
    <n v="12671"/>
  </r>
  <r>
    <s v="Programa 01 Administración Central"/>
    <n v="1"/>
    <s v="Fortalecer las capacidades institucionales"/>
    <s v="Actividad 001 - Gestión Institucional"/>
    <n v="1"/>
    <s v="Subsecretaría Zonal 4"/>
    <x v="11"/>
    <n v="13"/>
    <n v="460"/>
    <s v="Gastos de personal"/>
    <n v="510510"/>
    <x v="7"/>
    <s v="Servicios Personales por Contrato"/>
    <x v="0"/>
    <n v="13032"/>
    <n v="13032"/>
    <m/>
    <m/>
    <n v="1086"/>
    <n v="1086"/>
    <n v="1086"/>
    <n v="1086"/>
    <n v="1086"/>
    <n v="1086"/>
    <n v="1086"/>
    <n v="1086"/>
    <n v="1086"/>
    <n v="1086"/>
    <n v="1086"/>
    <n v="1086"/>
    <n v="13032"/>
  </r>
  <r>
    <s v="Programa 01 Administración Central"/>
    <n v="1"/>
    <s v="Fortalecer las capacidades institucionales"/>
    <s v="Actividad 001 - Gestión Institucional"/>
    <n v="1"/>
    <s v="Subsecretaría Zonal 4"/>
    <x v="11"/>
    <n v="13"/>
    <n v="461"/>
    <s v="Gastos de personal"/>
    <n v="510601"/>
    <x v="7"/>
    <s v="Aporte Patronal"/>
    <x v="0"/>
    <n v="134429"/>
    <n v="134523.4"/>
    <n v="94.4"/>
    <m/>
    <n v="10869.96"/>
    <n v="11010.58"/>
    <n v="11264.29"/>
    <n v="11264.29"/>
    <n v="11264.29"/>
    <n v="11264.29"/>
    <n v="11264.29"/>
    <n v="11264.29"/>
    <n v="11264.29"/>
    <n v="11264.29"/>
    <n v="11264.29"/>
    <n v="11264.25"/>
    <n v="134523.40000000005"/>
  </r>
  <r>
    <s v="Programa 01 Administración Central"/>
    <n v="1"/>
    <s v="Fortalecer las capacidades institucionales"/>
    <s v="Actividad 001 - Gestión Institucional"/>
    <n v="1"/>
    <s v="Subsecretaría Zonal 4"/>
    <x v="11"/>
    <n v="13"/>
    <m/>
    <s v="Gastos de personal"/>
    <n v="510602"/>
    <x v="7"/>
    <s v="Fondo de Reserva"/>
    <x v="0"/>
    <n v="106634"/>
    <n v="106825.92"/>
    <n v="191.92"/>
    <m/>
    <n v="0"/>
    <n v="8790.24"/>
    <n v="9803.57"/>
    <n v="9803.57"/>
    <n v="9803.57"/>
    <n v="9803.57"/>
    <n v="9803.57"/>
    <n v="9803.57"/>
    <n v="9803.57"/>
    <n v="9803.57"/>
    <n v="9803.57"/>
    <n v="9803.5499999999993"/>
    <n v="106825.92000000003"/>
  </r>
  <r>
    <s v="Programa 01 Administración Central"/>
    <n v="1"/>
    <s v="Fortalecer las capacidades institucionales"/>
    <s v="Actividad 001 - Gestión Institucional"/>
    <n v="1"/>
    <s v="Subsecretaría Zonal 4"/>
    <x v="11"/>
    <n v="13"/>
    <n v="462"/>
    <s v="Gastos de personal"/>
    <n v="510203"/>
    <x v="7"/>
    <s v="Decimo Tercer Sueldo"/>
    <x v="1"/>
    <n v="1086"/>
    <n v="1086"/>
    <m/>
    <m/>
    <n v="0"/>
    <n v="0"/>
    <n v="0"/>
    <n v="0"/>
    <n v="0"/>
    <n v="0"/>
    <n v="0"/>
    <n v="0"/>
    <n v="0"/>
    <n v="0"/>
    <n v="0"/>
    <n v="1086"/>
    <n v="1086"/>
  </r>
  <r>
    <s v="Programa 01 Administración Central"/>
    <n v="1"/>
    <s v="Fortalecer las capacidades institucionales"/>
    <s v="Actividad 001 - Gestión Institucional"/>
    <n v="1"/>
    <s v="Subsecretaría Zonal 4"/>
    <x v="11"/>
    <n v="13"/>
    <n v="463"/>
    <s v="Gastos de personal"/>
    <n v="510204"/>
    <x v="7"/>
    <s v="Decimo Cuarto Sueldo"/>
    <x v="1"/>
    <n v="709"/>
    <n v="709"/>
    <m/>
    <m/>
    <n v="0"/>
    <n v="0"/>
    <n v="709"/>
    <n v="0"/>
    <n v="0"/>
    <n v="0"/>
    <n v="0"/>
    <n v="0"/>
    <n v="0"/>
    <n v="0"/>
    <n v="0"/>
    <n v="0"/>
    <n v="709"/>
  </r>
  <r>
    <s v="Programa 01 Administración Central"/>
    <n v="1"/>
    <s v="Fortalecer las capacidades institucionales"/>
    <s v="Actividad 001 - Gestión Institucional"/>
    <n v="1"/>
    <s v="Subsecretaría Zonal 4"/>
    <x v="11"/>
    <n v="13"/>
    <m/>
    <s v="Gastos de personal"/>
    <n v="510510"/>
    <x v="7"/>
    <s v="Servicios Personales por Contrato"/>
    <x v="1"/>
    <n v="11193"/>
    <n v="11193"/>
    <m/>
    <m/>
    <n v="1086"/>
    <n v="1086"/>
    <n v="1086"/>
    <n v="1086"/>
    <n v="1086"/>
    <n v="1086"/>
    <n v="1086"/>
    <n v="1086"/>
    <n v="1086"/>
    <n v="1086"/>
    <n v="333"/>
    <m/>
    <n v="11193"/>
  </r>
  <r>
    <s v="Programa 01 Administración Central"/>
    <n v="1"/>
    <s v="Fortalecer las capacidades institucionales"/>
    <s v="Actividad 001 - Gestión Institucional"/>
    <n v="1"/>
    <s v="Subsecretaría Zonal 4"/>
    <x v="11"/>
    <n v="13"/>
    <n v="464"/>
    <s v="Gastos de personal"/>
    <n v="510601"/>
    <x v="7"/>
    <s v="Aporte Patronal"/>
    <x v="1"/>
    <n v="1258"/>
    <n v="1258"/>
    <m/>
    <m/>
    <n v="105.8"/>
    <n v="105.8"/>
    <n v="105.8"/>
    <n v="105.8"/>
    <n v="105.8"/>
    <n v="105.8"/>
    <n v="105.8"/>
    <n v="105.8"/>
    <n v="105.8"/>
    <n v="105.8"/>
    <n v="105.8"/>
    <n v="94.2"/>
    <n v="1257.9999999999998"/>
  </r>
  <r>
    <s v="Programa 01-Administración Central"/>
    <n v="1"/>
    <s v="Fortalecer las capacidades institucionales"/>
    <s v="Actividad 001- Gestión de la Infraestructura del Transporte"/>
    <n v="1"/>
    <s v="Subsecretaría Zonal 4"/>
    <x v="11"/>
    <n v="13"/>
    <n v="465"/>
    <s v="Pago de nóminas del personal Dirección Distrital Manabí"/>
    <n v="510509"/>
    <x v="7"/>
    <s v="Horas Extraordinarias y Suplementarias"/>
    <x v="0"/>
    <n v="0"/>
    <n v="5428.15"/>
    <n v="5428.15"/>
    <n v="0"/>
    <n v="0"/>
    <n v="0"/>
    <n v="1008.25"/>
    <n v="1008.25"/>
    <n v="1008.25"/>
    <n v="1008.25"/>
    <n v="1008.25"/>
    <n v="386.9"/>
    <m/>
    <m/>
    <m/>
    <m/>
    <n v="5428.15"/>
  </r>
  <r>
    <s v="Programa 01-Administración Central"/>
    <n v="1"/>
    <s v="Fortalecer las capacidades institucionales"/>
    <s v="Actividad 001- Gestión de la Infraestructura del Transporte"/>
    <n v="1"/>
    <s v="Subsecretaría Zonal 4"/>
    <x v="11"/>
    <n v="13"/>
    <m/>
    <s v="Pago de nóminas del personal Dirección Distrital Manabí"/>
    <n v="510512"/>
    <x v="7"/>
    <s v="Subrogación"/>
    <x v="0"/>
    <n v="0"/>
    <n v="878"/>
    <n v="878"/>
    <n v="0"/>
    <n v="0"/>
    <n v="439"/>
    <n v="379.17"/>
    <n v="59.83"/>
    <m/>
    <m/>
    <m/>
    <m/>
    <m/>
    <m/>
    <m/>
    <m/>
    <n v="878.00000000000011"/>
  </r>
  <r>
    <s v="Programa 01-Administración Central"/>
    <n v="1"/>
    <s v="Fortalecer las capacidades institucionales"/>
    <s v="Actividad 001- Gestión de la Infraestructura del Transporte"/>
    <n v="1"/>
    <s v="Subsecretaría Zonal 4"/>
    <x v="11"/>
    <n v="13"/>
    <n v="466"/>
    <s v="Pago de nóminas del personal Dirección Distrital Manabí"/>
    <n v="510513"/>
    <x v="7"/>
    <s v="Encargos"/>
    <x v="0"/>
    <n v="0"/>
    <n v="506"/>
    <n v="506"/>
    <n v="0"/>
    <n v="0"/>
    <n v="253"/>
    <n v="179.67"/>
    <n v="73.33"/>
    <m/>
    <m/>
    <m/>
    <m/>
    <m/>
    <m/>
    <m/>
    <m/>
    <n v="505.99999999999994"/>
  </r>
  <r>
    <s v="Programa 01 Administración Central"/>
    <n v="1"/>
    <s v="Fortalecer las capacidades institucionales"/>
    <s v="Actividad 001 - Gestión Institucional"/>
    <n v="1"/>
    <s v="Subsecretaría Zonal 4"/>
    <x v="11"/>
    <n v="13"/>
    <n v="467"/>
    <s v="Gastos de personal"/>
    <n v="510602"/>
    <x v="7"/>
    <s v="Fondo de Reserva"/>
    <x v="1"/>
    <n v="3750"/>
    <n v="3750"/>
    <m/>
    <m/>
    <n v="312.5"/>
    <n v="312.5"/>
    <n v="312.5"/>
    <n v="312.5"/>
    <n v="312.5"/>
    <n v="312.5"/>
    <n v="312.5"/>
    <n v="312.5"/>
    <n v="312.5"/>
    <n v="312.5"/>
    <n v="312.5"/>
    <n v="312.5"/>
    <n v="3750"/>
  </r>
  <r>
    <s v="Programa 01 Administración Central"/>
    <n v="1"/>
    <s v="Fortalecer las capacidades institucionales"/>
    <s v="Actividad 001 - Gestión Institucional"/>
    <n v="1"/>
    <s v="Subsecretaría Zonal 4"/>
    <x v="11"/>
    <n v="13"/>
    <n v="468"/>
    <s v="Adquisición de cajas de cartón para archivo pasivo para uso en archivo de documentación del área de  Tesorería"/>
    <n v="530804"/>
    <x v="5"/>
    <s v="Materiales de Oficina"/>
    <x v="0"/>
    <n v="0"/>
    <n v="534"/>
    <n v="534"/>
    <m/>
    <n v="0"/>
    <n v="534"/>
    <n v="0"/>
    <n v="0"/>
    <n v="0"/>
    <n v="0"/>
    <n v="0"/>
    <n v="0"/>
    <n v="0"/>
    <n v="0"/>
    <n v="0"/>
    <n v="0"/>
    <n v="534"/>
  </r>
  <r>
    <s v="Programa 01 Administración Central"/>
    <n v="1"/>
    <s v="Fortalecer las capacidades institucionales"/>
    <s v="Actividad 001 - Gestión Institucional"/>
    <n v="1"/>
    <s v="Subsecretaría Zonal 4"/>
    <x v="11"/>
    <n v="13"/>
    <n v="469"/>
    <s v="Servicio de Agua Potable"/>
    <n v="530101"/>
    <x v="5"/>
    <s v="Agua Potable"/>
    <x v="1"/>
    <n v="4082"/>
    <n v="4082"/>
    <m/>
    <m/>
    <n v="340.16666666666669"/>
    <n v="340.16666666666669"/>
    <n v="340.16666666666669"/>
    <n v="340.16666666666669"/>
    <n v="340.16666666666669"/>
    <n v="340.16666666666669"/>
    <n v="340.16666666666669"/>
    <n v="340.16666666666669"/>
    <n v="340.16666666666669"/>
    <n v="340.16666666666669"/>
    <n v="340.16666666666669"/>
    <n v="340.16666666666669"/>
    <n v="4081.9999999999995"/>
  </r>
  <r>
    <s v="Programa 01 Administración Central"/>
    <n v="1"/>
    <s v="Fortalecer las capacidades institucionales"/>
    <s v="Actividad 001 - Gestión Institucional"/>
    <n v="1"/>
    <s v="Subsecretaría Zonal 4"/>
    <x v="11"/>
    <n v="13"/>
    <n v="470"/>
    <s v="Servicio de Energía Eléctrica"/>
    <n v="530104"/>
    <x v="5"/>
    <s v="Energía Eléctrica"/>
    <x v="1"/>
    <n v="28346"/>
    <n v="28346"/>
    <m/>
    <m/>
    <n v="2362.1666666666665"/>
    <n v="2362.1666666666665"/>
    <n v="2362.1666666666665"/>
    <n v="2362.1666666666665"/>
    <n v="2362.1666666666665"/>
    <n v="2362.1666666666665"/>
    <n v="2362.1666666666665"/>
    <n v="2362.1666666666665"/>
    <n v="2362.1666666666665"/>
    <n v="2362.1666666666665"/>
    <n v="2362.1666666666665"/>
    <n v="2362.1666666666665"/>
    <n v="28346.000000000004"/>
  </r>
  <r>
    <s v="Programa 01 Administración Central"/>
    <n v="1"/>
    <s v="Fortalecer las capacidades institucionales"/>
    <s v="Actividad 001 - Gestión Institucional"/>
    <n v="1"/>
    <s v="Subsecretaría Zonal 4"/>
    <x v="11"/>
    <n v="13"/>
    <n v="471"/>
    <s v="Servicio Telefónico"/>
    <n v="530105"/>
    <x v="5"/>
    <s v="Telecomunicaciones"/>
    <x v="1"/>
    <n v="1358"/>
    <n v="1358"/>
    <m/>
    <m/>
    <n v="113.16666666666667"/>
    <n v="113.16666666666667"/>
    <n v="113.16666666666667"/>
    <n v="113.16666666666667"/>
    <n v="113.16666666666667"/>
    <n v="113.16666666666667"/>
    <n v="113.16666666666667"/>
    <n v="113.16666666666667"/>
    <n v="113.16666666666667"/>
    <n v="113.16666666666667"/>
    <n v="113.16666666666667"/>
    <n v="113.16666666666667"/>
    <n v="1358"/>
  </r>
  <r>
    <s v="Programa 01 Administración Central"/>
    <n v="1"/>
    <s v="Fortalecer las capacidades institucionales"/>
    <s v="Actividad 001 - Gestión Institucional"/>
    <n v="1"/>
    <s v="Subsecretaría Zonal 4"/>
    <x v="11"/>
    <n v="13"/>
    <n v="472"/>
    <s v="Servicio de Aseo y limpieza en la Dirección Distrital de Manabí, Subsecretaría Zonal 4 y Campamento San Alejo. "/>
    <n v="530209"/>
    <x v="5"/>
    <s v="Servicios de Aseo; Lavado de Vestimenta de Trabajo; Fumigación, Desinfección y Limpieza de Instalaciones"/>
    <x v="1"/>
    <n v="14244"/>
    <n v="23220"/>
    <n v="8976"/>
    <m/>
    <n v="0"/>
    <n v="2902.5"/>
    <n v="2902.5"/>
    <n v="2902.5"/>
    <n v="2902.5"/>
    <n v="2902.5"/>
    <n v="2902.5"/>
    <n v="2902.5"/>
    <n v="2902.5"/>
    <n v="0"/>
    <n v="0"/>
    <n v="0"/>
    <n v="23220"/>
  </r>
  <r>
    <s v="Programa 01 Administración Central"/>
    <n v="1"/>
    <s v="Fortalecer las capacidades institucionales"/>
    <s v="Actividad 001 - Gestión Institucional"/>
    <n v="1"/>
    <s v="Subsecretaría Zonal 4"/>
    <x v="11"/>
    <n v="13"/>
    <n v="473"/>
    <s v="Pago de pasaje aéreo al personal de la Dirección Distrital de Manabí "/>
    <n v="530301"/>
    <x v="5"/>
    <s v="Pasajes al Interior"/>
    <x v="2"/>
    <n v="0"/>
    <n v="200"/>
    <n v="200"/>
    <m/>
    <n v="200"/>
    <n v="0"/>
    <n v="0"/>
    <n v="0"/>
    <n v="0"/>
    <n v="0"/>
    <n v="0"/>
    <n v="0"/>
    <n v="0"/>
    <n v="0"/>
    <n v="0"/>
    <n v="0"/>
    <n v="200"/>
  </r>
  <r>
    <s v="Programa 01 Administración Central"/>
    <n v="1"/>
    <s v="Fortalecer las capacidades institucionales"/>
    <s v="Actividad 001 - Gestión Institucional"/>
    <n v="1"/>
    <s v="Subsecretaría Zonal 4"/>
    <x v="11"/>
    <n v="13"/>
    <n v="474"/>
    <s v="Pago de Viáticos al personal de la Dirección Distrital de Manabí y Subsecretaría Zonal 4"/>
    <n v="530303"/>
    <x v="5"/>
    <s v="Viáticos y Subsistencias en el Interior"/>
    <x v="2"/>
    <n v="3994"/>
    <n v="3794"/>
    <m/>
    <n v="200"/>
    <n v="0"/>
    <n v="500"/>
    <n v="400"/>
    <n v="400"/>
    <n v="400"/>
    <n v="400"/>
    <n v="400"/>
    <n v="400"/>
    <n v="400"/>
    <n v="494"/>
    <n v="0"/>
    <n v="0"/>
    <n v="3794"/>
  </r>
  <r>
    <s v="Programa 01 Administración Central"/>
    <n v="1"/>
    <s v="Fortalecer las capacidades institucionales"/>
    <s v="Actividad 001 - Gestión Institucional"/>
    <n v="1"/>
    <s v="Subsecretaría Zonal 4"/>
    <x v="11"/>
    <n v="13"/>
    <n v="475"/>
    <s v="Mantenimiento y  reparación de baterías sanitarias y luminarias de la Dirección Distrital de Manabí y Subsecretaría Zonal 4"/>
    <n v="530402"/>
    <x v="5"/>
    <s v="Edificios, Locales, Residencias y Cableado Estructurado (Instalación, Mantenimiento y Reparación)"/>
    <x v="2"/>
    <n v="7116"/>
    <n v="938"/>
    <m/>
    <n v="6178"/>
    <n v="0"/>
    <n v="0"/>
    <n v="938"/>
    <n v="0"/>
    <n v="0"/>
    <n v="0"/>
    <n v="0"/>
    <n v="0"/>
    <n v="0"/>
    <n v="0"/>
    <n v="0"/>
    <n v="0"/>
    <n v="938"/>
  </r>
  <r>
    <s v="Programa 01 Administración Central"/>
    <n v="1"/>
    <s v="Fortalecer las capacidades institucionales"/>
    <s v="Actividad 001 - Gestión Institucional"/>
    <n v="1"/>
    <s v="Subsecretaría Zonal 4"/>
    <x v="11"/>
    <n v="13"/>
    <n v="476"/>
    <s v="Servicio de Mantenimiento y reparación de los equipos de Climatización de la Dirección Distrital de Manabí y Subsecretaría Zonal 4"/>
    <n v="530404"/>
    <x v="5"/>
    <s v="Maquinarias y Equipos (Instalación, Mantenimiento y Reparación)"/>
    <x v="2"/>
    <n v="2300"/>
    <n v="2300"/>
    <m/>
    <m/>
    <n v="0"/>
    <n v="0"/>
    <n v="2300"/>
    <n v="0"/>
    <n v="0"/>
    <n v="0"/>
    <n v="0"/>
    <n v="0"/>
    <n v="0"/>
    <n v="0"/>
    <n v="0"/>
    <n v="0"/>
    <n v="2300"/>
  </r>
  <r>
    <s v="Programa 01 Administración Central"/>
    <n v="1"/>
    <s v="Fortalecer las capacidades institucionales"/>
    <s v="Actividad 001 - Gestión Institucional"/>
    <n v="1"/>
    <s v="Subsecretaría Zonal 4"/>
    <x v="11"/>
    <n v="13"/>
    <n v="477"/>
    <s v="Adquisición de ropa de trabajo para el personal amparado por el Código del Trabajo de la Dirección Distrital de Manabí y Subsecretaría Zonal 4"/>
    <n v="530802"/>
    <x v="5"/>
    <s v="Vestuario, Lencería, Prendas de Protección y Accesorios para uniformes del personal de Protección, Vigilancia y_x000a_Seguridad."/>
    <x v="2"/>
    <n v="10140"/>
    <n v="10140"/>
    <m/>
    <m/>
    <n v="0"/>
    <n v="0"/>
    <n v="0"/>
    <n v="10140"/>
    <n v="0"/>
    <n v="0"/>
    <n v="0"/>
    <n v="0"/>
    <n v="0"/>
    <n v="0"/>
    <n v="0"/>
    <n v="0"/>
    <n v="10140"/>
  </r>
  <r>
    <s v="Programa 01 Administración Central"/>
    <n v="1"/>
    <s v="Fortalecer las capacidades institucionales"/>
    <s v="Actividad 001 - Gestión Institucional"/>
    <n v="1"/>
    <s v="Subsecretaría Zonal 4"/>
    <x v="11"/>
    <n v="13"/>
    <n v="478"/>
    <s v="Adquisición de equipo de protección para el personal  de la Dirección Distrital de Manabí y Subsecretaría Zonal 4"/>
    <n v="530802"/>
    <x v="5"/>
    <s v="Vestuario, Lencería, Prendas de Protección y Accesorios para uniformes del personal de Protección, Vigilancia y_x000a_Seguridad."/>
    <x v="2"/>
    <n v="13416"/>
    <n v="11132"/>
    <m/>
    <n v="2284"/>
    <n v="0"/>
    <n v="0"/>
    <n v="0"/>
    <n v="11132"/>
    <n v="0"/>
    <n v="0"/>
    <n v="0"/>
    <n v="0"/>
    <n v="0"/>
    <n v="0"/>
    <n v="0"/>
    <n v="0"/>
    <n v="11132"/>
  </r>
  <r>
    <s v="Programa 01 Administración Central"/>
    <n v="1"/>
    <s v="Fortalecer las capacidades institucionales"/>
    <s v="Actividad 001 - Gestión Institucional"/>
    <n v="1"/>
    <s v="Subsecretaría Zonal 4"/>
    <x v="11"/>
    <n v="13"/>
    <n v="479"/>
    <s v="Provisión de combustible para vehículos y maquinarias de la Dirección Distrital de Manabí y Subsecretaria Zonal 4"/>
    <n v="530803"/>
    <x v="5"/>
    <s v="Combustibles y Lubricantes"/>
    <x v="2"/>
    <n v="6514"/>
    <n v="0"/>
    <m/>
    <n v="6514"/>
    <m/>
    <m/>
    <n v="0"/>
    <n v="0"/>
    <n v="0"/>
    <n v="0"/>
    <n v="0"/>
    <n v="0"/>
    <n v="0"/>
    <n v="0"/>
    <n v="0"/>
    <n v="0"/>
    <n v="0"/>
  </r>
  <r>
    <s v="Programa 01 Administración Central"/>
    <n v="1"/>
    <s v="Fortalecer las capacidades institucionales"/>
    <s v="Actividad 001 - Gestión Institucional"/>
    <n v="1"/>
    <s v="Subsecretaría Zonal 4"/>
    <x v="11"/>
    <n v="13"/>
    <n v="480"/>
    <s v="Adquisición de resmas de papel para uso en las oficinas de la Dirección Distrital de Manabí y Subsecretaría Zonal 4"/>
    <n v="530804"/>
    <x v="5"/>
    <s v="Materiales de Oficina"/>
    <x v="2"/>
    <n v="707"/>
    <n v="707"/>
    <m/>
    <m/>
    <n v="0"/>
    <n v="707"/>
    <n v="0"/>
    <n v="0"/>
    <n v="0"/>
    <n v="0"/>
    <n v="0"/>
    <n v="0"/>
    <n v="0"/>
    <n v="0"/>
    <n v="0"/>
    <n v="0"/>
    <n v="707"/>
  </r>
  <r>
    <s v="Programa 01 Administración Central"/>
    <n v="1"/>
    <s v="Fortalecer las capacidades institucionales"/>
    <s v="Actividad 001 - Gestión Institucional"/>
    <n v="1"/>
    <s v="Subsecretaría Zonal 4"/>
    <x v="11"/>
    <n v="13"/>
    <n v="481"/>
    <s v="Adquisición de material de impresión (tóner) para uso en los equipos de impresión de la Dirección Distrital de Manabí y Subsecretaría Zonal 4"/>
    <n v="530807"/>
    <x v="5"/>
    <s v="Materiales de Impresión Fotografía Reproducción y Publicaciones"/>
    <x v="2"/>
    <n v="3800"/>
    <n v="1843.55"/>
    <m/>
    <n v="1956.45"/>
    <n v="0"/>
    <n v="0"/>
    <n v="1843.5500000000002"/>
    <n v="0"/>
    <n v="0"/>
    <n v="0"/>
    <n v="0"/>
    <n v="0"/>
    <n v="0"/>
    <n v="0"/>
    <n v="0"/>
    <n v="0"/>
    <n v="1843.5500000000002"/>
  </r>
  <r>
    <s v="Programa 01 Administración Central"/>
    <n v="1"/>
    <s v="Fortalecer las capacidades institucionales"/>
    <s v="Actividad 001 - Gestión Institucional"/>
    <n v="1"/>
    <s v="Subsecretaría Zonal 4"/>
    <x v="11"/>
    <n v="13"/>
    <n v="482"/>
    <s v="Matriculación vehículos livianos de la Dirección Distrital de Manabí, Subsecretaría Zonal 4"/>
    <n v="570102"/>
    <x v="6"/>
    <s v="Tasas Generales, Impuestos, Contribuciones, Permisos, Licencias y Patentes."/>
    <x v="2"/>
    <n v="4011.28"/>
    <n v="4061.98"/>
    <n v="50.7"/>
    <m/>
    <n v="0"/>
    <m/>
    <n v="0"/>
    <n v="0"/>
    <n v="0"/>
    <n v="4061.98"/>
    <n v="0"/>
    <n v="0"/>
    <n v="0"/>
    <n v="0"/>
    <n v="0"/>
    <n v="0"/>
    <n v="4061.98"/>
  </r>
  <r>
    <s v="Programa 01 Administración Central"/>
    <n v="1"/>
    <s v="Fortalecer las capacidades institucionales"/>
    <s v="Actividad 001 - Gestión Institucional"/>
    <n v="1"/>
    <s v="Subsecretaría Zonal 4"/>
    <x v="11"/>
    <n v="13"/>
    <n v="482"/>
    <s v="Matriculación vehículos livianos de la Dirección Distrital de Manabí, Subsecretaría Zonal 4"/>
    <n v="570102"/>
    <x v="6"/>
    <s v="Tasas Generales, Impuestos, Contribuciones, Permisos, Licencias y Patentes."/>
    <x v="2"/>
    <m/>
    <m/>
    <m/>
    <m/>
    <m/>
    <m/>
    <m/>
    <m/>
    <m/>
    <m/>
    <m/>
    <m/>
    <m/>
    <m/>
    <m/>
    <m/>
    <m/>
  </r>
  <r>
    <s v="Programa 01 Administración Central"/>
    <n v="1"/>
    <s v="Fortalecer las capacidades institucionales"/>
    <s v="Actividad 001 - Gestión Institucional"/>
    <n v="1"/>
    <s v="Subsecretaría Zonal 4"/>
    <x v="11"/>
    <n v="13"/>
    <n v="483"/>
    <s v="Rodaje Provincial para vehículos livianos de la Dirección Distrital de Manabí, Subsecretaría Zonal 4"/>
    <n v="570102"/>
    <x v="6"/>
    <s v="Tasas Generales, Impuestos, Contribuciones, Permisos, Licencias y Patentes."/>
    <x v="2"/>
    <n v="416.21"/>
    <n v="416.96"/>
    <n v="0.75"/>
    <m/>
    <n v="0"/>
    <n v="0"/>
    <n v="0"/>
    <n v="0"/>
    <n v="0"/>
    <n v="416.96"/>
    <n v="0"/>
    <n v="0"/>
    <n v="0"/>
    <n v="0"/>
    <n v="0"/>
    <n v="0"/>
    <n v="416.96"/>
  </r>
  <r>
    <s v="Programa 01 Administración Central"/>
    <n v="1"/>
    <s v="Fortalecer las capacidades institucionales"/>
    <s v="Actividad 001 - Gestión Institucional"/>
    <n v="1"/>
    <s v="Subsecretaría Zonal 4"/>
    <x v="11"/>
    <n v="13"/>
    <n v="483"/>
    <s v="Rodaje Provincial para vehículos livianos de la Dirección Distrital de Manabí, Subsecretaría Zonal 4"/>
    <n v="570102"/>
    <x v="6"/>
    <s v="Tasas Generales, Impuestos, Contribuciones, Permisos, Licencias y Patentes."/>
    <x v="2"/>
    <m/>
    <m/>
    <m/>
    <m/>
    <m/>
    <m/>
    <m/>
    <m/>
    <m/>
    <m/>
    <m/>
    <m/>
    <m/>
    <m/>
    <m/>
    <m/>
    <m/>
  </r>
  <r>
    <s v="Programa 01 Administración Central"/>
    <n v="1"/>
    <s v="Fortalecer las capacidades institucionales"/>
    <s v="Actividad 001 - Gestión Institucional"/>
    <n v="1"/>
    <s v="Subsecretaría Zonal 4"/>
    <x v="11"/>
    <n v="13"/>
    <n v="484"/>
    <s v="Rodaje Cantonal para vehículos livianos de la Dirección Distrital de Manabí, Subsecretaría Zonal 4"/>
    <n v="570102"/>
    <x v="6"/>
    <s v="Tasas Generales, Impuestos, Contribuciones, Permisos, Licencias y Patentes."/>
    <x v="2"/>
    <n v="1468.34"/>
    <n v="1473.34"/>
    <n v="5"/>
    <m/>
    <n v="0"/>
    <n v="0"/>
    <n v="0"/>
    <n v="0"/>
    <n v="0"/>
    <n v="1473.34"/>
    <n v="0"/>
    <n v="0"/>
    <n v="0"/>
    <n v="0"/>
    <n v="0"/>
    <n v="0"/>
    <n v="1473.34"/>
  </r>
  <r>
    <s v="Programa 01 Administración Central"/>
    <n v="1"/>
    <s v="Fortalecer las capacidades institucionales"/>
    <s v="Actividad 001 - Gestión Institucional"/>
    <n v="1"/>
    <s v="Subsecretaría Zonal 4"/>
    <x v="11"/>
    <n v="13"/>
    <n v="484"/>
    <s v="Rodaje Cantonal para vehículos livianos de la Dirección Distrital de Manabí, Subsecretaría Zonal 4"/>
    <n v="570102"/>
    <x v="6"/>
    <s v="Tasas Generales, Impuestos, Contribuciones, Permisos, Licencias y Patentes."/>
    <x v="2"/>
    <m/>
    <m/>
    <m/>
    <m/>
    <m/>
    <m/>
    <m/>
    <m/>
    <m/>
    <m/>
    <m/>
    <m/>
    <m/>
    <m/>
    <m/>
    <m/>
    <m/>
  </r>
  <r>
    <s v="Programa 01 Administración Central"/>
    <n v="1"/>
    <s v="Fortalecer las capacidades institucionales"/>
    <s v="Actividad 001 - Gestión Institucional"/>
    <n v="1"/>
    <s v="Subsecretaría Zonal 4"/>
    <x v="11"/>
    <n v="13"/>
    <n v="485"/>
    <s v="Matriculación vehículos pesados de la Dirección Distrital de Manabí, Subsecretaría Zonal 4"/>
    <n v="570102"/>
    <x v="6"/>
    <s v="Tasas Generales, Impuestos, Contribuciones, Permisos, Licencias y Patentes."/>
    <x v="2"/>
    <n v="1500.89"/>
    <n v="1500.89"/>
    <m/>
    <m/>
    <n v="0"/>
    <n v="1500.89"/>
    <n v="0"/>
    <n v="0"/>
    <n v="0"/>
    <n v="0"/>
    <n v="0"/>
    <n v="0"/>
    <n v="0"/>
    <n v="0"/>
    <n v="0"/>
    <n v="0"/>
    <n v="1500.89"/>
  </r>
  <r>
    <s v="Programa 01 Administración Central"/>
    <n v="1"/>
    <s v="Fortalecer las capacidades institucionales"/>
    <s v="Actividad 001 - Gestión Institucional"/>
    <n v="1"/>
    <s v="Subsecretaría Zonal 4"/>
    <x v="11"/>
    <n v="13"/>
    <n v="486"/>
    <s v="Rodaje Provincial para vehículos pesados de la Dirección Distrital de Manabí, Subsecretaría Zonal 4"/>
    <n v="570102"/>
    <x v="6"/>
    <s v="Tasas Generales, Impuestos, Contribuciones, Permisos, Licencias y Patentes."/>
    <x v="2"/>
    <n v="157.87"/>
    <n v="157.87"/>
    <m/>
    <m/>
    <n v="0"/>
    <n v="157.87"/>
    <n v="0"/>
    <n v="0"/>
    <n v="0"/>
    <n v="0"/>
    <n v="0"/>
    <n v="0"/>
    <n v="0"/>
    <n v="0"/>
    <n v="0"/>
    <n v="0"/>
    <n v="157.87"/>
  </r>
  <r>
    <s v="Programa 01 Administración Central"/>
    <n v="1"/>
    <s v="Fortalecer las capacidades institucionales"/>
    <s v="Actividad 001 - Gestión Institucional"/>
    <n v="1"/>
    <s v="Subsecretaría Zonal 4"/>
    <x v="11"/>
    <n v="13"/>
    <n v="487"/>
    <s v="Rodaje Cantonal para vehículos pesados de la Dirección Distrital de Manabí, Subsecretaría Zonal 4"/>
    <n v="570102"/>
    <x v="6"/>
    <s v="Tasas Generales, Impuestos, Contribuciones, Permisos, Licencias y Patentes."/>
    <x v="2"/>
    <n v="837.15"/>
    <n v="937.15"/>
    <n v="100"/>
    <m/>
    <n v="0"/>
    <n v="0"/>
    <n v="0"/>
    <n v="0"/>
    <n v="0"/>
    <n v="937.15"/>
    <n v="0"/>
    <n v="0"/>
    <n v="0"/>
    <n v="0"/>
    <n v="0"/>
    <n v="0"/>
    <n v="937.15"/>
  </r>
  <r>
    <s v="Programa 01 Administración Central"/>
    <n v="1"/>
    <s v="Fortalecer las capacidades institucionales"/>
    <s v="Actividad 001 - Gestión Institucional"/>
    <n v="1"/>
    <s v="Subsecretaría Zonal 4"/>
    <x v="11"/>
    <n v="13"/>
    <n v="487"/>
    <s v="Rodaje Cantonal para vehículos pesados de la Dirección Distrital de Manabí, Subsecretaría Zonal 4"/>
    <n v="570102"/>
    <x v="6"/>
    <s v="Tasas Generales, Impuestos, Contribuciones, Permisos, Licencias y Patentes."/>
    <x v="2"/>
    <m/>
    <m/>
    <m/>
    <m/>
    <m/>
    <m/>
    <m/>
    <m/>
    <m/>
    <m/>
    <m/>
    <m/>
    <m/>
    <m/>
    <m/>
    <m/>
    <m/>
  </r>
  <r>
    <s v="Programa 01 Administración Central"/>
    <n v="1"/>
    <s v="Fortalecer las capacidades institucionales"/>
    <s v="Actividad 001 - Gestión Institucional"/>
    <n v="1"/>
    <s v="Subsecretaría Zonal 4"/>
    <x v="11"/>
    <n v="13"/>
    <n v="488"/>
    <s v="Predios urbanos de bienes inmuebles de Dirección Distrital de Manabí, Subsecretaría Zonal 4"/>
    <n v="570102"/>
    <x v="6"/>
    <s v="Tasas Generales, Impuestos, Contribuciones, Permisos, Licencias y Patentes."/>
    <x v="2"/>
    <n v="7980.630000000001"/>
    <n v="7980.630000000001"/>
    <m/>
    <m/>
    <n v="0"/>
    <n v="7980.630000000001"/>
    <n v="0"/>
    <n v="0"/>
    <n v="0"/>
    <n v="0"/>
    <n v="0"/>
    <n v="0"/>
    <n v="0"/>
    <n v="0"/>
    <n v="0"/>
    <n v="0"/>
    <n v="7980.630000000001"/>
  </r>
  <r>
    <s v="Programa 01 Administración Central"/>
    <n v="1"/>
    <s v="Fortalecer las capacidades institucionales"/>
    <s v="Actividad 001 - Gestión Institucional"/>
    <n v="1"/>
    <s v="Subsecretaría Zonal 4"/>
    <x v="11"/>
    <n v="13"/>
    <n v="489"/>
    <s v="Servicio de Renovación de póliza de fidelidad tipo Blanket para el personal contratado bajo la modalidad de Losep de la Dirección Distrital de Manabí y Subsecretaría Zonal 4"/>
    <n v="570201"/>
    <x v="6"/>
    <s v="Seguros"/>
    <x v="2"/>
    <n v="876.96"/>
    <n v="876.96"/>
    <m/>
    <m/>
    <n v="0"/>
    <n v="0"/>
    <n v="0"/>
    <n v="0"/>
    <n v="0"/>
    <n v="0"/>
    <n v="0"/>
    <n v="876.96"/>
    <n v="0"/>
    <n v="0"/>
    <n v="0"/>
    <n v="0"/>
    <n v="876.96"/>
  </r>
  <r>
    <s v="Programa 01 Administración Central"/>
    <n v="1"/>
    <s v="Fortalecer las capacidades institucionales"/>
    <s v="Actividad 001 - Gestión Institucional"/>
    <n v="1"/>
    <s v="Subsecretaría Zonal 4"/>
    <x v="11"/>
    <n v="13"/>
    <n v="490"/>
    <s v="Servicio de Renovación de póliza de vida en grupo para el personal contratado bajo la modalidad de Código del Trabajo de la Dirección Distrital de Manabí y Subsecretaría Zonal 4"/>
    <n v="570201"/>
    <x v="6"/>
    <s v="Seguros"/>
    <x v="2"/>
    <n v="3628.1"/>
    <n v="3628.1"/>
    <m/>
    <m/>
    <n v="0"/>
    <n v="0"/>
    <n v="0"/>
    <n v="0"/>
    <n v="0"/>
    <n v="0"/>
    <n v="0"/>
    <n v="3628.1"/>
    <n v="0"/>
    <n v="0"/>
    <n v="0"/>
    <n v="0"/>
    <n v="3628.1"/>
  </r>
  <r>
    <s v="Programa 01 Administración Central"/>
    <n v="1"/>
    <s v="Fortalecer las capacidades institucionales"/>
    <s v="Actividad 001 - Gestión Institucional"/>
    <n v="1"/>
    <s v="Subsecretaría Zonal 4"/>
    <x v="11"/>
    <n v="13"/>
    <n v="491"/>
    <s v="Gastos de personal"/>
    <n v="580209"/>
    <x v="9"/>
    <s v="A Jubilados Patronales"/>
    <x v="2"/>
    <n v="663547"/>
    <n v="652180.19999999995"/>
    <m/>
    <n v="11366.8"/>
    <n v="42971.89"/>
    <n v="42971.89"/>
    <n v="56623.64"/>
    <n v="56623.64"/>
    <n v="56623.64"/>
    <n v="56623.64"/>
    <n v="56623.64"/>
    <n v="56623.64"/>
    <n v="56623.64"/>
    <n v="56623.64"/>
    <n v="56623.64"/>
    <n v="56623.659999999996"/>
    <n v="652180.20000000007"/>
  </r>
  <r>
    <s v="Programa 01 Administración Central"/>
    <n v="1"/>
    <s v="Fortalecer las capacidades institucionales"/>
    <s v="Actividad 001 - Gestión Institucional"/>
    <n v="1"/>
    <s v="Subsecretaría Zonal 4"/>
    <x v="11"/>
    <n v="13"/>
    <n v="492"/>
    <m/>
    <n v="530805"/>
    <x v="5"/>
    <s v="Materiales de Aseo"/>
    <x v="0"/>
    <n v="534"/>
    <n v="0"/>
    <m/>
    <n v="534"/>
    <n v="0"/>
    <n v="0"/>
    <n v="0"/>
    <n v="0"/>
    <n v="0"/>
    <n v="0"/>
    <n v="0"/>
    <n v="0"/>
    <n v="0"/>
    <n v="0"/>
    <n v="0"/>
    <n v="0"/>
    <n v="0"/>
  </r>
  <r>
    <s v="Programa 01 Administración Central"/>
    <n v="1"/>
    <s v="Fortalecer las capacidades institucionales"/>
    <s v="Actividad 001 - Gestión Institucional"/>
    <n v="1"/>
    <s v="Subsecretaría Zonal 4"/>
    <x v="12"/>
    <n v="23"/>
    <n v="493"/>
    <s v="Gastos de personal"/>
    <n v="510105"/>
    <x v="7"/>
    <s v="Remuneraciones Unificadas"/>
    <x v="0"/>
    <n v="67632"/>
    <n v="67632"/>
    <m/>
    <m/>
    <n v="5636"/>
    <n v="5636"/>
    <n v="5636"/>
    <n v="5636"/>
    <n v="5636"/>
    <n v="5636"/>
    <n v="5636"/>
    <n v="5636"/>
    <n v="5636"/>
    <n v="5636"/>
    <n v="5636"/>
    <n v="5636"/>
    <n v="67632"/>
  </r>
  <r>
    <s v="Programa 01 Administración Central"/>
    <n v="1"/>
    <s v="Fortalecer las capacidades institucionales"/>
    <s v="Actividad 001 - Gestión Institucional"/>
    <n v="1"/>
    <s v="Subsecretaría Zonal 4"/>
    <x v="12"/>
    <n v="23"/>
    <n v="494"/>
    <s v="Gastos de personal"/>
    <n v="510106"/>
    <x v="0"/>
    <s v="Salarios Unificados"/>
    <x v="0"/>
    <n v="15576"/>
    <n v="15576"/>
    <m/>
    <m/>
    <n v="1298"/>
    <n v="1298"/>
    <n v="1298"/>
    <n v="1298"/>
    <n v="1298"/>
    <n v="1298"/>
    <n v="1298"/>
    <n v="1298"/>
    <n v="1298"/>
    <n v="1298"/>
    <n v="1298"/>
    <n v="1298"/>
    <n v="15576"/>
  </r>
  <r>
    <s v="Programa 01 Administración Central"/>
    <n v="1"/>
    <s v="Fortalecer las capacidades institucionales"/>
    <s v="Actividad 001 - Gestión Institucional"/>
    <n v="1"/>
    <s v="Subsecretaría Zonal 4"/>
    <x v="12"/>
    <n v="23"/>
    <n v="495"/>
    <s v="Gastos de personal"/>
    <n v="510203"/>
    <x v="7"/>
    <s v="Decimo Tercer Sueldo"/>
    <x v="0"/>
    <n v="6934"/>
    <n v="6934"/>
    <m/>
    <m/>
    <n v="176.25"/>
    <n v="176.25"/>
    <n v="176.25"/>
    <n v="176.25"/>
    <n v="176.25"/>
    <n v="176.25"/>
    <n v="176.25"/>
    <n v="176.25"/>
    <n v="176.25"/>
    <n v="176.25"/>
    <n v="176.25"/>
    <n v="4995.25"/>
    <n v="6934"/>
  </r>
  <r>
    <s v="Programa 01 Administración Central"/>
    <n v="1"/>
    <s v="Fortalecer las capacidades institucionales"/>
    <s v="Actividad 001 - Gestión Institucional"/>
    <n v="1"/>
    <s v="Subsecretaría Zonal 4"/>
    <x v="12"/>
    <n v="23"/>
    <n v="496"/>
    <s v="Gastos de personal"/>
    <n v="510204"/>
    <x v="0"/>
    <s v="Decimo Cuarto Sueldo"/>
    <x v="0"/>
    <n v="2975"/>
    <n v="2975"/>
    <m/>
    <m/>
    <n v="35.42"/>
    <n v="35.42"/>
    <n v="2585.42"/>
    <n v="35.409999999999997"/>
    <n v="35.42"/>
    <n v="35.42"/>
    <n v="35.42"/>
    <n v="35.42"/>
    <n v="35.409999999999997"/>
    <n v="35.409999999999997"/>
    <n v="35.409999999999997"/>
    <n v="35.42"/>
    <n v="2975"/>
  </r>
  <r>
    <s v="Programa 01 Administración Central"/>
    <n v="1"/>
    <s v="Fortalecer las capacidades institucionales"/>
    <s v="Actividad 001 - Gestión Institucional"/>
    <n v="1"/>
    <s v="Subsecretaría Zonal 4"/>
    <x v="12"/>
    <n v="23"/>
    <n v="497"/>
    <s v="Gastos de personal"/>
    <n v="510304"/>
    <x v="7"/>
    <s v="Compensación por Transporte"/>
    <x v="0"/>
    <n v="302"/>
    <n v="302"/>
    <m/>
    <m/>
    <n v="25.17"/>
    <n v="25.17"/>
    <n v="25.17"/>
    <n v="25.17"/>
    <n v="25.17"/>
    <n v="25.17"/>
    <n v="25.17"/>
    <n v="25.17"/>
    <n v="25.16"/>
    <n v="25.16"/>
    <n v="25.16"/>
    <n v="25.16"/>
    <n v="302.00000000000006"/>
  </r>
  <r>
    <s v="Programa 01 Administración Central"/>
    <n v="1"/>
    <s v="Fortalecer las capacidades institucionales"/>
    <s v="Actividad 001 - Gestión Institucional"/>
    <n v="1"/>
    <s v="Subsecretaría Zonal 4"/>
    <x v="12"/>
    <n v="23"/>
    <n v="498"/>
    <s v="Gastos de personal"/>
    <n v="510306"/>
    <x v="0"/>
    <s v="Alimentación"/>
    <x v="0"/>
    <n v="1963"/>
    <n v="1963"/>
    <m/>
    <m/>
    <n v="163.58000000000001"/>
    <n v="163.58000000000001"/>
    <n v="163.58000000000001"/>
    <n v="163.58000000000001"/>
    <n v="163.58000000000001"/>
    <n v="163.58000000000001"/>
    <n v="163.58000000000001"/>
    <n v="163.58000000000001"/>
    <n v="163.59"/>
    <n v="163.59"/>
    <n v="163.59"/>
    <n v="163.59"/>
    <n v="1962.9999999999998"/>
  </r>
  <r>
    <s v="Programa 01 Administración Central"/>
    <n v="1"/>
    <s v="Fortalecer las capacidades institucionales"/>
    <s v="Actividad 001 - Gestión Institucional"/>
    <n v="1"/>
    <s v="Subsecretaría Zonal 4"/>
    <x v="12"/>
    <n v="23"/>
    <n v="499"/>
    <s v="Gastos de personal"/>
    <n v="510408"/>
    <x v="7"/>
    <s v="Subsidio de Antigüedad"/>
    <x v="0"/>
    <n v="271"/>
    <n v="271"/>
    <m/>
    <m/>
    <n v="22.58"/>
    <n v="22.58"/>
    <n v="22.58"/>
    <n v="22.58"/>
    <n v="22.58"/>
    <n v="22.58"/>
    <n v="22.58"/>
    <n v="22.58"/>
    <n v="22.59"/>
    <n v="22.59"/>
    <n v="22.59"/>
    <n v="22.59"/>
    <n v="271"/>
  </r>
  <r>
    <s v="Programa 01 Administración Central"/>
    <n v="1"/>
    <s v="Fortalecer las capacidades institucionales"/>
    <s v="Actividad 001 - Gestión Institucional"/>
    <n v="1"/>
    <s v="Subsecretaría Zonal 4"/>
    <x v="12"/>
    <n v="23"/>
    <n v="500"/>
    <s v="Gastos de personal"/>
    <n v="510601"/>
    <x v="0"/>
    <s v="Aporte Patronal"/>
    <x v="0"/>
    <n v="8595"/>
    <n v="8595"/>
    <m/>
    <m/>
    <n v="716.25"/>
    <n v="716.25"/>
    <n v="716.25"/>
    <n v="716.25"/>
    <n v="716.25"/>
    <n v="716.25"/>
    <n v="716.25"/>
    <n v="716.25"/>
    <n v="716.25"/>
    <n v="716.25"/>
    <n v="716.25"/>
    <n v="716.25"/>
    <n v="8595"/>
  </r>
  <r>
    <s v="Programa 01 Administración Central"/>
    <n v="1"/>
    <s v="Fortalecer las capacidades institucionales"/>
    <s v="Actividad 001 - Gestión Institucional"/>
    <n v="1"/>
    <s v="Subsecretaría Zonal 4"/>
    <x v="12"/>
    <n v="23"/>
    <n v="501"/>
    <s v="Gastos de personal"/>
    <n v="510602"/>
    <x v="7"/>
    <s v="Fondo de Reserva"/>
    <x v="0"/>
    <n v="7106"/>
    <n v="7106"/>
    <m/>
    <m/>
    <n v="592.16999999999996"/>
    <n v="592.16999999999996"/>
    <n v="592.16999999999996"/>
    <n v="592.16999999999996"/>
    <n v="592.16999999999996"/>
    <n v="592.16999999999996"/>
    <n v="592.16999999999996"/>
    <n v="592.16999999999996"/>
    <n v="592.16"/>
    <n v="592.16"/>
    <n v="592.16"/>
    <n v="592.16"/>
    <n v="7105.9999999999991"/>
  </r>
  <r>
    <s v="Programa 01 Administración Central"/>
    <n v="1"/>
    <s v="Fortalecer las capacidades institucionales"/>
    <s v="Actividad 001 - Gestión Institucional"/>
    <n v="1"/>
    <s v="Subsecretaría Zonal 4"/>
    <x v="12"/>
    <n v="23"/>
    <n v="502"/>
    <s v="Gastos de personal"/>
    <n v="510106"/>
    <x v="7"/>
    <s v="Salarios Unificados"/>
    <x v="0"/>
    <n v="8856"/>
    <n v="8856"/>
    <m/>
    <m/>
    <n v="738"/>
    <n v="738"/>
    <n v="738"/>
    <n v="738"/>
    <n v="738"/>
    <n v="738"/>
    <n v="738"/>
    <n v="738"/>
    <n v="738"/>
    <n v="738"/>
    <n v="738"/>
    <n v="738"/>
    <n v="8856"/>
  </r>
  <r>
    <s v="Programa 01 Administración Central"/>
    <n v="1"/>
    <s v="Fortalecer las capacidades institucionales"/>
    <s v="Actividad 001 - Gestión Institucional"/>
    <n v="1"/>
    <s v="Subsecretaría Zonal 4"/>
    <x v="12"/>
    <n v="23"/>
    <n v="503"/>
    <s v="Gastos de personal"/>
    <n v="510203"/>
    <x v="0"/>
    <s v="Decimo Tercer Sueldo"/>
    <x v="0"/>
    <n v="738"/>
    <n v="738"/>
    <m/>
    <m/>
    <n v="0"/>
    <n v="0"/>
    <n v="0"/>
    <n v="0"/>
    <n v="0"/>
    <n v="0"/>
    <n v="0"/>
    <n v="0"/>
    <n v="0"/>
    <n v="0"/>
    <n v="0"/>
    <n v="738"/>
    <n v="738"/>
  </r>
  <r>
    <s v="Programa 01 Administración Central"/>
    <n v="1"/>
    <s v="Fortalecer las capacidades institucionales"/>
    <s v="Actividad 001 - Gestión Institucional"/>
    <n v="1"/>
    <s v="Subsecretaría Zonal 4"/>
    <x v="12"/>
    <n v="23"/>
    <n v="504"/>
    <s v="Gastos de personal"/>
    <n v="510204"/>
    <x v="0"/>
    <s v="Decimo Cuarto Sueldo"/>
    <x v="0"/>
    <n v="425"/>
    <n v="425"/>
    <m/>
    <m/>
    <n v="0"/>
    <n v="0"/>
    <n v="425"/>
    <n v="0"/>
    <n v="0"/>
    <n v="0"/>
    <n v="0"/>
    <n v="0"/>
    <n v="0"/>
    <n v="0"/>
    <n v="0"/>
    <n v="0"/>
    <n v="425"/>
  </r>
  <r>
    <s v="Programa 01 Administración Central"/>
    <n v="1"/>
    <s v="Fortalecer las capacidades institucionales"/>
    <s v="Actividad 001 - Gestión Institucional"/>
    <n v="1"/>
    <s v="Subsecretaría Zonal 4"/>
    <x v="12"/>
    <n v="23"/>
    <n v="505"/>
    <s v="Gastos de personal"/>
    <n v="510304"/>
    <x v="7"/>
    <s v="Compensación por Transporte"/>
    <x v="0"/>
    <n v="101"/>
    <n v="101"/>
    <m/>
    <m/>
    <n v="8.42"/>
    <n v="8.42"/>
    <n v="8.42"/>
    <n v="8.42"/>
    <n v="8.42"/>
    <n v="8.42"/>
    <n v="8.42"/>
    <n v="8.42"/>
    <n v="8.42"/>
    <n v="8.41"/>
    <n v="8.41"/>
    <n v="8.4"/>
    <n v="101"/>
  </r>
  <r>
    <s v="Programa 01 Administración Central"/>
    <n v="1"/>
    <s v="Fortalecer las capacidades institucionales"/>
    <s v="Actividad 001 - Gestión Institucional"/>
    <n v="1"/>
    <s v="Subsecretaría Zonal 4"/>
    <x v="12"/>
    <n v="23"/>
    <n v="506"/>
    <s v="Gastos de personal"/>
    <n v="510306"/>
    <x v="7"/>
    <s v="Alimentación"/>
    <x v="0"/>
    <n v="982"/>
    <n v="982"/>
    <m/>
    <m/>
    <n v="81.83"/>
    <n v="81.83"/>
    <n v="81.83"/>
    <n v="81.83"/>
    <n v="81.83"/>
    <n v="81.83"/>
    <n v="81.83"/>
    <n v="81.83"/>
    <n v="81.84"/>
    <n v="81.84"/>
    <n v="81.84"/>
    <n v="81.84"/>
    <n v="982.00000000000011"/>
  </r>
  <r>
    <s v="Programa 01 Administración Central"/>
    <n v="1"/>
    <s v="Fortalecer las capacidades institucionales"/>
    <s v="Actividad 001 - Gestión Institucional"/>
    <n v="1"/>
    <s v="Subsecretaría Zonal 4"/>
    <x v="12"/>
    <n v="23"/>
    <n v="507"/>
    <s v="Gastos de personal"/>
    <n v="510408"/>
    <x v="7"/>
    <s v="Subsidio de Antigüedad"/>
    <x v="0"/>
    <n v="136"/>
    <n v="136"/>
    <m/>
    <m/>
    <n v="11.33"/>
    <n v="11.33"/>
    <n v="11.33"/>
    <n v="11.33"/>
    <n v="11.33"/>
    <n v="11.33"/>
    <n v="11.33"/>
    <n v="11.33"/>
    <n v="11.34"/>
    <n v="11.34"/>
    <n v="11.34"/>
    <n v="11.34"/>
    <n v="136"/>
  </r>
  <r>
    <s v="Programa 01 Administración Central"/>
    <n v="1"/>
    <s v="Fortalecer las capacidades institucionales"/>
    <s v="Actividad 001 - Gestión Institucional"/>
    <n v="1"/>
    <s v="Subsecretaría Zonal 4"/>
    <x v="12"/>
    <n v="23"/>
    <n v="508"/>
    <s v="Gastos de personal"/>
    <n v="510601"/>
    <x v="0"/>
    <s v="Aporte Patronal"/>
    <x v="0"/>
    <n v="1024"/>
    <n v="1024"/>
    <m/>
    <m/>
    <n v="85.33"/>
    <n v="85.33"/>
    <n v="85.33"/>
    <n v="85.33"/>
    <n v="85.33"/>
    <n v="85.33"/>
    <n v="85.33"/>
    <n v="85.33"/>
    <n v="85.33"/>
    <n v="85.34"/>
    <n v="85.34"/>
    <n v="85.35"/>
    <n v="1024"/>
  </r>
  <r>
    <s v="Programa 01 Administración Central"/>
    <n v="1"/>
    <s v="Fortalecer las capacidades institucionales"/>
    <s v="Actividad 001 - Gestión Institucional"/>
    <n v="1"/>
    <s v="Subsecretaría Zonal 4"/>
    <x v="12"/>
    <n v="23"/>
    <n v="509"/>
    <s v="Gastos de personal"/>
    <n v="510602"/>
    <x v="0"/>
    <s v="Fondo de Reserva"/>
    <x v="0"/>
    <n v="694"/>
    <n v="694"/>
    <m/>
    <m/>
    <n v="57.83"/>
    <n v="57.83"/>
    <n v="57.83"/>
    <n v="57.83"/>
    <n v="57.83"/>
    <n v="57.83"/>
    <n v="57.83"/>
    <n v="57.83"/>
    <n v="57.85"/>
    <n v="57.84"/>
    <n v="57.84"/>
    <n v="57.83"/>
    <n v="694"/>
  </r>
  <r>
    <s v="Programa 01 Administración Central"/>
    <n v="1"/>
    <s v="Fortalecer las capacidades institucionales"/>
    <s v="Actividad 001 - Gestión Institucional"/>
    <n v="1"/>
    <s v="Subsecretaría Zonal 4"/>
    <x v="12"/>
    <n v="23"/>
    <n v="510"/>
    <s v="Gastos de personal"/>
    <n v="510105"/>
    <x v="0"/>
    <s v="Remuneraciones Unificadas"/>
    <x v="0"/>
    <n v="26064"/>
    <n v="26064"/>
    <m/>
    <m/>
    <n v="2172"/>
    <n v="2172"/>
    <n v="2172"/>
    <n v="2172"/>
    <n v="2172"/>
    <n v="2172"/>
    <n v="2172"/>
    <n v="2172"/>
    <n v="2172"/>
    <n v="2172"/>
    <n v="2172"/>
    <n v="2172"/>
    <n v="26064"/>
  </r>
  <r>
    <s v="Programa 01 Administración Central"/>
    <n v="1"/>
    <s v="Fortalecer las capacidades institucionales"/>
    <s v="Actividad 001 - Gestión Institucional"/>
    <n v="1"/>
    <s v="Subsecretaría Zonal 4"/>
    <x v="12"/>
    <n v="23"/>
    <n v="511"/>
    <s v="Gastos de personal"/>
    <n v="510203"/>
    <x v="7"/>
    <s v="Decimo Tercer Sueldo"/>
    <x v="0"/>
    <n v="2172"/>
    <n v="2172"/>
    <m/>
    <m/>
    <n v="0"/>
    <n v="0"/>
    <n v="0"/>
    <n v="0"/>
    <n v="0"/>
    <n v="0"/>
    <n v="0"/>
    <n v="0"/>
    <n v="0"/>
    <n v="0"/>
    <n v="0"/>
    <n v="2172"/>
    <n v="2172"/>
  </r>
  <r>
    <s v="Programa 01 Administración Central"/>
    <n v="1"/>
    <s v="Fortalecer las capacidades institucionales"/>
    <s v="Actividad 001 - Gestión Institucional"/>
    <n v="1"/>
    <s v="Subsecretaría Zonal 4"/>
    <x v="12"/>
    <n v="23"/>
    <n v="512"/>
    <s v="Gastos de personal"/>
    <n v="510204"/>
    <x v="0"/>
    <s v="Decimo Cuarto Sueldo"/>
    <x v="0"/>
    <n v="850"/>
    <n v="850"/>
    <m/>
    <m/>
    <n v="0"/>
    <n v="0"/>
    <n v="850"/>
    <n v="0"/>
    <n v="0"/>
    <n v="0"/>
    <n v="0"/>
    <n v="0"/>
    <n v="0"/>
    <n v="0"/>
    <n v="0"/>
    <n v="0"/>
    <n v="850"/>
  </r>
  <r>
    <s v="Programa 01 Administración Central"/>
    <n v="1"/>
    <s v="Fortalecer las capacidades institucionales"/>
    <s v="Actividad 001 - Gestión Institucional"/>
    <n v="1"/>
    <s v="Subsecretaría Zonal 4"/>
    <x v="12"/>
    <n v="23"/>
    <n v="513"/>
    <s v="Gastos de personal"/>
    <n v="510601"/>
    <x v="0"/>
    <s v="Aporte Patronal"/>
    <x v="0"/>
    <n v="2392"/>
    <n v="2392"/>
    <m/>
    <m/>
    <n v="199.33"/>
    <n v="199.33"/>
    <n v="199.33"/>
    <n v="199.33"/>
    <n v="199.33"/>
    <n v="199.33"/>
    <n v="199.33"/>
    <n v="199.33"/>
    <n v="199.34"/>
    <n v="199.34"/>
    <n v="199.34"/>
    <n v="199.34"/>
    <n v="2392"/>
  </r>
  <r>
    <s v="Programa 01 Administración Central"/>
    <n v="1"/>
    <s v="Fortalecer las capacidades institucionales"/>
    <s v="Actividad 001 - Gestión Institucional"/>
    <n v="1"/>
    <s v="Subsecretaría Zonal 4"/>
    <x v="12"/>
    <n v="23"/>
    <n v="514"/>
    <s v="Gastos de personal"/>
    <n v="510602"/>
    <x v="7"/>
    <s v="Fondo de Reserva"/>
    <x v="0"/>
    <n v="2045"/>
    <n v="2045"/>
    <m/>
    <m/>
    <n v="170.42"/>
    <n v="170.42"/>
    <n v="170.42"/>
    <n v="170.42"/>
    <n v="170.42"/>
    <n v="170.42"/>
    <n v="170.42"/>
    <n v="170.42"/>
    <n v="170.41"/>
    <n v="170.41"/>
    <n v="170.41"/>
    <n v="170.41"/>
    <n v="2045.0000000000002"/>
  </r>
  <r>
    <s v="Programa 01 Administración Central"/>
    <n v="1"/>
    <s v="Fortalecer las capacidades institucionales"/>
    <s v="Actividad 001 - Gestión Institucional"/>
    <n v="1"/>
    <s v="Subsecretaría Zonal 4"/>
    <x v="12"/>
    <n v="23"/>
    <n v="515"/>
    <s v="Servicio de Agua Potable"/>
    <n v="530101"/>
    <x v="5"/>
    <s v="Agua Potable"/>
    <x v="2"/>
    <n v="599"/>
    <n v="734.55"/>
    <n v="135.55000000000001"/>
    <m/>
    <n v="61.21"/>
    <n v="61.21"/>
    <n v="61.21"/>
    <n v="61.21"/>
    <n v="61.21"/>
    <n v="61.21"/>
    <n v="61.21"/>
    <n v="61.21"/>
    <n v="61.21"/>
    <n v="61.22"/>
    <n v="61.22"/>
    <n v="61.22"/>
    <n v="734.55000000000007"/>
  </r>
  <r>
    <s v="Programa 01 Administración Central"/>
    <n v="1"/>
    <s v="Fortalecer las capacidades institucionales"/>
    <s v="Actividad 001 - Gestión Institucional"/>
    <n v="1"/>
    <s v="Subsecretaría Zonal 4"/>
    <x v="12"/>
    <n v="23"/>
    <n v="516"/>
    <s v="Servicio de Energía Eléctrica"/>
    <n v="530104"/>
    <x v="5"/>
    <s v="Energía Eléctrica"/>
    <x v="2"/>
    <n v="3569"/>
    <n v="3433.45"/>
    <m/>
    <n v="135.55000000000001"/>
    <n v="286.12"/>
    <n v="286.12"/>
    <n v="286.12"/>
    <n v="286.12"/>
    <n v="286.12"/>
    <n v="286.12"/>
    <n v="286.12"/>
    <n v="286.12"/>
    <n v="286.12"/>
    <n v="286.12"/>
    <n v="286.12"/>
    <n v="286.13"/>
    <n v="3433.4499999999994"/>
  </r>
  <r>
    <s v="Programa 01 Administración Central"/>
    <n v="1"/>
    <s v="Fortalecer las capacidades institucionales"/>
    <s v="Actividad 001 - Gestión Institucional"/>
    <n v="1"/>
    <s v="Subsecretaría Zonal 4"/>
    <x v="12"/>
    <n v="23"/>
    <n v="517"/>
    <s v="Servicio Telefónico"/>
    <n v="530105"/>
    <x v="5"/>
    <s v="Telecomunicaciones"/>
    <x v="2"/>
    <n v="421"/>
    <n v="421"/>
    <m/>
    <m/>
    <n v="35.08"/>
    <n v="35.08"/>
    <n v="35.08"/>
    <n v="35.08"/>
    <n v="35.08"/>
    <n v="35.08"/>
    <n v="35.08"/>
    <n v="35.08"/>
    <n v="35.090000000000003"/>
    <n v="35.090000000000003"/>
    <n v="35.090000000000003"/>
    <n v="35.090000000000003"/>
    <n v="421"/>
  </r>
  <r>
    <s v="Programa 01 Administración Central"/>
    <n v="1"/>
    <s v="Fortalecer las capacidades institucionales"/>
    <s v="Actividad 001 - Gestión Institucional"/>
    <n v="1"/>
    <s v="Subsecretaría Zonal 4"/>
    <x v="12"/>
    <n v="23"/>
    <n v="518"/>
    <s v="Servicio de Seguridad y Vigilancia"/>
    <n v="530208"/>
    <x v="5"/>
    <s v="Servicio de Seguridad y Vigilancia"/>
    <x v="2"/>
    <n v="5400"/>
    <n v="3500"/>
    <m/>
    <n v="1900"/>
    <n v="0"/>
    <n v="0"/>
    <n v="0"/>
    <n v="3500"/>
    <n v="0"/>
    <n v="0"/>
    <n v="0"/>
    <n v="0"/>
    <n v="0"/>
    <n v="0"/>
    <n v="0"/>
    <n v="0"/>
    <n v="3500"/>
  </r>
  <r>
    <s v="Programa 01 Administración Central"/>
    <n v="1"/>
    <s v="Fortalecer las capacidades institucionales"/>
    <s v="Actividad 001 - Gestión Institucional"/>
    <n v="1"/>
    <s v="Subsecretaría Zonal 4"/>
    <x v="12"/>
    <n v="23"/>
    <n v="519"/>
    <s v="Adquisición de ropa de trabajo para el personal amparado por el Código del Trabajo de la Dirección Distrital de Santo Domingo y Subsecretaría Zonal 4"/>
    <n v="530802"/>
    <x v="5"/>
    <s v="Vestuario, Lencería, Prendas de Protección y Accesorios para uniformes del personal de Protección, Vigilancia y_x000a_Seguridad."/>
    <x v="2"/>
    <n v="900"/>
    <n v="900"/>
    <m/>
    <m/>
    <n v="0"/>
    <n v="0"/>
    <n v="900"/>
    <n v="0"/>
    <n v="0"/>
    <n v="0"/>
    <n v="0"/>
    <n v="0"/>
    <n v="0"/>
    <n v="0"/>
    <n v="0"/>
    <n v="0"/>
    <n v="900"/>
  </r>
  <r>
    <s v="Programa 01 Administración Central"/>
    <n v="1"/>
    <s v="Fortalecer las capacidades institucionales"/>
    <s v="Actividad 001 - Gestión Institucional"/>
    <n v="1"/>
    <s v="Subsecretaría Zonal 4"/>
    <x v="12"/>
    <n v="23"/>
    <n v="520"/>
    <s v="Adquisición de equipo de protección para el personal  de la Dirección Distrital de Santo Domingo y Subsecretaría Zonal 4"/>
    <n v="530802"/>
    <x v="5"/>
    <s v="Vestuario, Lencería, Prendas de Protección y Accesorios para uniformes del personal de Protección, Vigilancia y_x000a_Seguridad."/>
    <x v="2"/>
    <n v="2060"/>
    <n v="2060"/>
    <m/>
    <m/>
    <n v="0"/>
    <n v="0"/>
    <n v="2060"/>
    <n v="0"/>
    <n v="0"/>
    <n v="0"/>
    <n v="0"/>
    <n v="0"/>
    <n v="0"/>
    <n v="0"/>
    <n v="0"/>
    <n v="0"/>
    <n v="2060"/>
  </r>
  <r>
    <s v="Programa 01 Administración Central"/>
    <n v="1"/>
    <s v="Fortalecer las capacidades institucionales"/>
    <s v="Actividad 001 - Gestión Institucional"/>
    <n v="1"/>
    <s v="Subsecretaría Zonal 4"/>
    <x v="12"/>
    <n v="23"/>
    <n v="521"/>
    <s v="Matriculación vehículos livianos de la Dirección Distrital de Santo Domingo, Subsecretaría Zonal 4"/>
    <n v="570102"/>
    <x v="6"/>
    <s v="Tasas Generales, Impuestos, Contribuciones, Permisos, Licencias y Patentes."/>
    <x v="2"/>
    <n v="745.99"/>
    <n v="745.99"/>
    <m/>
    <m/>
    <n v="0"/>
    <n v="0"/>
    <n v="745.99"/>
    <n v="0"/>
    <n v="0"/>
    <n v="0"/>
    <n v="0"/>
    <n v="0"/>
    <n v="0"/>
    <n v="0"/>
    <n v="0"/>
    <n v="0"/>
    <n v="745.99"/>
  </r>
  <r>
    <s v="Programa 01 Administración Central"/>
    <n v="1"/>
    <s v="Fortalecer las capacidades institucionales"/>
    <s v="Actividad 001 - Gestión Institucional"/>
    <n v="1"/>
    <s v="Subsecretaría Zonal 4"/>
    <x v="12"/>
    <n v="23"/>
    <n v="522"/>
    <s v="Rodaje Provincial para vehículos livianos de la Dirección Distrital de Santo Domingo, Subsecretaría Zonal 4"/>
    <n v="570102"/>
    <x v="6"/>
    <s v="Tasas Generales, Impuestos, Contribuciones, Permisos, Licencias y Patentes."/>
    <x v="2"/>
    <n v="745.98"/>
    <n v="745.98"/>
    <m/>
    <m/>
    <n v="0"/>
    <n v="0"/>
    <n v="745.98"/>
    <n v="0"/>
    <n v="0"/>
    <n v="0"/>
    <n v="0"/>
    <n v="0"/>
    <n v="0"/>
    <n v="0"/>
    <n v="0"/>
    <n v="0"/>
    <n v="745.98"/>
  </r>
  <r>
    <s v="Programa 01 Administración Central"/>
    <n v="1"/>
    <s v="Fortalecer las capacidades institucionales"/>
    <s v="Actividad 001 - Gestión Institucional"/>
    <n v="1"/>
    <s v="Subsecretaría Zonal 4"/>
    <x v="12"/>
    <n v="23"/>
    <n v="523"/>
    <s v="Matriculación vehículos pesados de la Dirección Distrital de Santo Domingo, Subsecretaría Zonal 4"/>
    <n v="570102"/>
    <x v="6"/>
    <s v="Tasas Generales, Impuestos, Contribuciones, Permisos, Licencias y Patentes."/>
    <x v="2"/>
    <n v="200"/>
    <n v="200"/>
    <m/>
    <m/>
    <n v="0"/>
    <n v="0"/>
    <n v="200"/>
    <n v="0"/>
    <n v="0"/>
    <n v="0"/>
    <n v="0"/>
    <n v="0"/>
    <n v="0"/>
    <n v="0"/>
    <n v="0"/>
    <n v="0"/>
    <n v="200"/>
  </r>
  <r>
    <s v="Programa 01 Administración Central"/>
    <n v="1"/>
    <s v="Fortalecer las capacidades institucionales"/>
    <s v="Actividad 001 - Gestión Institucional"/>
    <n v="1"/>
    <s v="Subsecretaría Zonal 4"/>
    <x v="12"/>
    <n v="23"/>
    <n v="524"/>
    <s v="Rodaje Provincial para vehículos pesados de la Dirección Distrital de Santo Domingo, Subsecretaría Zonal 4"/>
    <n v="570102"/>
    <x v="6"/>
    <s v="Tasas Generales, Impuestos, Contribuciones, Permisos, Licencias y Patentes."/>
    <x v="2"/>
    <n v="200"/>
    <n v="200"/>
    <m/>
    <m/>
    <n v="0"/>
    <n v="0"/>
    <n v="200"/>
    <n v="0"/>
    <n v="0"/>
    <n v="0"/>
    <n v="0"/>
    <n v="0"/>
    <n v="0"/>
    <n v="0"/>
    <n v="0"/>
    <n v="0"/>
    <n v="200"/>
  </r>
  <r>
    <s v="Programa 01 Administración Central"/>
    <n v="1"/>
    <s v="Fortalecer las capacidades institucionales"/>
    <s v="Actividad 001 - Gestión Institucional"/>
    <n v="1"/>
    <s v="Subsecretaría Zonal 4"/>
    <x v="12"/>
    <n v="23"/>
    <n v="525"/>
    <s v="Predios urbanos de bienes inmuebles de Dirección Distrital de Santo Domingo, Subsecretaría Zonal 4"/>
    <n v="570102"/>
    <x v="6"/>
    <s v="Tasas Generales, Impuestos, Contribuciones, Permisos, Licencias y Patentes."/>
    <x v="2"/>
    <n v="800"/>
    <n v="800"/>
    <m/>
    <m/>
    <n v="0"/>
    <n v="800"/>
    <n v="0"/>
    <n v="0"/>
    <n v="0"/>
    <n v="0"/>
    <n v="0"/>
    <n v="0"/>
    <n v="0"/>
    <n v="0"/>
    <n v="0"/>
    <n v="0"/>
    <n v="800"/>
  </r>
  <r>
    <s v="Programa 01 Administración Central"/>
    <n v="1"/>
    <s v="Fortalecer las capacidades institucionales"/>
    <s v="Actividad 001 - Gestión Institucional"/>
    <n v="1"/>
    <s v="Subsecretaría Zonal 4"/>
    <x v="12"/>
    <n v="23"/>
    <n v="526"/>
    <s v="Servicio de Renovación de póliza de fidelidad tipo Blanket para el personal contratado bajo la modalidad de Losep de la Dirección Distrital de Santo Domingo"/>
    <n v="570201"/>
    <x v="6"/>
    <s v="Seguros"/>
    <x v="2"/>
    <n v="475.72"/>
    <n v="417"/>
    <m/>
    <n v="58.72"/>
    <n v="0"/>
    <n v="0"/>
    <n v="0"/>
    <n v="0"/>
    <n v="0"/>
    <n v="417"/>
    <n v="0"/>
    <n v="0"/>
    <n v="0"/>
    <n v="0"/>
    <n v="0"/>
    <n v="0"/>
    <n v="417"/>
  </r>
  <r>
    <s v="Programa 01 Administración Central"/>
    <n v="1"/>
    <s v="Fortalecer las capacidades institucionales"/>
    <s v="Actividad 001 - Gestión Institucional"/>
    <n v="1"/>
    <s v="Subsecretaría Zonal 4"/>
    <x v="12"/>
    <n v="23"/>
    <n v="527"/>
    <s v="Servicio de Renovación de póliza de vida en grupo para el personal contratado bajo la modalidad de Código del Trabajo de la Dirección Distrital de Santo Domingo"/>
    <n v="570201"/>
    <x v="6"/>
    <s v="Seguros"/>
    <x v="2"/>
    <n v="300"/>
    <n v="358.72"/>
    <n v="58.72"/>
    <m/>
    <n v="0"/>
    <n v="0"/>
    <n v="0"/>
    <n v="0"/>
    <n v="0"/>
    <n v="0"/>
    <n v="358.72"/>
    <n v="0"/>
    <n v="0"/>
    <n v="0"/>
    <n v="0"/>
    <n v="0"/>
    <n v="358.72"/>
  </r>
  <r>
    <s v="Programa 01 Administración Central"/>
    <n v="1"/>
    <s v="Fortalecer las capacidades institucionales"/>
    <s v="Actividad 001 - Gestión Institucional"/>
    <n v="1"/>
    <s v="Subsecretaría Zonal 4"/>
    <x v="12"/>
    <n v="23"/>
    <n v="527"/>
    <s v="Servicio de Renovación de póliza de vida en grupo para el personal contratado bajo la modalidad de Código del Trabajo de la Dirección Distrital de Santo Domingo"/>
    <n v="570201"/>
    <x v="6"/>
    <s v="Seguros"/>
    <x v="2"/>
    <m/>
    <m/>
    <m/>
    <m/>
    <m/>
    <m/>
    <m/>
    <m/>
    <m/>
    <m/>
    <m/>
    <m/>
    <m/>
    <m/>
    <m/>
    <m/>
    <m/>
  </r>
  <r>
    <s v="Programa 01 Administración Central"/>
    <n v="1"/>
    <s v="Fortalecer las capacidades institucionales"/>
    <s v="Actividad 001 - Gestión Institucional"/>
    <n v="1"/>
    <s v="Subsecretaría Zonal 4"/>
    <x v="12"/>
    <n v="23"/>
    <n v="528"/>
    <s v="Gastos de personal"/>
    <n v="580209"/>
    <x v="1"/>
    <s v="A Jubilados Patronales"/>
    <x v="0"/>
    <n v="359975"/>
    <n v="359975"/>
    <m/>
    <m/>
    <n v="29997.919999999998"/>
    <n v="29997.919999999998"/>
    <n v="29997.919999999998"/>
    <n v="29997.919999999998"/>
    <n v="29997.919999999998"/>
    <n v="29997.919999999998"/>
    <n v="29997.919999999998"/>
    <n v="29997.919999999998"/>
    <n v="29997.91"/>
    <n v="29997.91"/>
    <n v="29997.91"/>
    <n v="29997.91"/>
    <n v="359974.99999999983"/>
  </r>
  <r>
    <s v="Programa 01 Administración Central"/>
    <n v="1"/>
    <s v="Fortalecer las capacidades institucionales"/>
    <s v="Actividad 001 - Gestión Institucional"/>
    <n v="1"/>
    <s v="Subsecretaría zonal 5"/>
    <x v="13"/>
    <n v="2"/>
    <n v="529"/>
    <s v="Gastos de personal"/>
    <n v="510105"/>
    <x v="0"/>
    <s v="Remuneraciones Unificadas"/>
    <x v="0"/>
    <n v="165843"/>
    <n v="149226.33000000002"/>
    <m/>
    <n v="16616.669999999998"/>
    <n v="11861"/>
    <n v="11861"/>
    <n v="12550.43"/>
    <n v="12550.43"/>
    <n v="12550.43"/>
    <n v="12550.43"/>
    <n v="12550.43"/>
    <n v="12550.43"/>
    <n v="12550.43"/>
    <n v="12550.43"/>
    <n v="12550.43"/>
    <n v="12550.460000000001"/>
    <n v="149226.32999999996"/>
  </r>
  <r>
    <s v="Programa 01 Administración Central"/>
    <n v="1"/>
    <s v="Fortalecer las capacidades institucionales"/>
    <s v="Actividad 001 - Gestión Institucional"/>
    <n v="1"/>
    <s v="Subsecretaría zonal 5"/>
    <x v="13"/>
    <n v="2"/>
    <n v="530"/>
    <s v="Gastos de personal"/>
    <n v="510106"/>
    <x v="0"/>
    <s v="Salarios Unificados"/>
    <x v="0"/>
    <n v="59237"/>
    <n v="65544"/>
    <n v="6307"/>
    <m/>
    <n v="5462"/>
    <n v="5462"/>
    <n v="5462"/>
    <n v="5462"/>
    <n v="5462"/>
    <n v="5462"/>
    <n v="5462"/>
    <n v="5462"/>
    <n v="5462"/>
    <n v="5462"/>
    <n v="5462"/>
    <n v="5462"/>
    <n v="65544"/>
  </r>
  <r>
    <s v="Programa 01 Administración Central"/>
    <n v="1"/>
    <s v="Fortalecer las capacidades institucionales"/>
    <s v="Actividad 001 - Gestión Institucional"/>
    <n v="1"/>
    <s v="Subsecretaría zonal 5"/>
    <x v="13"/>
    <n v="2"/>
    <n v="531"/>
    <s v="Gastos de personal"/>
    <n v="510203"/>
    <x v="0"/>
    <s v="Decimo Tercer Sueldo"/>
    <x v="0"/>
    <n v="18169"/>
    <n v="18169"/>
    <m/>
    <m/>
    <n v="1514.08"/>
    <n v="1514.08"/>
    <n v="1514.08"/>
    <n v="1514.08"/>
    <n v="1514.08"/>
    <n v="1514.08"/>
    <n v="1514.08"/>
    <n v="1514.08"/>
    <n v="1514.09"/>
    <n v="1514.09"/>
    <n v="1514.09"/>
    <n v="1514.09"/>
    <n v="18169"/>
  </r>
  <r>
    <s v="Programa 01 Administración Central"/>
    <n v="1"/>
    <s v="Fortalecer las capacidades institucionales"/>
    <s v="Actividad 001 - Gestión Institucional"/>
    <n v="1"/>
    <s v="Subsecretaría zonal 5"/>
    <x v="13"/>
    <n v="2"/>
    <n v="532"/>
    <s v="Gastos de personal"/>
    <n v="510204"/>
    <x v="0"/>
    <s v="Decimo Cuarto Sueldo"/>
    <x v="0"/>
    <n v="9547"/>
    <n v="10350"/>
    <n v="803"/>
    <m/>
    <n v="375"/>
    <n v="375"/>
    <n v="960"/>
    <n v="960"/>
    <n v="960"/>
    <n v="960"/>
    <n v="960"/>
    <n v="960"/>
    <n v="960"/>
    <n v="960"/>
    <n v="960"/>
    <n v="960"/>
    <n v="10350"/>
  </r>
  <r>
    <s v="Programa 01 Administración Central"/>
    <n v="1"/>
    <s v="Fortalecer las capacidades institucionales"/>
    <s v="Actividad 001 - Gestión Institucional"/>
    <n v="1"/>
    <s v="Subsecretaría zonal 5"/>
    <x v="13"/>
    <n v="2"/>
    <n v="533"/>
    <s v="Gastos de personal"/>
    <n v="510304"/>
    <x v="0"/>
    <s v="Compensación por Transporte"/>
    <x v="0"/>
    <n v="959"/>
    <n v="1764"/>
    <n v="805"/>
    <m/>
    <n v="0"/>
    <n v="86.5"/>
    <n v="167.75"/>
    <n v="167.75"/>
    <n v="167.75"/>
    <n v="167.75"/>
    <n v="167.75"/>
    <n v="167.75"/>
    <n v="167.75"/>
    <n v="167.75"/>
    <n v="167.75"/>
    <n v="167.75"/>
    <n v="1764"/>
  </r>
  <r>
    <s v="Programa 01 Administración Central"/>
    <n v="1"/>
    <s v="Fortalecer las capacidades institucionales"/>
    <s v="Actividad 001 - Gestión Institucional"/>
    <n v="1"/>
    <s v="Subsecretaría zonal 5"/>
    <x v="13"/>
    <n v="2"/>
    <n v="534"/>
    <s v="Gastos de personal"/>
    <n v="510306"/>
    <x v="0"/>
    <s v="Alimentación"/>
    <x v="0"/>
    <n v="6803"/>
    <n v="9072"/>
    <n v="2269"/>
    <m/>
    <n v="0"/>
    <n v="692"/>
    <n v="838"/>
    <n v="838"/>
    <n v="838"/>
    <n v="838"/>
    <n v="838"/>
    <n v="838"/>
    <n v="838"/>
    <n v="838"/>
    <n v="838"/>
    <n v="838"/>
    <n v="9072"/>
  </r>
  <r>
    <s v="Programa 01 Administración Central"/>
    <n v="1"/>
    <s v="Fortalecer las capacidades institucionales"/>
    <s v="Actividad 001 - Gestión Institucional"/>
    <n v="1"/>
    <s v="Subsecretaría zonal 5"/>
    <x v="13"/>
    <n v="2"/>
    <n v="535"/>
    <s v="Gastos de personal"/>
    <n v="510401"/>
    <x v="0"/>
    <s v="Por Cargas Familiares"/>
    <x v="0"/>
    <n v="651"/>
    <n v="790.56"/>
    <n v="139.56"/>
    <m/>
    <n v="0"/>
    <n v="58.6"/>
    <n v="73.2"/>
    <n v="73.2"/>
    <n v="73.2"/>
    <n v="73.2"/>
    <n v="73.2"/>
    <n v="73.2"/>
    <n v="73.2"/>
    <n v="73.2"/>
    <n v="73.2"/>
    <n v="73.16"/>
    <n v="790.56000000000006"/>
  </r>
  <r>
    <s v="Programa 01 Administración Central"/>
    <n v="1"/>
    <s v="Fortalecer las capacidades institucionales"/>
    <s v="Actividad 001 - Gestión Institucional"/>
    <n v="1"/>
    <s v="Subsecretaría zonal 5"/>
    <x v="13"/>
    <n v="2"/>
    <n v="536"/>
    <s v="Gastos de personal"/>
    <n v="510408"/>
    <x v="0"/>
    <s v="Subsidio de Antigüedad"/>
    <x v="0"/>
    <n v="848"/>
    <n v="972.24"/>
    <n v="124.24"/>
    <m/>
    <n v="0"/>
    <n v="71.680000000000007"/>
    <n v="90.06"/>
    <n v="90.06"/>
    <n v="90.06"/>
    <n v="90.06"/>
    <n v="90.06"/>
    <n v="90.06"/>
    <n v="90.06"/>
    <n v="90.06"/>
    <n v="90.06"/>
    <n v="90.02"/>
    <n v="972.23999999999978"/>
  </r>
  <r>
    <s v="Programa 01 Administración Central"/>
    <n v="1"/>
    <s v="Fortalecer las capacidades institucionales"/>
    <s v="Actividad 001 - Gestión Institucional"/>
    <n v="1"/>
    <s v="Subsecretaría zonal 5"/>
    <x v="13"/>
    <n v="2"/>
    <n v="537"/>
    <s v="Gastos de personal"/>
    <n v="510601"/>
    <x v="0"/>
    <s v="Aporte Patronal"/>
    <x v="0"/>
    <n v="22011"/>
    <n v="21698.75"/>
    <m/>
    <n v="312.25"/>
    <n v="1808.31"/>
    <n v="1808.31"/>
    <n v="1808.21"/>
    <n v="1808.21"/>
    <n v="1808.21"/>
    <n v="1808.21"/>
    <n v="1808.21"/>
    <n v="1808.21"/>
    <n v="1808.21"/>
    <n v="1808.21"/>
    <n v="1808.21"/>
    <n v="1808.24"/>
    <n v="21698.749999999996"/>
  </r>
  <r>
    <s v="Programa 01 Administración Central"/>
    <n v="1"/>
    <s v="Fortalecer las capacidades institucionales"/>
    <s v="Actividad 001 - Gestión Institucional"/>
    <n v="1"/>
    <s v="Subsecretaría zonal 5"/>
    <x v="13"/>
    <n v="2"/>
    <n v="538"/>
    <s v="Gastos de personal"/>
    <n v="510602"/>
    <x v="0"/>
    <s v="Fondo de Reserva"/>
    <x v="0"/>
    <n v="18921"/>
    <n v="17316.07"/>
    <m/>
    <n v="1604.93"/>
    <n v="0"/>
    <n v="1285.8399999999999"/>
    <n v="1603.02"/>
    <n v="1603.02"/>
    <n v="1603.02"/>
    <n v="1603.02"/>
    <n v="1603.02"/>
    <n v="1603.02"/>
    <n v="1603.02"/>
    <n v="1603.02"/>
    <n v="1603.02"/>
    <n v="1603.05"/>
    <n v="17316.070000000003"/>
  </r>
  <r>
    <s v="Programa 01 Administración Central"/>
    <n v="1"/>
    <s v="Fortalecer las capacidades institucionales"/>
    <s v="Actividad 001 - Gestión Institucional"/>
    <n v="1"/>
    <s v="Subsecretaría zonal 5"/>
    <x v="13"/>
    <n v="2"/>
    <n v="539"/>
    <s v="Bienes y Servicios de Consumo"/>
    <n v="530101"/>
    <x v="2"/>
    <s v="Agua Potable"/>
    <x v="2"/>
    <n v="1083"/>
    <n v="1083"/>
    <m/>
    <m/>
    <n v="361"/>
    <n v="361"/>
    <n v="361"/>
    <n v="0"/>
    <n v="0"/>
    <n v="0"/>
    <n v="0"/>
    <n v="0"/>
    <n v="0"/>
    <n v="0"/>
    <n v="0"/>
    <n v="0"/>
    <n v="1083"/>
  </r>
  <r>
    <s v="Programa 01 Administración Central"/>
    <n v="1"/>
    <s v="Fortalecer las capacidades institucionales"/>
    <s v="Actividad 001 - Gestión Institucional"/>
    <n v="1"/>
    <s v="Subsecretaría zonal 5"/>
    <x v="13"/>
    <n v="2"/>
    <n v="540"/>
    <s v="Bienes y Servicios de Consumo"/>
    <n v="530104"/>
    <x v="2"/>
    <s v="Energía Eléctrica"/>
    <x v="2"/>
    <n v="2732"/>
    <n v="2732"/>
    <m/>
    <m/>
    <n v="910.67"/>
    <n v="910.67"/>
    <n v="910.66"/>
    <n v="0"/>
    <n v="0"/>
    <n v="0"/>
    <n v="0"/>
    <n v="0"/>
    <n v="0"/>
    <n v="0"/>
    <n v="0"/>
    <n v="0"/>
    <n v="2732"/>
  </r>
  <r>
    <s v="Programa 01 Administración Central"/>
    <n v="1"/>
    <s v="Fortalecer las capacidades institucionales"/>
    <s v="Actividad 001 - Gestión Institucional"/>
    <n v="1"/>
    <s v="Subsecretaría zonal 5"/>
    <x v="13"/>
    <n v="2"/>
    <n v="541"/>
    <s v="Bienes y Servicios de Consumo"/>
    <n v="530105"/>
    <x v="2"/>
    <s v="Telecomunicaciones"/>
    <x v="2"/>
    <n v="362"/>
    <n v="362"/>
    <m/>
    <m/>
    <n v="120.66"/>
    <n v="120.67"/>
    <n v="120.67"/>
    <n v="0"/>
    <n v="0"/>
    <n v="0"/>
    <n v="0"/>
    <n v="0"/>
    <n v="0"/>
    <n v="0"/>
    <n v="0"/>
    <n v="0"/>
    <n v="362"/>
  </r>
  <r>
    <s v="Programa 01 Administración Central"/>
    <n v="1"/>
    <s v="Fortalecer las capacidades institucionales"/>
    <s v="Actividad 001 - Gestión Institucional"/>
    <n v="1"/>
    <s v="Subsecretaría zonal 5"/>
    <x v="13"/>
    <n v="2"/>
    <n v="542"/>
    <s v="Bienes y Servicios de Consumo"/>
    <n v="530303"/>
    <x v="2"/>
    <s v="Viáticos y Subsistencias en el Interior"/>
    <x v="2"/>
    <n v="1593"/>
    <n v="1593"/>
    <m/>
    <m/>
    <n v="531"/>
    <n v="531"/>
    <n v="531"/>
    <n v="0"/>
    <n v="0"/>
    <n v="0"/>
    <n v="0"/>
    <n v="0"/>
    <n v="0"/>
    <n v="0"/>
    <n v="0"/>
    <n v="0"/>
    <n v="1593"/>
  </r>
  <r>
    <s v="Programa 01 Administración Central"/>
    <n v="1"/>
    <s v="Fortalecer las capacidades institucionales"/>
    <s v="Actividad 001 - Gestión Institucional"/>
    <n v="1"/>
    <s v="Subsecretaría zonal 5"/>
    <x v="13"/>
    <n v="2"/>
    <n v="543"/>
    <s v="Bienes y Servicios de Consumo"/>
    <n v="530704"/>
    <x v="2"/>
    <s v="Mantenimiento y Reparación de Equipos y Sistemas Informáticos"/>
    <x v="2"/>
    <n v="1900"/>
    <n v="1000"/>
    <m/>
    <n v="900"/>
    <n v="0"/>
    <n v="1000"/>
    <n v="0"/>
    <n v="0"/>
    <n v="0"/>
    <n v="0"/>
    <n v="0"/>
    <n v="0"/>
    <n v="0"/>
    <n v="0"/>
    <n v="0"/>
    <n v="0"/>
    <n v="1000"/>
  </r>
  <r>
    <s v="Programa 01 Administración Central"/>
    <n v="1"/>
    <s v="Fortalecer las capacidades institucionales"/>
    <s v="Actividad 001 - Gestión Institucional"/>
    <n v="1"/>
    <s v="Subsecretaría zonal 5"/>
    <x v="13"/>
    <n v="2"/>
    <n v="544"/>
    <s v="Bienes y Servicios de Consumo"/>
    <n v="530802"/>
    <x v="2"/>
    <s v="Vestuario, Lencería, Prendas de Protección y Accesorios para uniformes del personal de Protección, Vigilancia y_x000a_Seguridad."/>
    <x v="2"/>
    <n v="9748"/>
    <n v="9748"/>
    <m/>
    <m/>
    <n v="0"/>
    <n v="9748"/>
    <n v="0"/>
    <n v="0"/>
    <n v="0"/>
    <n v="0"/>
    <n v="0"/>
    <n v="0"/>
    <n v="0"/>
    <n v="0"/>
    <n v="0"/>
    <n v="0"/>
    <n v="9748"/>
  </r>
  <r>
    <s v="Programa 01 Administración Central"/>
    <n v="1"/>
    <s v="Fortalecer las capacidades institucionales"/>
    <s v="Actividad 001 - Gestión Institucional"/>
    <n v="1"/>
    <s v="Subsecretaría zonal 5"/>
    <x v="13"/>
    <n v="2"/>
    <n v="545"/>
    <s v="Bienes y Servicios de Consumo"/>
    <n v="530803"/>
    <x v="2"/>
    <s v=" Lubricantes"/>
    <x v="2"/>
    <n v="7157"/>
    <n v="857.18000000000029"/>
    <m/>
    <n v="6299.82"/>
    <n v="0"/>
    <n v="0"/>
    <n v="857.18"/>
    <n v="0"/>
    <n v="0"/>
    <n v="0"/>
    <n v="0"/>
    <n v="0"/>
    <n v="0"/>
    <n v="0"/>
    <n v="0"/>
    <n v="0"/>
    <n v="857.18"/>
  </r>
  <r>
    <s v="Programa 01 Administración Central"/>
    <n v="1"/>
    <s v="Fortalecer las capacidades institucionales"/>
    <s v="Actividad 001 - Gestión Institucional"/>
    <n v="1"/>
    <s v="Subsecretaría zonal 5"/>
    <x v="13"/>
    <n v="2"/>
    <n v="546"/>
    <s v="Bienes y Servicios de Consumo"/>
    <n v="530804"/>
    <x v="2"/>
    <s v="Materiales de Oficina"/>
    <x v="0"/>
    <n v="1110"/>
    <n v="1110"/>
    <m/>
    <m/>
    <n v="0"/>
    <n v="1110"/>
    <n v="0"/>
    <n v="0"/>
    <n v="0"/>
    <n v="0"/>
    <n v="0"/>
    <n v="0"/>
    <n v="0"/>
    <n v="0"/>
    <n v="0"/>
    <n v="0"/>
    <n v="1110"/>
  </r>
  <r>
    <s v="Programa 01 Administración Central"/>
    <n v="1"/>
    <s v="Fortalecer las capacidades institucionales"/>
    <s v="Actividad 001 - Gestión Institucional"/>
    <n v="1"/>
    <s v="Subsecretaría zonal 5"/>
    <x v="13"/>
    <n v="2"/>
    <n v="547"/>
    <s v="Bienes y Servicios de Consumo"/>
    <n v="530805"/>
    <x v="2"/>
    <s v="Materiales de Aseo"/>
    <x v="2"/>
    <n v="239"/>
    <n v="239"/>
    <m/>
    <m/>
    <n v="0"/>
    <n v="239"/>
    <n v="0"/>
    <n v="0"/>
    <n v="0"/>
    <n v="0"/>
    <n v="0"/>
    <n v="0"/>
    <n v="0"/>
    <n v="0"/>
    <n v="0"/>
    <n v="0"/>
    <n v="239"/>
  </r>
  <r>
    <s v="Programa 01 Administración Central"/>
    <n v="1"/>
    <s v="Fortalecer las capacidades institucionales"/>
    <s v="Actividad 001 - Gestión Institucional"/>
    <n v="1"/>
    <s v="Subsecretaría zonal 5"/>
    <x v="13"/>
    <n v="2"/>
    <n v="548"/>
    <s v="Bienes y Servicios de Consumo"/>
    <n v="530807"/>
    <x v="2"/>
    <s v="Materiales de Impresión Fotografía Reproducción y Publicaciones"/>
    <x v="2"/>
    <n v="1898"/>
    <n v="1861"/>
    <m/>
    <n v="37"/>
    <n v="0"/>
    <n v="1861"/>
    <n v="0"/>
    <n v="0"/>
    <n v="0"/>
    <n v="0"/>
    <n v="0"/>
    <n v="0"/>
    <n v="0"/>
    <n v="0"/>
    <n v="0"/>
    <n v="0"/>
    <n v="1861"/>
  </r>
  <r>
    <s v="Programa 01 Administración Central"/>
    <n v="1"/>
    <s v="Fortalecer las capacidades institucionales"/>
    <s v="Actividad 001 - Gestión Institucional"/>
    <n v="1"/>
    <s v="Subsecretaría zonal 5"/>
    <x v="13"/>
    <n v="2"/>
    <n v="549"/>
    <s v="Otros egresos corrientes"/>
    <n v="570102"/>
    <x v="3"/>
    <s v="Tasas Generales, Impuestos, Contribuciones, Permisos, Licencias y Patentes."/>
    <x v="0"/>
    <n v="2274.34"/>
    <n v="2775.48"/>
    <n v="501.14"/>
    <m/>
    <n v="0"/>
    <n v="0"/>
    <n v="2775.48"/>
    <n v="0"/>
    <n v="0"/>
    <n v="0"/>
    <n v="0"/>
    <n v="0"/>
    <n v="0"/>
    <n v="0"/>
    <n v="0"/>
    <n v="0"/>
    <n v="2775.48"/>
  </r>
  <r>
    <s v="Programa 01 Administración Central"/>
    <n v="1"/>
    <s v="Fortalecer las capacidades institucionales"/>
    <s v="Actividad 001 - Gestión Institucional"/>
    <n v="1"/>
    <s v="Subsecretaría zonal 5"/>
    <x v="13"/>
    <n v="2"/>
    <n v="550"/>
    <s v="Otros egresos corrientes"/>
    <n v="570102"/>
    <x v="3"/>
    <s v="Tasas Generales, Impuestos, Contribuciones, Permisos, Licencias y Patentes."/>
    <x v="2"/>
    <n v="395.83"/>
    <n v="371.83"/>
    <m/>
    <n v="24"/>
    <n v="0"/>
    <n v="371.83"/>
    <n v="0"/>
    <n v="0"/>
    <n v="0"/>
    <n v="0"/>
    <n v="0"/>
    <n v="0"/>
    <n v="0"/>
    <n v="0"/>
    <n v="0"/>
    <n v="0"/>
    <n v="371.83"/>
  </r>
  <r>
    <s v="Programa 01 Administración Central"/>
    <n v="1"/>
    <s v="Fortalecer las capacidades institucionales"/>
    <s v="Actividad 001 - Gestión Institucional"/>
    <n v="1"/>
    <s v="Subsecretaría zonal 5"/>
    <x v="13"/>
    <n v="2"/>
    <n v="551"/>
    <s v="Otros egresos corrientes"/>
    <n v="570201"/>
    <x v="3"/>
    <s v="Seguros"/>
    <x v="0"/>
    <n v="3254.68"/>
    <n v="2753.54"/>
    <m/>
    <n v="501.14"/>
    <n v="0"/>
    <n v="0"/>
    <n v="0"/>
    <n v="2753.54"/>
    <n v="0"/>
    <n v="0"/>
    <n v="0"/>
    <n v="0"/>
    <n v="0"/>
    <n v="0"/>
    <n v="0"/>
    <n v="0"/>
    <n v="2753.54"/>
  </r>
  <r>
    <s v="Programa 01 Administración Central"/>
    <n v="1"/>
    <s v="Fortalecer las capacidades institucionales"/>
    <s v="Actividad 001 - Gestión Institucional"/>
    <n v="1"/>
    <s v="Subsecretaría zonal 5"/>
    <x v="13"/>
    <n v="2"/>
    <n v="552"/>
    <s v="Otros egresos corrientes"/>
    <n v="570201"/>
    <x v="3"/>
    <s v="Seguros"/>
    <x v="2"/>
    <n v="4910.96"/>
    <n v="4910.96"/>
    <m/>
    <m/>
    <n v="1636.99"/>
    <n v="1636.99"/>
    <n v="1636.98"/>
    <n v="0"/>
    <n v="0"/>
    <n v="0"/>
    <n v="0"/>
    <n v="0"/>
    <n v="0"/>
    <n v="0"/>
    <n v="0"/>
    <n v="0"/>
    <n v="4910.96"/>
  </r>
  <r>
    <s v="Programa 01 Administración Central"/>
    <n v="1"/>
    <s v="Fortalecer las capacidades institucionales"/>
    <s v="Actividad 001 - Gestión Institucional"/>
    <n v="1"/>
    <s v="Subsecretaría zonal 5"/>
    <x v="13"/>
    <n v="2"/>
    <n v="553"/>
    <s v="Transferencia o Donaciones Corrientes"/>
    <n v="580209"/>
    <x v="1"/>
    <s v="A Jubilados Patronales"/>
    <x v="0"/>
    <n v="148675"/>
    <n v="152450"/>
    <n v="3775"/>
    <m/>
    <n v="10450.040000000001"/>
    <n v="10704.21"/>
    <n v="13129.58"/>
    <n v="13129.58"/>
    <n v="13129.58"/>
    <n v="13129.58"/>
    <n v="13129.58"/>
    <n v="13129.58"/>
    <n v="13129.58"/>
    <n v="13129.58"/>
    <n v="13129.58"/>
    <n v="13129.53"/>
    <n v="152450"/>
  </r>
  <r>
    <s v="Programa 56 Mejoramiento y Mantenimiento del Transporte Vial"/>
    <n v="56"/>
    <s v="Fortalecer las capacidades institucionales"/>
    <s v="Actividad 001 - Gestión Institucional"/>
    <n v="1"/>
    <s v="Subsecretaría zonal 5"/>
    <x v="13"/>
    <n v="2"/>
    <n v="554"/>
    <s v="Gastos de personal"/>
    <n v="510105"/>
    <x v="0"/>
    <s v="Remuneraciones Unificadas"/>
    <x v="0"/>
    <n v="37623"/>
    <n v="35001"/>
    <m/>
    <n v="2622"/>
    <n v="2298"/>
    <n v="2860.5"/>
    <n v="2984.25"/>
    <n v="2984.25"/>
    <n v="2984.25"/>
    <n v="2984.25"/>
    <n v="2984.25"/>
    <n v="2984.25"/>
    <n v="2984.25"/>
    <n v="2984.25"/>
    <n v="2984.25"/>
    <n v="2984.25"/>
    <n v="35001"/>
  </r>
  <r>
    <s v="Programa 56 Mejoramiento y Mantenimiento del Transporte Vial"/>
    <n v="56"/>
    <s v="Fortalecer las capacidades institucionales"/>
    <s v="Actividad 001 - Gestión Institucional"/>
    <n v="1"/>
    <s v="Subsecretaría zonal 5"/>
    <x v="13"/>
    <n v="2"/>
    <n v="555"/>
    <s v="Gastos de personal"/>
    <n v="510106"/>
    <x v="0"/>
    <s v="Salarios Unificados"/>
    <x v="0"/>
    <n v="119558"/>
    <n v="105048"/>
    <m/>
    <n v="14510"/>
    <n v="8754"/>
    <n v="8754"/>
    <n v="8754"/>
    <n v="8754"/>
    <n v="8754"/>
    <n v="8754"/>
    <n v="8754"/>
    <n v="8754"/>
    <n v="8754"/>
    <n v="8754"/>
    <n v="8754"/>
    <n v="8754"/>
    <n v="105048"/>
  </r>
  <r>
    <s v="Programa 56 Mejoramiento y Mantenimiento del Transporte Vial"/>
    <n v="56"/>
    <s v="Fortalecer las capacidades institucionales"/>
    <s v="Actividad 001 - Gestión Institucional"/>
    <n v="1"/>
    <s v="Subsecretaría zonal 5"/>
    <x v="13"/>
    <n v="2"/>
    <n v="556"/>
    <s v="Gastos de personal"/>
    <n v="510203"/>
    <x v="0"/>
    <s v="Decimo Tercer Sueldo"/>
    <x v="0"/>
    <n v="13858"/>
    <n v="11828"/>
    <m/>
    <n v="2030"/>
    <n v="101"/>
    <n v="101"/>
    <n v="1162.5999999999999"/>
    <n v="1162.5999999999999"/>
    <n v="1162.5999999999999"/>
    <n v="1162.5999999999999"/>
    <n v="1162.5999999999999"/>
    <n v="1162.5999999999999"/>
    <n v="1162.5999999999999"/>
    <n v="1162.5999999999999"/>
    <n v="1162.5999999999999"/>
    <n v="1162.5999999999999"/>
    <n v="11828.000000000002"/>
  </r>
  <r>
    <s v="Programa 56 Mejoramiento y Mantenimiento del Transporte Vial"/>
    <n v="56"/>
    <s v="Fortalecer las capacidades institucionales"/>
    <s v="Actividad 001 - Gestión Institucional"/>
    <n v="1"/>
    <s v="Subsecretaría zonal 5"/>
    <x v="13"/>
    <n v="2"/>
    <n v="557"/>
    <s v="Gastos de personal"/>
    <n v="510204"/>
    <x v="0"/>
    <s v="Decimo Cuarto Sueldo"/>
    <x v="0"/>
    <n v="8423"/>
    <n v="8062.5"/>
    <m/>
    <n v="360.5"/>
    <n v="37.5"/>
    <n v="37.5"/>
    <n v="798.75"/>
    <n v="798.75"/>
    <n v="798.75"/>
    <n v="798.75"/>
    <n v="798.75"/>
    <n v="798.75"/>
    <n v="798.75"/>
    <n v="798.75"/>
    <n v="798.75"/>
    <n v="798.75"/>
    <n v="8062.5"/>
  </r>
  <r>
    <s v="Programa 56 Mejoramiento y Mantenimiento del Transporte Vial"/>
    <n v="56"/>
    <s v="Fortalecer las capacidades institucionales"/>
    <s v="Actividad 001 - Gestión Institucional"/>
    <n v="1"/>
    <s v="Subsecretaría zonal 5"/>
    <x v="13"/>
    <n v="2"/>
    <n v="558"/>
    <s v="Gastos de personal"/>
    <n v="510304"/>
    <x v="0"/>
    <s v="Compensación por Transporte"/>
    <x v="0"/>
    <n v="1799"/>
    <n v="1764"/>
    <m/>
    <n v="35"/>
    <n v="0"/>
    <n v="136.5"/>
    <n v="162.75"/>
    <n v="162.75"/>
    <n v="162.75"/>
    <n v="162.75"/>
    <n v="162.75"/>
    <n v="162.75"/>
    <n v="162.75"/>
    <n v="162.75"/>
    <n v="162.75"/>
    <n v="162.75"/>
    <n v="1764"/>
  </r>
  <r>
    <s v="Programa 56 Mejoramiento y Mantenimiento del Transporte Vial"/>
    <n v="56"/>
    <s v="Fortalecer las capacidades institucionales"/>
    <s v="Actividad 001 - Gestión Institucional"/>
    <n v="1"/>
    <s v="Subsecretaría zonal 5"/>
    <x v="13"/>
    <n v="2"/>
    <n v="559"/>
    <s v="Gastos de personal"/>
    <n v="510306"/>
    <x v="0"/>
    <s v="Alimentación"/>
    <x v="0"/>
    <n v="14914"/>
    <n v="14112"/>
    <m/>
    <n v="802"/>
    <n v="0"/>
    <n v="1092"/>
    <n v="1302"/>
    <n v="1302"/>
    <n v="1302"/>
    <n v="1302"/>
    <n v="1302"/>
    <n v="1302"/>
    <n v="1302"/>
    <n v="1302"/>
    <n v="1302"/>
    <n v="1302"/>
    <n v="14112"/>
  </r>
  <r>
    <s v="Programa 56 Mejoramiento y Mantenimiento del Transporte Vial"/>
    <n v="56"/>
    <s v="Fortalecer las capacidades institucionales"/>
    <s v="Actividad 001 - Gestión Institucional"/>
    <n v="1"/>
    <s v="Subsecretaría zonal 5"/>
    <x v="13"/>
    <n v="2"/>
    <n v="560"/>
    <s v="Gastos de personal"/>
    <n v="510401"/>
    <x v="0"/>
    <s v="Por Cargas Familiares"/>
    <x v="0"/>
    <n v="1084"/>
    <n v="922.31999999999994"/>
    <m/>
    <n v="161.68"/>
    <n v="0"/>
    <n v="61.26"/>
    <n v="86.11"/>
    <n v="86.11"/>
    <n v="86.11"/>
    <n v="86.11"/>
    <n v="86.11"/>
    <n v="86.11"/>
    <n v="86.11"/>
    <n v="86.11"/>
    <n v="86.11"/>
    <n v="86.07"/>
    <n v="922.32000000000016"/>
  </r>
  <r>
    <s v="Programa 56 Mejoramiento y Mantenimiento del Transporte Vial"/>
    <n v="56"/>
    <s v="Fortalecer las capacidades institucionales"/>
    <s v="Actividad 001 - Gestión Institucional"/>
    <n v="1"/>
    <s v="Subsecretaría zonal 5"/>
    <x v="13"/>
    <n v="2"/>
    <n v="561"/>
    <s v="Gastos de personal"/>
    <n v="510408"/>
    <x v="0"/>
    <s v="Subsidio de Antigüedad"/>
    <x v="0"/>
    <n v="2976"/>
    <n v="2684.64"/>
    <m/>
    <n v="291.36"/>
    <n v="0"/>
    <n v="248.93"/>
    <n v="243.57"/>
    <n v="243.57"/>
    <n v="243.57"/>
    <n v="243.57"/>
    <n v="243.57"/>
    <n v="243.57"/>
    <n v="243.57"/>
    <n v="243.57"/>
    <n v="243.57"/>
    <n v="243.57999999999998"/>
    <n v="2684.64"/>
  </r>
  <r>
    <s v="Programa 56 Mejoramiento y Mantenimiento del Transporte Vial"/>
    <n v="56"/>
    <s v="Fortalecer las capacidades institucionales"/>
    <s v="Actividad 001 - Gestión Institucional"/>
    <n v="1"/>
    <s v="Subsecretaría zonal 5"/>
    <x v="13"/>
    <n v="2"/>
    <n v="562"/>
    <s v="Gastos de personal"/>
    <n v="510601"/>
    <x v="0"/>
    <s v="Aporte Patronal"/>
    <x v="0"/>
    <n v="19383"/>
    <n v="16141"/>
    <m/>
    <n v="3242"/>
    <n v="1285.4100000000001"/>
    <n v="1339.69"/>
    <n v="1351.59"/>
    <n v="1351.59"/>
    <n v="1351.59"/>
    <n v="1351.59"/>
    <n v="1351.59"/>
    <n v="1351.59"/>
    <n v="1351.59"/>
    <n v="1351.59"/>
    <n v="1351.59"/>
    <n v="1351.59"/>
    <n v="16141.000000000002"/>
  </r>
  <r>
    <s v="Programa 56 Mejoramiento y Mantenimiento del Transporte Vial"/>
    <n v="56"/>
    <s v="Fortalecer las capacidades institucionales"/>
    <s v="Actividad 001 - Gestión Institucional"/>
    <n v="1"/>
    <s v="Subsecretaría zonal 5"/>
    <x v="13"/>
    <n v="2"/>
    <n v="563"/>
    <s v="Gastos de personal"/>
    <n v="510602"/>
    <x v="0"/>
    <s v="Fondo de Reserva"/>
    <x v="0"/>
    <n v="14430.999999999998"/>
    <n v="11722.999999999998"/>
    <m/>
    <n v="2708"/>
    <n v="0"/>
    <n v="920.66"/>
    <n v="1080.23"/>
    <n v="1080.23"/>
    <n v="1080.23"/>
    <n v="1080.23"/>
    <n v="1080.23"/>
    <n v="1080.23"/>
    <n v="1080.23"/>
    <n v="1080.23"/>
    <n v="1080.23"/>
    <n v="1080.27"/>
    <n v="11722.999999999998"/>
  </r>
  <r>
    <s v="Programa 57 Incremento de Infraestructura del Transporte Vial"/>
    <n v="57"/>
    <s v="Fortalecer las capacidades institucionales"/>
    <s v="Actividad 001 - Gestión Institucional"/>
    <n v="1"/>
    <s v="Subsecretaría zonal 5"/>
    <x v="13"/>
    <n v="2"/>
    <n v="564"/>
    <s v="Gastos de personal"/>
    <n v="510105"/>
    <x v="0"/>
    <s v="Remuneraciones Unificadas"/>
    <x v="0"/>
    <n v="37303"/>
    <n v="37380"/>
    <n v="77"/>
    <m/>
    <n v="3115"/>
    <n v="3115"/>
    <n v="3115"/>
    <n v="3115"/>
    <n v="3115"/>
    <n v="3115"/>
    <n v="3115"/>
    <n v="3115"/>
    <n v="3115"/>
    <n v="3115"/>
    <n v="3115"/>
    <n v="3115"/>
    <n v="37380"/>
  </r>
  <r>
    <s v="Programa 57 Incremento de Infraestructura del Transporte Vial"/>
    <n v="57"/>
    <s v="Fortalecer las capacidades institucionales"/>
    <s v="Actividad 001 - Gestión Institucional"/>
    <n v="1"/>
    <s v="Subsecretaría zonal 5"/>
    <x v="13"/>
    <n v="2"/>
    <n v="565"/>
    <s v="Gastos de personal"/>
    <n v="510106"/>
    <x v="0"/>
    <s v="Salarios Unificados"/>
    <x v="0"/>
    <n v="15173"/>
    <n v="14520"/>
    <m/>
    <n v="653"/>
    <n v="1210"/>
    <n v="1210"/>
    <n v="1210"/>
    <n v="1210"/>
    <n v="1210"/>
    <n v="1210"/>
    <n v="1210"/>
    <n v="1210"/>
    <n v="1210"/>
    <n v="1210"/>
    <n v="1210"/>
    <n v="1210"/>
    <n v="14520"/>
  </r>
  <r>
    <s v="Programa 57 Incremento de Infraestructura del Transporte Vial"/>
    <n v="57"/>
    <s v="Fortalecer las capacidades institucionales"/>
    <s v="Actividad 001 - Gestión Institucional"/>
    <n v="1"/>
    <s v="Subsecretaría zonal 5"/>
    <x v="13"/>
    <n v="2"/>
    <n v="566"/>
    <s v="Gastos de personal"/>
    <n v="510203"/>
    <x v="0"/>
    <s v="Decimo Tercer Sueldo"/>
    <x v="0"/>
    <n v="4202"/>
    <n v="4577.5"/>
    <n v="375.5"/>
    <m/>
    <n v="101"/>
    <n v="176.25"/>
    <n v="430.03"/>
    <n v="430.03"/>
    <n v="430.03"/>
    <n v="430.03"/>
    <n v="430.03"/>
    <n v="430.03"/>
    <n v="430.03"/>
    <n v="430.03"/>
    <n v="430.03"/>
    <n v="429.97999999999996"/>
    <n v="4577.4999999999982"/>
  </r>
  <r>
    <s v="Programa 57 Incremento de Infraestructura del Transporte Vial"/>
    <n v="57"/>
    <s v="Fortalecer las capacidades institucionales"/>
    <s v="Actividad 001 - Gestión Institucional"/>
    <n v="1"/>
    <s v="Subsecretaría zonal 5"/>
    <x v="13"/>
    <n v="2"/>
    <n v="567"/>
    <s v="Gastos de personal"/>
    <n v="510204"/>
    <x v="0"/>
    <s v="Decimo Cuarto Sueldo"/>
    <x v="0"/>
    <n v="2006"/>
    <n v="2250"/>
    <n v="244"/>
    <m/>
    <n v="37.5"/>
    <n v="37.5"/>
    <n v="217.5"/>
    <n v="217.5"/>
    <n v="217.5"/>
    <n v="217.5"/>
    <n v="217.5"/>
    <n v="217.5"/>
    <n v="217.5"/>
    <n v="217.5"/>
    <n v="217.5"/>
    <n v="217.5"/>
    <n v="2250"/>
  </r>
  <r>
    <s v="Programa 57 Incremento de Infraestructura del Transporte Vial"/>
    <n v="57"/>
    <s v="Fortalecer las capacidades institucionales"/>
    <s v="Actividad 001 - Gestión Institucional"/>
    <n v="1"/>
    <s v="Subsecretaría zonal 5"/>
    <x v="13"/>
    <n v="2"/>
    <n v="568"/>
    <s v="Gastos de personal"/>
    <n v="510304"/>
    <x v="0"/>
    <s v="Compensación por Transporte"/>
    <x v="0"/>
    <n v="240"/>
    <n v="252"/>
    <n v="12"/>
    <m/>
    <n v="0"/>
    <n v="21"/>
    <n v="23.1"/>
    <n v="23.1"/>
    <n v="23.1"/>
    <n v="23.1"/>
    <n v="23.1"/>
    <n v="23.1"/>
    <n v="23.1"/>
    <n v="23.1"/>
    <n v="23.1"/>
    <n v="23.1"/>
    <n v="251.99999999999997"/>
  </r>
  <r>
    <s v="Programa 57 Incremento de Infraestructura del Transporte Vial"/>
    <n v="57"/>
    <s v="Fortalecer las capacidades institucionales"/>
    <s v="Actividad 001 - Gestión Institucional"/>
    <n v="1"/>
    <s v="Subsecretaría zonal 5"/>
    <x v="13"/>
    <n v="2"/>
    <n v="569"/>
    <s v="Gastos de personal"/>
    <n v="510306"/>
    <x v="0"/>
    <s v="Alimentación"/>
    <x v="0"/>
    <n v="2039"/>
    <n v="2016"/>
    <m/>
    <n v="23"/>
    <n v="0"/>
    <n v="168"/>
    <n v="184.8"/>
    <n v="184.8"/>
    <n v="184.8"/>
    <n v="184.8"/>
    <n v="184.8"/>
    <n v="184.8"/>
    <n v="184.8"/>
    <n v="184.8"/>
    <n v="184.8"/>
    <n v="184.8"/>
    <n v="2015.9999999999998"/>
  </r>
  <r>
    <s v="Programa 57 Incremento de Infraestructura del Transporte Vial"/>
    <n v="57"/>
    <s v="Fortalecer las capacidades institucionales"/>
    <s v="Actividad 001 - Gestión Institucional"/>
    <n v="1"/>
    <s v="Subsecretaría zonal 5"/>
    <x v="13"/>
    <n v="2"/>
    <n v="570"/>
    <s v="Gastos de personal"/>
    <n v="510401"/>
    <x v="0"/>
    <s v="Por Cargas Familiares"/>
    <x v="0"/>
    <n v="44"/>
    <n v="44"/>
    <m/>
    <m/>
    <n v="3.67"/>
    <n v="3.67"/>
    <n v="3.67"/>
    <n v="3.67"/>
    <n v="3.67"/>
    <n v="3.67"/>
    <n v="3.67"/>
    <n v="3.67"/>
    <n v="3.67"/>
    <n v="3.67"/>
    <n v="3.65"/>
    <n v="3.65"/>
    <n v="44.000000000000007"/>
  </r>
  <r>
    <s v="Programa 57 Incremento de Infraestructura del Transporte Vial"/>
    <n v="57"/>
    <s v="Fortalecer las capacidades institucionales"/>
    <s v="Actividad 001 - Gestión Institucional"/>
    <n v="1"/>
    <s v="Subsecretaría zonal 5"/>
    <x v="13"/>
    <n v="2"/>
    <n v="571"/>
    <s v="Gastos de personal"/>
    <n v="510408"/>
    <x v="0"/>
    <s v="Subsidio de Antigüedad"/>
    <x v="0"/>
    <n v="358"/>
    <n v="363"/>
    <n v="5"/>
    <m/>
    <n v="0"/>
    <n v="33.28"/>
    <n v="32.97"/>
    <n v="32.97"/>
    <n v="32.97"/>
    <n v="32.97"/>
    <n v="32.97"/>
    <n v="32.97"/>
    <n v="32.97"/>
    <n v="32.97"/>
    <n v="32.97"/>
    <n v="32.99"/>
    <n v="363"/>
  </r>
  <r>
    <s v="Programa 57- Incremento de la infraestructura del transporte vial"/>
    <n v="57"/>
    <s v="Fortalecer las capacidades institucionales"/>
    <s v="Actividad 001- Gestión de la Infraestructura del Transporte"/>
    <n v="1"/>
    <s v="Subsecretaría zonal 5"/>
    <x v="13"/>
    <n v="2"/>
    <n v="572"/>
    <s v="Pago de nóminas del personal Dirección Distrital Bolívar"/>
    <n v="510513"/>
    <x v="7"/>
    <s v="Encargos"/>
    <x v="0"/>
    <n v="0"/>
    <n v="1818"/>
    <n v="1818"/>
    <n v="0"/>
    <n v="0"/>
    <m/>
    <m/>
    <n v="1818"/>
    <m/>
    <m/>
    <m/>
    <m/>
    <m/>
    <m/>
    <m/>
    <m/>
    <n v="1818"/>
  </r>
  <r>
    <s v="Programa 57 Incremento de Infraestructura del Transporte Vial"/>
    <n v="57"/>
    <s v="Fortalecer las capacidades institucionales"/>
    <s v="Actividad 001 - Gestión Institucional"/>
    <n v="1"/>
    <s v="Subsecretaría zonal 5"/>
    <x v="13"/>
    <n v="2"/>
    <n v="573"/>
    <s v="Gastos de personal"/>
    <n v="510601"/>
    <x v="0"/>
    <s v="Aporte Patronal"/>
    <x v="0"/>
    <n v="5409"/>
    <n v="5546.88"/>
    <n v="137.88"/>
    <m/>
    <n v="447.62"/>
    <n v="534.75"/>
    <n v="456.45"/>
    <n v="456.45"/>
    <n v="456.45"/>
    <n v="456.45"/>
    <n v="456.45"/>
    <n v="456.45"/>
    <n v="456.45"/>
    <n v="456.45"/>
    <n v="456.45"/>
    <n v="456.46"/>
    <n v="5546.8799999999992"/>
  </r>
  <r>
    <s v="Programa 57 Incremento de Infraestructura del Transporte Vial"/>
    <n v="57"/>
    <s v="Fortalecer las capacidades institucionales"/>
    <s v="Actividad 001 - Gestión Institucional"/>
    <n v="1"/>
    <s v="Subsecretaría zonal 5"/>
    <x v="13"/>
    <n v="2"/>
    <n v="574"/>
    <s v="Gastos de personal"/>
    <n v="510602"/>
    <x v="0"/>
    <s v="Fondo de Reserva"/>
    <x v="0"/>
    <n v="4377"/>
    <n v="4474.71"/>
    <n v="97.71"/>
    <m/>
    <n v="0"/>
    <n v="435.53"/>
    <n v="403.92"/>
    <n v="403.92"/>
    <n v="403.92"/>
    <n v="403.92"/>
    <n v="403.92"/>
    <n v="403.92"/>
    <n v="403.92"/>
    <n v="403.92"/>
    <n v="403.92"/>
    <n v="403.90000000000003"/>
    <n v="4474.71"/>
  </r>
  <r>
    <s v="Programa 01 Administración Central"/>
    <n v="1"/>
    <s v="Fortalecer las capacidades institucionales"/>
    <s v="Actividad 001 - Gestión Institucional"/>
    <n v="1"/>
    <s v="Subsecretaría zonal 5"/>
    <x v="14"/>
    <n v="24"/>
    <n v="575"/>
    <s v="Gastos de personal"/>
    <n v="510105"/>
    <x v="0"/>
    <s v="Remuneraciones Unificadas"/>
    <x v="0"/>
    <n v="77815.000000000015"/>
    <n v="77815.000000000015"/>
    <m/>
    <m/>
    <n v="6484.58"/>
    <n v="6484.58"/>
    <n v="6484.58"/>
    <n v="6484.59"/>
    <n v="6484.58"/>
    <n v="6484.58"/>
    <n v="6484.58"/>
    <n v="6484.59"/>
    <n v="6484.58"/>
    <n v="6484.58"/>
    <n v="6484.58"/>
    <n v="6484.6"/>
    <n v="77815.000000000015"/>
  </r>
  <r>
    <s v="Programa 01 Administración Central"/>
    <n v="1"/>
    <s v="Fortalecer las capacidades institucionales"/>
    <s v="Actividad 001 - Gestión Institucional"/>
    <n v="1"/>
    <s v="Subsecretaría zonal 5"/>
    <x v="14"/>
    <n v="24"/>
    <n v="576"/>
    <s v="Gastos de personal"/>
    <n v="510106"/>
    <x v="0"/>
    <s v="Salarios Unificados"/>
    <x v="0"/>
    <n v="29389"/>
    <n v="29389"/>
    <m/>
    <m/>
    <n v="2449.08"/>
    <n v="2449.08"/>
    <n v="2449.08"/>
    <n v="2449.09"/>
    <n v="2449.08"/>
    <n v="2449.08"/>
    <n v="2449.08"/>
    <n v="2449.09"/>
    <n v="2449.08"/>
    <n v="2449.08"/>
    <n v="2449.1"/>
    <n v="2449.08"/>
    <n v="29389"/>
  </r>
  <r>
    <s v="Programa 01 Administración Central"/>
    <n v="1"/>
    <s v="Fortalecer las capacidades institucionales"/>
    <s v="Actividad 001 - Gestión Institucional"/>
    <n v="1"/>
    <s v="Subsecretaría zonal 5"/>
    <x v="14"/>
    <n v="24"/>
    <n v="577"/>
    <s v="Gastos de personal"/>
    <n v="510203"/>
    <x v="0"/>
    <s v="Decimo Tercer Sueldo"/>
    <x v="0"/>
    <n v="9609"/>
    <n v="9609"/>
    <m/>
    <m/>
    <n v="177"/>
    <n v="177"/>
    <n v="177"/>
    <n v="177"/>
    <n v="177"/>
    <n v="177"/>
    <n v="177"/>
    <n v="177"/>
    <n v="177"/>
    <n v="177"/>
    <n v="177"/>
    <n v="7662"/>
    <n v="9609"/>
  </r>
  <r>
    <s v="Programa 01 Administración Central"/>
    <n v="1"/>
    <s v="Fortalecer las capacidades institucionales"/>
    <s v="Actividad 001 - Gestión Institucional"/>
    <n v="1"/>
    <s v="Subsecretaría zonal 5"/>
    <x v="14"/>
    <n v="24"/>
    <n v="578"/>
    <s v="Gastos de personal"/>
    <n v="510204"/>
    <x v="0"/>
    <s v="Decimo Cuarto Sueldo"/>
    <x v="0"/>
    <n v="4789"/>
    <n v="4589"/>
    <m/>
    <n v="200"/>
    <n v="37.5"/>
    <n v="37.5"/>
    <n v="451.4"/>
    <n v="451.4"/>
    <n v="451.4"/>
    <n v="451.4"/>
    <n v="451.4"/>
    <n v="451.4"/>
    <n v="451.4"/>
    <n v="451.4"/>
    <n v="451.4"/>
    <n v="451.4"/>
    <n v="4589"/>
  </r>
  <r>
    <s v="Programa 01 Administración Central"/>
    <n v="1"/>
    <s v="Fortalecer las capacidades institucionales"/>
    <s v="Actividad 001 - Gestión Institucional"/>
    <n v="1"/>
    <s v="Subsecretaría zonal 5"/>
    <x v="14"/>
    <n v="24"/>
    <n v="579"/>
    <s v="Gastos de personal"/>
    <n v="510304"/>
    <x v="0"/>
    <s v="Compensación por Transporte"/>
    <x v="0"/>
    <n v="567"/>
    <n v="567"/>
    <m/>
    <m/>
    <n v="0"/>
    <n v="50"/>
    <n v="50"/>
    <n v="60"/>
    <n v="57"/>
    <n v="50"/>
    <n v="50"/>
    <n v="50"/>
    <n v="50"/>
    <n v="50"/>
    <n v="50"/>
    <n v="50"/>
    <n v="567"/>
  </r>
  <r>
    <s v="Programa 01 Administración Central"/>
    <n v="1"/>
    <s v="Fortalecer las capacidades institucionales"/>
    <s v="Actividad 001 - Gestión Institucional"/>
    <n v="1"/>
    <s v="Subsecretaría zonal 5"/>
    <x v="14"/>
    <n v="24"/>
    <n v="580"/>
    <s v="Gastos de personal"/>
    <n v="510306"/>
    <x v="0"/>
    <s v="Alimentación"/>
    <x v="0"/>
    <n v="2870"/>
    <n v="2870"/>
    <m/>
    <m/>
    <n v="0"/>
    <n v="310"/>
    <n v="310"/>
    <n v="310"/>
    <n v="310"/>
    <n v="310"/>
    <n v="310"/>
    <n v="310"/>
    <n v="310"/>
    <n v="250"/>
    <n v="100"/>
    <n v="40"/>
    <n v="2870"/>
  </r>
  <r>
    <s v="Programa 01 Administración Central"/>
    <n v="1"/>
    <s v="Fortalecer las capacidades institucionales"/>
    <s v="Actividad 001 - Gestión Institucional"/>
    <n v="1"/>
    <s v="Subsecretaría zonal 5"/>
    <x v="14"/>
    <n v="24"/>
    <n v="581"/>
    <s v="Gastos de personal"/>
    <n v="510401"/>
    <x v="0"/>
    <s v="Por Cargas Familiares"/>
    <x v="0"/>
    <n v="293"/>
    <n v="293"/>
    <m/>
    <m/>
    <n v="0"/>
    <n v="24.42"/>
    <n v="24.42"/>
    <n v="24.42"/>
    <n v="24.41"/>
    <n v="24.42"/>
    <n v="24.42"/>
    <n v="24.42"/>
    <n v="24.41"/>
    <n v="24.42"/>
    <n v="24.42"/>
    <n v="48.82"/>
    <n v="293"/>
  </r>
  <r>
    <s v="Programa 01 Administración Central"/>
    <n v="1"/>
    <s v="Fortalecer las capacidades institucionales"/>
    <s v="Actividad 001 - Gestión Institucional"/>
    <n v="1"/>
    <s v="Subsecretaría zonal 5"/>
    <x v="14"/>
    <n v="24"/>
    <n v="582"/>
    <s v="Gastos de personal"/>
    <n v="510408"/>
    <x v="0"/>
    <s v="Subsidio de Antigüedad"/>
    <x v="0"/>
    <n v="681"/>
    <n v="681"/>
    <m/>
    <m/>
    <n v="0"/>
    <n v="61.75"/>
    <n v="61.75"/>
    <n v="61.75"/>
    <n v="61.75"/>
    <n v="61.75"/>
    <n v="61.75"/>
    <n v="63.5"/>
    <n v="61.75"/>
    <n v="61.75"/>
    <n v="61.75"/>
    <n v="61.75"/>
    <n v="681"/>
  </r>
  <r>
    <s v="Programa 01 Administración Central"/>
    <n v="1"/>
    <s v="Fortalecer las capacidades institucionales"/>
    <s v="Actividad 001 - Gestión Institucional"/>
    <n v="1"/>
    <s v="Subsecretaría zonal 5"/>
    <x v="14"/>
    <n v="24"/>
    <n v="583"/>
    <s v="Gastos de personal"/>
    <n v="510601"/>
    <x v="0"/>
    <s v="Aporte Patronal"/>
    <x v="0"/>
    <n v="11134.000000000002"/>
    <n v="11134.000000000002"/>
    <m/>
    <m/>
    <n v="927.83"/>
    <n v="927.83"/>
    <n v="927.83"/>
    <n v="927.84"/>
    <n v="927.83"/>
    <n v="927.83"/>
    <n v="927.83"/>
    <n v="927.84"/>
    <n v="927.82"/>
    <n v="927.84"/>
    <n v="927.84"/>
    <n v="927.84"/>
    <n v="11134.000000000002"/>
  </r>
  <r>
    <s v="Programa 01 Administración Central"/>
    <n v="1"/>
    <s v="Fortalecer las capacidades institucionales"/>
    <s v="Actividad 001 - Gestión Institucional"/>
    <n v="1"/>
    <s v="Subsecretaría zonal 5"/>
    <x v="14"/>
    <n v="24"/>
    <n v="584"/>
    <s v="Gastos de personal"/>
    <n v="510602"/>
    <x v="0"/>
    <s v="Fondo de Reserva"/>
    <x v="0"/>
    <n v="7842"/>
    <n v="7842"/>
    <m/>
    <m/>
    <n v="0"/>
    <n v="545"/>
    <n v="545"/>
    <n v="545"/>
    <n v="545"/>
    <n v="545"/>
    <n v="545"/>
    <n v="545"/>
    <n v="545"/>
    <n v="545"/>
    <n v="545"/>
    <n v="2392"/>
    <n v="7842"/>
  </r>
  <r>
    <s v="Programa 56 Mejoramiento y Mantenimiento del Transporte Vial"/>
    <n v="56"/>
    <s v="Fortalecer las capacidades institucionales"/>
    <s v="Actividad 001 - Gestión Institucional"/>
    <n v="1"/>
    <s v="Subsecretaría zonal 5"/>
    <x v="14"/>
    <n v="24"/>
    <n v="585"/>
    <s v="Gastos de personal"/>
    <n v="510105"/>
    <x v="0"/>
    <s v="Remuneraciones Unificadas"/>
    <x v="0"/>
    <n v="28129"/>
    <n v="28129"/>
    <m/>
    <m/>
    <n v="2498"/>
    <n v="2498"/>
    <n v="2498"/>
    <n v="2498"/>
    <n v="2498"/>
    <n v="2498"/>
    <n v="2498"/>
    <n v="2498"/>
    <n v="2498"/>
    <n v="2498"/>
    <n v="2498"/>
    <n v="651"/>
    <n v="28129"/>
  </r>
  <r>
    <s v="Programa 56 Mejoramiento y Mantenimiento del Transporte Vial"/>
    <n v="56"/>
    <s v="Fortalecer las capacidades institucionales"/>
    <s v="Actividad 001 - Gestión Institucional"/>
    <n v="1"/>
    <s v="Subsecretaría zonal 5"/>
    <x v="14"/>
    <n v="24"/>
    <n v="586"/>
    <s v="Gastos de personal"/>
    <n v="510203"/>
    <x v="0"/>
    <s v="Decimo Tercer Sueldo"/>
    <x v="0"/>
    <n v="2120"/>
    <n v="2120"/>
    <m/>
    <m/>
    <n v="118"/>
    <n v="118"/>
    <n v="118"/>
    <n v="118"/>
    <n v="118"/>
    <n v="118"/>
    <n v="118"/>
    <n v="118"/>
    <n v="118"/>
    <n v="118"/>
    <n v="118"/>
    <n v="822"/>
    <n v="2120"/>
  </r>
  <r>
    <s v="Programa 56 Mejoramiento y Mantenimiento del Transporte Vial"/>
    <n v="56"/>
    <s v="Fortalecer las capacidades institucionales"/>
    <s v="Actividad 001 - Gestión Institucional"/>
    <n v="1"/>
    <s v="Subsecretaría zonal 5"/>
    <x v="14"/>
    <n v="24"/>
    <n v="587"/>
    <s v="Gastos de personal"/>
    <n v="510204"/>
    <x v="0"/>
    <s v="Decimo Cuarto Sueldo"/>
    <x v="0"/>
    <n v="758"/>
    <n v="758"/>
    <m/>
    <m/>
    <n v="36"/>
    <n v="36"/>
    <n v="486"/>
    <n v="36"/>
    <n v="36"/>
    <n v="36"/>
    <n v="36"/>
    <n v="36"/>
    <n v="20"/>
    <n v="0"/>
    <n v="0"/>
    <n v="0"/>
    <n v="758"/>
  </r>
  <r>
    <s v="Programa 56 Mejoramiento y Mantenimiento del Transporte Vial"/>
    <n v="56"/>
    <s v="Fortalecer las capacidades institucionales"/>
    <s v="Actividad 001 - Gestión Institucional"/>
    <n v="1"/>
    <s v="Subsecretaría zonal 5"/>
    <x v="14"/>
    <n v="24"/>
    <n v="588"/>
    <s v="Gastos de personal"/>
    <n v="510601"/>
    <x v="0"/>
    <s v="Aporte Patronal"/>
    <x v="0"/>
    <n v="2543"/>
    <n v="2543"/>
    <m/>
    <m/>
    <n v="242"/>
    <n v="242"/>
    <n v="242"/>
    <n v="242"/>
    <n v="242"/>
    <n v="242"/>
    <n v="242"/>
    <n v="242"/>
    <n v="242"/>
    <n v="242"/>
    <n v="123"/>
    <n v="0"/>
    <n v="2543"/>
  </r>
  <r>
    <s v="Programa 56 Mejoramiento y Mantenimiento del Transporte Vial"/>
    <n v="56"/>
    <s v="Fortalecer las capacidades institucionales"/>
    <s v="Actividad 001 - Gestión Institucional"/>
    <n v="1"/>
    <s v="Subsecretaría zonal 5"/>
    <x v="14"/>
    <n v="24"/>
    <n v="589"/>
    <s v="Gastos de personal"/>
    <n v="510602"/>
    <x v="0"/>
    <s v="Fondo de Reserva"/>
    <x v="0"/>
    <n v="2609"/>
    <n v="2609"/>
    <m/>
    <m/>
    <n v="0"/>
    <n v="217.41"/>
    <n v="217.42"/>
    <n v="217.42"/>
    <n v="217.41"/>
    <n v="217.42"/>
    <n v="217.42"/>
    <n v="217.42"/>
    <n v="217.41"/>
    <n v="217.42"/>
    <n v="217.42"/>
    <n v="434.83000000000004"/>
    <n v="2609"/>
  </r>
  <r>
    <s v="Programa 57 Incremento de Infraestructura del Transporte Vial"/>
    <n v="57"/>
    <s v="Fortalecer las capacidades institucionales"/>
    <s v="Actividad 001 - Gestión Institucional"/>
    <n v="1"/>
    <s v="Subsecretaría zonal 5"/>
    <x v="14"/>
    <n v="24"/>
    <n v="590"/>
    <s v="Gastos de personal"/>
    <n v="510105"/>
    <x v="0"/>
    <s v="Remuneraciones Unificadas"/>
    <x v="0"/>
    <n v="15893"/>
    <n v="15893"/>
    <m/>
    <m/>
    <n v="1412"/>
    <n v="1412"/>
    <n v="1412"/>
    <n v="1412"/>
    <n v="1412"/>
    <n v="1412"/>
    <n v="1412"/>
    <n v="1412"/>
    <n v="1412"/>
    <n v="1412"/>
    <n v="1412"/>
    <n v="361"/>
    <n v="15893"/>
  </r>
  <r>
    <s v="Programa 57 Incremento de Infraestructura del Transporte Vial"/>
    <n v="57"/>
    <s v="Fortalecer las capacidades institucionales"/>
    <s v="Actividad 001 - Gestión Institucional"/>
    <n v="1"/>
    <s v="Subsecretaría zonal 5"/>
    <x v="14"/>
    <n v="24"/>
    <n v="591"/>
    <s v="Gastos de personal"/>
    <n v="510106"/>
    <x v="0"/>
    <s v="Salarios Unificados"/>
    <x v="0"/>
    <n v="36912"/>
    <n v="36912"/>
    <m/>
    <m/>
    <n v="3140"/>
    <n v="3140"/>
    <n v="3140"/>
    <n v="3140"/>
    <n v="3140"/>
    <n v="3140"/>
    <n v="3140"/>
    <n v="3140"/>
    <n v="3140"/>
    <n v="3140"/>
    <n v="3140"/>
    <n v="2372"/>
    <n v="36912"/>
  </r>
  <r>
    <s v="Programa 57 Incremento de Infraestructura del Transporte Vial"/>
    <n v="57"/>
    <s v="Fortalecer las capacidades institucionales"/>
    <s v="Actividad 001 - Gestión Institucional"/>
    <n v="1"/>
    <s v="Subsecretaría zonal 5"/>
    <x v="14"/>
    <n v="24"/>
    <n v="592"/>
    <s v="Gastos de personal"/>
    <n v="510203"/>
    <x v="0"/>
    <s v="Decimo Tercer Sueldo"/>
    <x v="0"/>
    <n v="3951"/>
    <n v="3951"/>
    <m/>
    <m/>
    <n v="0"/>
    <n v="0"/>
    <n v="0"/>
    <n v="0"/>
    <n v="0"/>
    <n v="0"/>
    <n v="0"/>
    <n v="0"/>
    <n v="0"/>
    <n v="0"/>
    <n v="0"/>
    <n v="3951"/>
    <n v="3951"/>
  </r>
  <r>
    <s v="Programa 57 Incremento de Infraestructura del Transporte Vial"/>
    <n v="57"/>
    <s v="Fortalecer las capacidades institucionales"/>
    <s v="Actividad 001 - Gestión Institucional"/>
    <n v="1"/>
    <s v="Subsecretaría zonal 5"/>
    <x v="14"/>
    <n v="24"/>
    <n v="593"/>
    <s v="Gastos de personal"/>
    <n v="510204"/>
    <x v="0"/>
    <s v="Decimo Cuarto Sueldo"/>
    <x v="0"/>
    <n v="2104"/>
    <n v="2304"/>
    <n v="200"/>
    <m/>
    <n v="0"/>
    <n v="0"/>
    <n v="230.4"/>
    <n v="230.4"/>
    <n v="230.4"/>
    <n v="230.4"/>
    <n v="230.4"/>
    <n v="230.4"/>
    <n v="230.4"/>
    <n v="230.4"/>
    <n v="230.4"/>
    <n v="230.4"/>
    <n v="2304.0000000000005"/>
  </r>
  <r>
    <s v="Programa 57 Incremento de Infraestructura del Transporte Vial"/>
    <n v="57"/>
    <s v="Fortalecer las capacidades institucionales"/>
    <s v="Actividad 001 - Gestión Institucional"/>
    <n v="1"/>
    <s v="Subsecretaría zonal 5"/>
    <x v="14"/>
    <n v="24"/>
    <n v="594"/>
    <s v="Gastos de personal"/>
    <n v="510304"/>
    <x v="0"/>
    <s v="Compensación por Transporte"/>
    <x v="0"/>
    <n v="537"/>
    <n v="537"/>
    <m/>
    <m/>
    <n v="0"/>
    <n v="50"/>
    <n v="50"/>
    <n v="50"/>
    <n v="50"/>
    <n v="50"/>
    <n v="50"/>
    <n v="50"/>
    <n v="50"/>
    <n v="50"/>
    <n v="50"/>
    <n v="37"/>
    <n v="537"/>
  </r>
  <r>
    <s v="Programa 57 Incremento de Infraestructura del Transporte Vial"/>
    <n v="57"/>
    <s v="Fortalecer las capacidades institucionales"/>
    <s v="Actividad 001 - Gestión Institucional"/>
    <n v="1"/>
    <s v="Subsecretaría zonal 5"/>
    <x v="14"/>
    <n v="24"/>
    <n v="595"/>
    <s v="Gastos de personal"/>
    <n v="510306"/>
    <x v="0"/>
    <s v="Alimentación"/>
    <x v="0"/>
    <n v="3589"/>
    <n v="3589"/>
    <m/>
    <m/>
    <n v="0"/>
    <n v="380"/>
    <n v="380"/>
    <n v="380"/>
    <n v="380"/>
    <n v="380"/>
    <n v="380"/>
    <n v="380"/>
    <n v="380"/>
    <n v="380"/>
    <n v="169"/>
    <n v="0"/>
    <n v="3589"/>
  </r>
  <r>
    <s v="Programa 57 Incremento de Infraestructura del Transporte Vial"/>
    <n v="57"/>
    <s v="Fortalecer las capacidades institucionales"/>
    <s v="Actividad 001 - Gestión Institucional"/>
    <n v="1"/>
    <s v="Subsecretaría zonal 5"/>
    <x v="14"/>
    <n v="24"/>
    <n v="596"/>
    <s v="Gastos de personal"/>
    <n v="510401"/>
    <x v="0"/>
    <s v="Por Cargas Familiares"/>
    <x v="0"/>
    <n v="188"/>
    <n v="188"/>
    <m/>
    <m/>
    <n v="0"/>
    <n v="17"/>
    <n v="17"/>
    <n v="18"/>
    <n v="17"/>
    <n v="17"/>
    <n v="17"/>
    <n v="17"/>
    <n v="17"/>
    <n v="17"/>
    <n v="17"/>
    <n v="17"/>
    <n v="188"/>
  </r>
  <r>
    <s v="Programa 57 Incremento de Infraestructura del Transporte Vial"/>
    <n v="57"/>
    <s v="Fortalecer las capacidades institucionales"/>
    <s v="Actividad 001 - Gestión Institucional"/>
    <n v="1"/>
    <s v="Subsecretaría zonal 5"/>
    <x v="14"/>
    <n v="24"/>
    <n v="597"/>
    <s v="Gastos de personal"/>
    <n v="510408"/>
    <x v="0"/>
    <s v="Subsidio de Antigüedad"/>
    <x v="0"/>
    <n v="681"/>
    <n v="681"/>
    <m/>
    <m/>
    <n v="0"/>
    <n v="76"/>
    <n v="76"/>
    <n v="76"/>
    <n v="76"/>
    <n v="76"/>
    <n v="76"/>
    <n v="76"/>
    <n v="76"/>
    <n v="73"/>
    <n v="0"/>
    <n v="0"/>
    <n v="681"/>
  </r>
  <r>
    <s v="Programa 57 Incremento de Infraestructura del Transporte Vial"/>
    <n v="57"/>
    <s v="Fortalecer las capacidades institucionales"/>
    <s v="Actividad 001 - Gestión Institucional"/>
    <n v="1"/>
    <s v="Subsecretaría zonal 5"/>
    <x v="14"/>
    <n v="24"/>
    <n v="598"/>
    <s v="Gastos de personal"/>
    <n v="510601"/>
    <x v="0"/>
    <s v="Aporte Patronal"/>
    <x v="0"/>
    <n v="6137"/>
    <n v="6137"/>
    <m/>
    <m/>
    <n v="518"/>
    <n v="518"/>
    <n v="518"/>
    <n v="518"/>
    <n v="518"/>
    <n v="518"/>
    <n v="518"/>
    <n v="518"/>
    <n v="518"/>
    <n v="518"/>
    <n v="518"/>
    <n v="439"/>
    <n v="6137"/>
  </r>
  <r>
    <s v="Programa 57 Incremento de Infraestructura del Transporte Vial"/>
    <n v="57"/>
    <s v="Fortalecer las capacidades institucionales"/>
    <s v="Actividad 001 - Gestión Institucional"/>
    <n v="1"/>
    <s v="Subsecretaría zonal 5"/>
    <x v="14"/>
    <n v="24"/>
    <n v="599"/>
    <s v="Gastos de personal"/>
    <n v="510602"/>
    <x v="0"/>
    <s v="Fondo de Reserva"/>
    <x v="0"/>
    <n v="5228"/>
    <n v="5228"/>
    <m/>
    <m/>
    <n v="400"/>
    <n v="400"/>
    <n v="400"/>
    <n v="400"/>
    <n v="400"/>
    <n v="400"/>
    <n v="400"/>
    <n v="400"/>
    <n v="400"/>
    <n v="400"/>
    <n v="400"/>
    <n v="828"/>
    <n v="5228"/>
  </r>
  <r>
    <s v="Programa 01 Administración Central"/>
    <n v="1"/>
    <s v="Fortalecer las capacidades institucionales"/>
    <s v="Actividad 001 - Gestión Institucional"/>
    <n v="1"/>
    <s v="Subsecretaría zonal 5"/>
    <x v="14"/>
    <n v="24"/>
    <n v="600"/>
    <s v="Adquisición de ropa de trabajo y equipos de protección para el personal de código de trabajo para el período 2023"/>
    <n v="530802"/>
    <x v="5"/>
    <s v="Vestuario, Lencería, Prendas de Protección y Accesorios para uniformes del personal de Protección, Vigilancia y_x000a_Seguridad."/>
    <x v="2"/>
    <n v="4391"/>
    <n v="4391"/>
    <m/>
    <m/>
    <n v="0"/>
    <n v="0"/>
    <n v="4391"/>
    <n v="0"/>
    <n v="0"/>
    <n v="0"/>
    <n v="0"/>
    <n v="0"/>
    <n v="0"/>
    <n v="0"/>
    <n v="0"/>
    <n v="0"/>
    <n v="4391"/>
  </r>
  <r>
    <s v="Programa 01 Administración Central"/>
    <n v="1"/>
    <s v="Fortalecer las capacidades institucionales"/>
    <s v="Actividad 001 - Gestión Institucional"/>
    <n v="1"/>
    <s v="Subsecretaría zonal 5"/>
    <x v="14"/>
    <n v="24"/>
    <n v="601"/>
    <s v="Pago de consumo telefónico "/>
    <n v="530105"/>
    <x v="5"/>
    <s v="Telecomunicaciones"/>
    <x v="2"/>
    <n v="247"/>
    <n v="247"/>
    <m/>
    <m/>
    <n v="20"/>
    <n v="20"/>
    <n v="20"/>
    <n v="21"/>
    <n v="21"/>
    <n v="21"/>
    <n v="21"/>
    <n v="21"/>
    <n v="21"/>
    <n v="20"/>
    <n v="20"/>
    <n v="21"/>
    <n v="247"/>
  </r>
  <r>
    <s v="Programa 01 Administración Central"/>
    <n v="1"/>
    <s v="Fortalecer las capacidades institucionales"/>
    <s v="Actividad 001 - Gestión Institucional"/>
    <n v="1"/>
    <s v="Subsecretaría zonal 5"/>
    <x v="14"/>
    <n v="24"/>
    <n v="602"/>
    <s v="Gastos de personal"/>
    <n v="530203"/>
    <x v="5"/>
    <s v="Almacenamiento, Embalaje, Desembalaje, Envase, Desenvase y Recarga de Extintores"/>
    <x v="2"/>
    <n v="0"/>
    <n v="0"/>
    <m/>
    <m/>
    <n v="0"/>
    <n v="0"/>
    <n v="0"/>
    <n v="0"/>
    <n v="0"/>
    <n v="0"/>
    <n v="0"/>
    <n v="0"/>
    <n v="0"/>
    <n v="0"/>
    <n v="0"/>
    <n v="0"/>
    <n v="0"/>
  </r>
  <r>
    <s v="Programa 01 Administración Central"/>
    <n v="1"/>
    <s v="Fortalecer las capacidades institucionales"/>
    <s v="Actividad 001 - Gestión Institucional"/>
    <n v="1"/>
    <s v="Subsecretaría zonal 5"/>
    <x v="14"/>
    <n v="24"/>
    <n v="603"/>
    <s v="Pasajes al Interior "/>
    <n v="530301"/>
    <x v="5"/>
    <s v="Pasajes al Interior"/>
    <x v="2"/>
    <n v="271"/>
    <n v="360"/>
    <n v="350"/>
    <n v="261"/>
    <n v="0"/>
    <n v="0"/>
    <n v="0"/>
    <n v="0"/>
    <n v="360"/>
    <n v="0"/>
    <n v="0"/>
    <n v="0"/>
    <n v="0"/>
    <n v="0"/>
    <n v="0"/>
    <n v="0"/>
    <n v="360"/>
  </r>
  <r>
    <s v="Programa 01 Administración Central"/>
    <n v="1"/>
    <s v="Fortalecer las capacidades institucionales"/>
    <s v="Actividad 001 - Gestión Institucional"/>
    <n v="1"/>
    <s v="Subsecretaría zonal 5"/>
    <x v="14"/>
    <n v="24"/>
    <n v="603"/>
    <s v="Pasajes al Interior "/>
    <n v="530301"/>
    <x v="5"/>
    <s v="Pasajes al Interior"/>
    <x v="2"/>
    <m/>
    <m/>
    <m/>
    <m/>
    <m/>
    <m/>
    <m/>
    <m/>
    <m/>
    <m/>
    <m/>
    <m/>
    <m/>
    <m/>
    <m/>
    <m/>
    <m/>
  </r>
  <r>
    <s v="Programa 01 Administración Central"/>
    <n v="1"/>
    <s v="Fortalecer las capacidades institucionales"/>
    <s v="Actividad 001 - Gestión Institucional"/>
    <n v="1"/>
    <s v="Subsecretaría zonal 5"/>
    <x v="14"/>
    <n v="24"/>
    <n v="604"/>
    <s v="Pago de viáticos del personal de la DDSE"/>
    <n v="530303"/>
    <x v="5"/>
    <s v="Viáticos y Subsistencias en el Interior"/>
    <x v="2"/>
    <n v="857"/>
    <n v="557"/>
    <m/>
    <n v="300"/>
    <n v="0"/>
    <n v="557"/>
    <n v="0"/>
    <n v="0"/>
    <n v="0"/>
    <n v="0"/>
    <n v="0"/>
    <n v="0"/>
    <n v="0"/>
    <n v="0"/>
    <n v="0"/>
    <n v="0"/>
    <n v="557"/>
  </r>
  <r>
    <s v="Programa 01 Administración Central"/>
    <n v="1"/>
    <s v="Fortalecer las capacidades institucionales"/>
    <s v="Actividad 001 - Gestión Institucional"/>
    <n v="1"/>
    <s v="Subsecretaría zonal 5"/>
    <x v="14"/>
    <n v="24"/>
    <n v="605"/>
    <s v="Adquisición de materiales para la DDSE periodo 2023"/>
    <n v="530402"/>
    <x v="5"/>
    <s v="Edificios, Locales, Residencias y Cableado Estructurado (Instalación, Mantenimiento y Reparación)"/>
    <x v="2"/>
    <n v="197"/>
    <n v="0"/>
    <m/>
    <n v="197"/>
    <n v="0"/>
    <n v="0"/>
    <n v="0"/>
    <n v="0"/>
    <n v="0"/>
    <n v="0"/>
    <n v="0"/>
    <n v="0"/>
    <n v="0"/>
    <n v="0"/>
    <n v="0"/>
    <n v="0"/>
    <n v="0"/>
  </r>
  <r>
    <s v="Programa 01 Administración Central"/>
    <n v="1"/>
    <s v="Fortalecer las capacidades institucionales"/>
    <s v="Actividad 001 - Gestión Institucional"/>
    <n v="1"/>
    <s v="Subsecretaría zonal 5"/>
    <x v="14"/>
    <n v="24"/>
    <n v="606"/>
    <s v="Mantenimiento preventivo y_x000a_correctivo de vehículos livianos_x000a_de la dirección distrital de santa_x000a_Elena mtop 2023"/>
    <n v="530405"/>
    <x v="5"/>
    <s v="Vehículos (Servicio para Mantenimiento y Reparación)"/>
    <x v="2"/>
    <n v="7636"/>
    <n v="3636"/>
    <m/>
    <n v="4000"/>
    <n v="0"/>
    <n v="0"/>
    <n v="3636"/>
    <n v="0"/>
    <n v="0"/>
    <n v="0"/>
    <n v="0"/>
    <n v="0"/>
    <n v="0"/>
    <n v="0"/>
    <n v="0"/>
    <n v="0"/>
    <n v="3636"/>
  </r>
  <r>
    <s v="Programa 01 Administración Central"/>
    <n v="1"/>
    <s v="Fortalecer las capacidades institucionales"/>
    <s v="Actividad 001 - Gestión Institucional"/>
    <n v="1"/>
    <s v="Subsecretaría zonal 5"/>
    <x v="14"/>
    <n v="24"/>
    <n v="607"/>
    <s v="Gastos de personal"/>
    <n v="530702"/>
    <x v="5"/>
    <s v="Arrendamiento y Licencias de Uso de Paquetes Informáticos"/>
    <x v="2"/>
    <n v="0"/>
    <n v="0"/>
    <m/>
    <m/>
    <n v="0"/>
    <n v="0"/>
    <n v="0"/>
    <n v="0"/>
    <n v="0"/>
    <n v="0"/>
    <n v="0"/>
    <n v="0"/>
    <n v="0"/>
    <n v="0"/>
    <n v="0"/>
    <n v="0"/>
    <n v="0"/>
  </r>
  <r>
    <s v="Programa 01 Administración Central"/>
    <n v="1"/>
    <s v="Fortalecer las capacidades institucionales"/>
    <s v="Actividad 001 - Gestión Institucional"/>
    <n v="1"/>
    <s v="Subsecretaría zonal 5"/>
    <x v="14"/>
    <n v="24"/>
    <n v="608"/>
    <s v="Mantenimiento preventivo y correctivo de las impresoras de la Dirección Distrital"/>
    <n v="530704"/>
    <x v="5"/>
    <s v="Mantenimiento y Reparación de Equipos y Sistemas Informáticos"/>
    <x v="2"/>
    <n v="580"/>
    <n v="230"/>
    <m/>
    <n v="350"/>
    <n v="0"/>
    <n v="0"/>
    <n v="0"/>
    <n v="0"/>
    <n v="230"/>
    <n v="0"/>
    <n v="0"/>
    <n v="0"/>
    <n v="0"/>
    <n v="0"/>
    <n v="0"/>
    <n v="0"/>
    <n v="230"/>
  </r>
  <r>
    <s v="Programa 01 Administración Central"/>
    <n v="1"/>
    <s v="Fortalecer las capacidades institucionales"/>
    <s v="Actividad 001 - Gestión Institucional"/>
    <n v="1"/>
    <s v="Subsecretaría zonal 5"/>
    <x v="14"/>
    <n v="24"/>
    <n v="608"/>
    <s v="Mantenimiento preventivo y correctivo de las impresoras de la Dirección Distrital"/>
    <n v="530704"/>
    <x v="5"/>
    <s v="Mantenimiento y Reparación de Equipos y Sistemas Informáticos"/>
    <x v="2"/>
    <m/>
    <m/>
    <m/>
    <m/>
    <m/>
    <m/>
    <m/>
    <m/>
    <m/>
    <m/>
    <m/>
    <m/>
    <m/>
    <m/>
    <m/>
    <m/>
    <m/>
  </r>
  <r>
    <s v="Programa 01 Administración Central"/>
    <n v="1"/>
    <s v="Fortalecer las capacidades institucionales"/>
    <s v="Actividad 001 - Gestión Institucional"/>
    <n v="1"/>
    <s v="Subsecretaría zonal 5"/>
    <x v="14"/>
    <n v="24"/>
    <n v="609"/>
    <s v="Adquisición de lubricantes para los vehículos livianos de la Dirección Distrital período 2023"/>
    <n v="530803"/>
    <x v="5"/>
    <s v="Lubricantes"/>
    <x v="2"/>
    <n v="1000"/>
    <n v="1000"/>
    <m/>
    <m/>
    <n v="300"/>
    <n v="350"/>
    <n v="350"/>
    <n v="0"/>
    <n v="0"/>
    <n v="0"/>
    <n v="0"/>
    <n v="0"/>
    <n v="0"/>
    <n v="0"/>
    <n v="0"/>
    <n v="0"/>
    <n v="1000"/>
  </r>
  <r>
    <s v="Programa 01 Administración Central"/>
    <n v="1"/>
    <s v="Fortalecer las capacidades institucionales"/>
    <s v="Actividad 001 - Gestión Institucional"/>
    <n v="1"/>
    <s v="Subsecretaría zonal 5"/>
    <x v="14"/>
    <n v="24"/>
    <n v="610"/>
    <s v="Adquisición de materiales de oficina para la ddse periodo 2023"/>
    <n v="530804"/>
    <x v="5"/>
    <s v="Materiales de Oficina"/>
    <x v="2"/>
    <n v="1033"/>
    <n v="1033"/>
    <m/>
    <m/>
    <n v="0"/>
    <n v="1033"/>
    <n v="0"/>
    <n v="0"/>
    <n v="0"/>
    <n v="0"/>
    <n v="0"/>
    <n v="0"/>
    <n v="0"/>
    <n v="0"/>
    <n v="0"/>
    <n v="0"/>
    <n v="1033"/>
  </r>
  <r>
    <s v="Programa 01 Administración Central"/>
    <n v="1"/>
    <s v="Fortalecer las capacidades institucionales"/>
    <s v="Actividad 001 - Gestión Institucional"/>
    <n v="1"/>
    <s v="Subsecretaría zonal 5"/>
    <x v="14"/>
    <n v="24"/>
    <n v="611"/>
    <s v="Adquisición de materiales de_x000a_aseo para la ddse periodo 2023"/>
    <n v="530805"/>
    <x v="5"/>
    <s v="Materiales de Aseo"/>
    <x v="2"/>
    <n v="241"/>
    <n v="438"/>
    <n v="197"/>
    <m/>
    <n v="0"/>
    <m/>
    <n v="438"/>
    <n v="0"/>
    <n v="0"/>
    <n v="0"/>
    <n v="0"/>
    <n v="0"/>
    <n v="0"/>
    <n v="0"/>
    <n v="0"/>
    <n v="0"/>
    <n v="438"/>
  </r>
  <r>
    <s v="Programa 01 Administración Central"/>
    <n v="1"/>
    <s v="Fortalecer las capacidades institucionales"/>
    <s v="Actividad 001 - Gestión Institucional"/>
    <n v="1"/>
    <s v="Subsecretaría zonal 5"/>
    <x v="14"/>
    <n v="24"/>
    <n v="612"/>
    <s v="Adquisición de consumibles para impresoras de la DDSE período 2023"/>
    <n v="530807"/>
    <x v="5"/>
    <s v="Materiales de Impresión Fotografía Reproducción y Publicaciones"/>
    <x v="2"/>
    <n v="6337"/>
    <n v="3169"/>
    <m/>
    <n v="3168"/>
    <n v="0"/>
    <n v="3169"/>
    <n v="0"/>
    <n v="0"/>
    <n v="0"/>
    <n v="0"/>
    <n v="0"/>
    <n v="0"/>
    <n v="0"/>
    <n v="0"/>
    <n v="0"/>
    <n v="0"/>
    <n v="3169"/>
  </r>
  <r>
    <s v="Programa 01 Administración Central"/>
    <n v="1"/>
    <s v="Fortalecer las capacidades institucionales"/>
    <s v="Actividad 001 - Gestión Institucional"/>
    <n v="1"/>
    <s v="Subsecretaría zonal 5"/>
    <x v="14"/>
    <n v="24"/>
    <n v="613"/>
    <s v="Adquisición de repuestos para vehículos livianos de la dirección distrital de santa Elena mtop 2023"/>
    <n v="530813"/>
    <x v="5"/>
    <s v="Repuestos y Accesorios"/>
    <x v="2"/>
    <n v="3000"/>
    <n v="4261"/>
    <n v="1261"/>
    <m/>
    <n v="0"/>
    <n v="3000"/>
    <n v="1261"/>
    <n v="0"/>
    <n v="0"/>
    <n v="0"/>
    <n v="0"/>
    <n v="0"/>
    <n v="0"/>
    <n v="0"/>
    <n v="0"/>
    <n v="0"/>
    <n v="4261"/>
  </r>
  <r>
    <s v="Programa 01 Administración Central"/>
    <n v="1"/>
    <s v="Fortalecer las capacidades institucionales"/>
    <s v="Actividad 001 - Gestión Institucional"/>
    <n v="1"/>
    <s v="Subsecretaría zonal 5"/>
    <x v="14"/>
    <n v="24"/>
    <n v="614"/>
    <s v="Pago de matriculas, permiso de funcionamiento y tasa de peajes período 2023"/>
    <n v="570102"/>
    <x v="6"/>
    <s v="Tasas Generales, Impuestos, Contribuciones, Permisos, Licencias y Patentes."/>
    <x v="2"/>
    <n v="1984.17"/>
    <n v="1500"/>
    <n v="300"/>
    <n v="784.17000000000007"/>
    <n v="1000"/>
    <n v="100"/>
    <n v="100"/>
    <n v="100"/>
    <n v="100"/>
    <n v="100"/>
    <n v="0"/>
    <n v="0"/>
    <n v="0"/>
    <n v="0"/>
    <n v="0"/>
    <n v="0"/>
    <n v="1500"/>
  </r>
  <r>
    <s v="Programa 01 Administración Central"/>
    <n v="1"/>
    <s v="Fortalecer las capacidades institucionales"/>
    <s v="Actividad 001 - Gestión Institucional"/>
    <n v="1"/>
    <s v="Subsecretaría zonal 5"/>
    <x v="14"/>
    <n v="24"/>
    <n v="615"/>
    <s v="Gastos de personal"/>
    <n v="570102"/>
    <x v="6"/>
    <s v="Tasas Generales, Impuestos, Contribuciones, Permisos, Licencias y Patentes."/>
    <x v="2"/>
    <n v="0"/>
    <m/>
    <m/>
    <m/>
    <n v="0"/>
    <m/>
    <m/>
    <n v="0"/>
    <n v="0"/>
    <n v="0"/>
    <n v="0"/>
    <n v="0"/>
    <n v="0"/>
    <n v="0"/>
    <n v="0"/>
    <n v="0"/>
    <n v="0"/>
  </r>
  <r>
    <s v="Programa 01 Administración Central"/>
    <n v="1"/>
    <s v="Fortalecer las capacidades institucionales"/>
    <s v="Actividad 001 - Gestión Institucional"/>
    <n v="1"/>
    <s v="Subsecretaría zonal 5"/>
    <x v="14"/>
    <n v="24"/>
    <n v="616"/>
    <s v="Adquisición de Pólizas de seguros para el personal, vehículos y bienes de la Dirección Distrital período 2023"/>
    <n v="570201"/>
    <x v="6"/>
    <s v="Seguros"/>
    <x v="2"/>
    <n v="3309.19"/>
    <n v="4093.36"/>
    <n v="784.17"/>
    <m/>
    <n v="0"/>
    <n v="0"/>
    <n v="400"/>
    <n v="0"/>
    <n v="700"/>
    <n v="0"/>
    <n v="0"/>
    <n v="0"/>
    <n v="2500"/>
    <n v="0"/>
    <n v="0"/>
    <n v="493.36"/>
    <n v="4093.36"/>
  </r>
  <r>
    <s v="Programa 01 Administración Central"/>
    <n v="1"/>
    <s v="Fortalecer las capacidades institucionales"/>
    <s v="Actividad 001 - Gestión Institucional"/>
    <n v="1"/>
    <s v="Subsecretaría zonal 5"/>
    <x v="15"/>
    <n v="12"/>
    <n v="617"/>
    <s v="Gastos de personal"/>
    <n v="510105"/>
    <x v="0"/>
    <s v="Remuneraciones Unificadas"/>
    <x v="0"/>
    <n v="97232"/>
    <n v="97232"/>
    <m/>
    <m/>
    <n v="8773"/>
    <n v="8773"/>
    <n v="8773"/>
    <n v="8773"/>
    <n v="8773"/>
    <n v="8773"/>
    <n v="8773"/>
    <n v="8773"/>
    <n v="8773"/>
    <n v="8773"/>
    <n v="8773"/>
    <n v="729"/>
    <n v="97232"/>
  </r>
  <r>
    <s v="Programa 01 Administración Central"/>
    <n v="1"/>
    <s v="Fortalecer las capacidades institucionales"/>
    <s v="Actividad 001 - Gestión Institucional"/>
    <n v="1"/>
    <s v="Subsecretaría zonal 5"/>
    <x v="15"/>
    <n v="12"/>
    <n v="618"/>
    <s v="Gastos de personal"/>
    <n v="510106"/>
    <x v="7"/>
    <s v="Salarios Unificados"/>
    <x v="0"/>
    <n v="19161"/>
    <n v="19161"/>
    <m/>
    <m/>
    <n v="1656"/>
    <n v="1656"/>
    <n v="1656"/>
    <n v="1656"/>
    <n v="1656"/>
    <n v="1656"/>
    <n v="1656"/>
    <n v="1656"/>
    <n v="1656"/>
    <n v="1656"/>
    <n v="1656"/>
    <n v="945"/>
    <n v="19161"/>
  </r>
  <r>
    <s v="Programa 01 Administración Central"/>
    <n v="1"/>
    <s v="Fortalecer las capacidades institucionales"/>
    <s v="Actividad 001 - Gestión Institucional"/>
    <n v="1"/>
    <s v="Subsecretaría zonal 5"/>
    <x v="15"/>
    <n v="12"/>
    <n v="619"/>
    <s v="Gastos de personal"/>
    <n v="510203"/>
    <x v="7"/>
    <s v="Decimo Tercer Sueldo"/>
    <x v="0"/>
    <n v="9827"/>
    <n v="9827"/>
    <m/>
    <m/>
    <n v="400"/>
    <n v="400"/>
    <n v="400"/>
    <n v="400"/>
    <n v="400"/>
    <n v="400"/>
    <n v="400"/>
    <n v="400"/>
    <n v="400"/>
    <n v="400"/>
    <n v="400"/>
    <n v="5427"/>
    <n v="9827"/>
  </r>
  <r>
    <s v="Programa 01 Administración Central"/>
    <n v="1"/>
    <s v="Fortalecer las capacidades institucionales"/>
    <s v="Actividad 001 - Gestión Institucional"/>
    <n v="1"/>
    <s v="Subsecretaría zonal 5"/>
    <x v="15"/>
    <n v="12"/>
    <n v="620"/>
    <s v="Gastos de personal"/>
    <n v="510204"/>
    <x v="7"/>
    <s v="Decimo Cuarto Sueldo"/>
    <x v="0"/>
    <n v="4858"/>
    <n v="4858"/>
    <m/>
    <m/>
    <n v="225"/>
    <n v="225"/>
    <n v="2925"/>
    <n v="225"/>
    <n v="225"/>
    <n v="225"/>
    <n v="225"/>
    <n v="225"/>
    <n v="225"/>
    <n v="133"/>
    <n v="0"/>
    <n v="0"/>
    <n v="4858"/>
  </r>
  <r>
    <s v="Programa 01 Administración Central"/>
    <n v="1"/>
    <s v="Fortalecer las capacidades institucionales"/>
    <s v="Actividad 001 - Gestión Institucional"/>
    <n v="1"/>
    <s v="Subsecretaría zonal 5"/>
    <x v="15"/>
    <n v="12"/>
    <n v="621"/>
    <s v="Gastos de personal"/>
    <n v="510304"/>
    <x v="7"/>
    <s v="Compensación por Transporte"/>
    <x v="0"/>
    <n v="374"/>
    <n v="374"/>
    <m/>
    <m/>
    <n v="31.5"/>
    <n v="27"/>
    <n v="34.5"/>
    <n v="30"/>
    <n v="33"/>
    <n v="33"/>
    <n v="31.5"/>
    <n v="33"/>
    <n v="31.5"/>
    <n v="31.5"/>
    <n v="30"/>
    <n v="27.5"/>
    <n v="374"/>
  </r>
  <r>
    <s v="Programa 01 Administración Central"/>
    <n v="1"/>
    <s v="Fortalecer las capacidades institucionales"/>
    <s v="Actividad 001 - Gestión Institucional"/>
    <n v="1"/>
    <s v="Subsecretaría zonal 5"/>
    <x v="15"/>
    <n v="12"/>
    <n v="622"/>
    <s v="Gastos de personal"/>
    <n v="510306"/>
    <x v="7"/>
    <s v="Alimentación"/>
    <x v="0"/>
    <n v="3069"/>
    <n v="3069"/>
    <m/>
    <m/>
    <n v="309"/>
    <n v="216"/>
    <n v="276"/>
    <n v="240"/>
    <n v="264"/>
    <n v="264"/>
    <n v="252"/>
    <n v="264"/>
    <n v="252"/>
    <n v="252"/>
    <n v="240"/>
    <n v="240"/>
    <n v="3069"/>
  </r>
  <r>
    <s v="Programa 01 Administración Central"/>
    <n v="1"/>
    <s v="Fortalecer las capacidades institucionales"/>
    <s v="Actividad 001 - Gestión Institucional"/>
    <n v="1"/>
    <s v="Subsecretaría zonal 5"/>
    <x v="15"/>
    <n v="12"/>
    <n v="623"/>
    <s v="Gastos de personal"/>
    <n v="510401"/>
    <x v="7"/>
    <s v="Por Cargas Familiares"/>
    <x v="0"/>
    <n v="412"/>
    <n v="412"/>
    <m/>
    <m/>
    <n v="38"/>
    <n v="34"/>
    <n v="34"/>
    <n v="34"/>
    <n v="34"/>
    <n v="34"/>
    <n v="34"/>
    <n v="34"/>
    <n v="34"/>
    <n v="34"/>
    <n v="34"/>
    <n v="34"/>
    <n v="412"/>
  </r>
  <r>
    <s v="Programa 01 Administración Central"/>
    <n v="1"/>
    <s v="Fortalecer las capacidades institucionales"/>
    <s v="Actividad 001 - Gestión Institucional"/>
    <n v="1"/>
    <s v="Subsecretaría zonal 5"/>
    <x v="15"/>
    <n v="12"/>
    <n v="624"/>
    <s v="Gastos de personal"/>
    <n v="510408"/>
    <x v="7"/>
    <s v="Subsidio de Antigüedad"/>
    <x v="0"/>
    <n v="593"/>
    <n v="593"/>
    <m/>
    <m/>
    <n v="50"/>
    <n v="50"/>
    <n v="50"/>
    <n v="50"/>
    <n v="50"/>
    <n v="50"/>
    <n v="50"/>
    <n v="50"/>
    <n v="50"/>
    <n v="50"/>
    <n v="50"/>
    <n v="43"/>
    <n v="593"/>
  </r>
  <r>
    <s v="Programa 01 Administración Central"/>
    <n v="1"/>
    <s v="Fortalecer las capacidades institucionales"/>
    <s v="Actividad 001 - Gestión Institucional"/>
    <n v="1"/>
    <s v="Subsecretaría zonal 5"/>
    <x v="15"/>
    <n v="12"/>
    <n v="625"/>
    <s v="Gastos de personal"/>
    <n v="510513"/>
    <x v="7"/>
    <s v="Encargos"/>
    <x v="0"/>
    <n v="329"/>
    <n v="329"/>
    <m/>
    <m/>
    <n v="0"/>
    <n v="164.5"/>
    <n v="164.5"/>
    <n v="0"/>
    <n v="0"/>
    <n v="0"/>
    <n v="0"/>
    <n v="0"/>
    <n v="0"/>
    <n v="0"/>
    <n v="0"/>
    <n v="0"/>
    <n v="329"/>
  </r>
  <r>
    <s v="Programa 01 Administración Central"/>
    <n v="1"/>
    <s v="Fortalecer las capacidades institucionales"/>
    <s v="Actividad 001 - Gestión Institucional"/>
    <n v="1"/>
    <s v="Subsecretaría zonal 5"/>
    <x v="15"/>
    <n v="12"/>
    <n v="626"/>
    <s v="Gastos de personal"/>
    <n v="510601"/>
    <x v="7"/>
    <s v="Aporte Patronal"/>
    <x v="0"/>
    <n v="11878"/>
    <n v="11878"/>
    <m/>
    <m/>
    <n v="1048"/>
    <n v="1048"/>
    <n v="1048"/>
    <n v="1048"/>
    <n v="1048"/>
    <n v="1048"/>
    <n v="1048"/>
    <n v="1048"/>
    <n v="1048"/>
    <n v="1048"/>
    <n v="1048"/>
    <n v="350"/>
    <n v="11878"/>
  </r>
  <r>
    <s v="Programa 01 Administración Central"/>
    <n v="1"/>
    <s v="Fortalecer las capacidades institucionales"/>
    <s v="Actividad 001 - Gestión Institucional"/>
    <n v="1"/>
    <s v="Subsecretaría zonal 5"/>
    <x v="15"/>
    <n v="12"/>
    <n v="627"/>
    <s v="Gastos de personal"/>
    <n v="510602"/>
    <x v="7"/>
    <s v="Fondo de Reserva"/>
    <x v="0"/>
    <n v="9828"/>
    <n v="9828"/>
    <m/>
    <m/>
    <n v="869"/>
    <n v="869"/>
    <n v="869"/>
    <n v="869"/>
    <n v="869"/>
    <n v="869"/>
    <n v="869"/>
    <n v="869"/>
    <n v="869"/>
    <n v="869"/>
    <n v="869"/>
    <n v="269"/>
    <n v="9828"/>
  </r>
  <r>
    <s v="Programa 56 Mejoramiento y Mantenimiento del Transporte Vial"/>
    <n v="56"/>
    <s v="Fortalecer las capacidades institucionales"/>
    <s v="Actividad 001 - Infraestructura del Transporte Vial Fiscalización y Supervisión"/>
    <n v="1"/>
    <s v="Subsecretaría zonal 5"/>
    <x v="15"/>
    <n v="12"/>
    <n v="628"/>
    <s v="Gastos de personal"/>
    <n v="510105"/>
    <x v="7"/>
    <s v="Remuneraciones Unificadas"/>
    <x v="0"/>
    <n v="44976"/>
    <n v="44976"/>
    <m/>
    <m/>
    <n v="4058"/>
    <n v="4058"/>
    <n v="4058"/>
    <n v="4058"/>
    <n v="4058"/>
    <n v="4058"/>
    <n v="4058"/>
    <n v="4058"/>
    <n v="4058"/>
    <n v="4058"/>
    <n v="4058"/>
    <n v="338"/>
    <n v="44976"/>
  </r>
  <r>
    <s v="Programa 56 Mejoramiento y Mantenimiento del Transporte Vial"/>
    <n v="56"/>
    <s v="Fortalecer las capacidades institucionales"/>
    <s v="Actividad 001 - Infraestructura del Transporte Vial Fiscalización y Supervisión"/>
    <n v="1"/>
    <s v="Subsecretaría zonal 5"/>
    <x v="15"/>
    <n v="12"/>
    <n v="629"/>
    <s v="Gastos de personal"/>
    <n v="510106"/>
    <x v="7"/>
    <s v="Salarios Unificados"/>
    <x v="0"/>
    <n v="141448"/>
    <n v="141448"/>
    <m/>
    <m/>
    <n v="11948"/>
    <n v="11700"/>
    <n v="11700"/>
    <n v="11700"/>
    <n v="11800"/>
    <n v="11800"/>
    <n v="11800"/>
    <n v="11800"/>
    <n v="11800"/>
    <n v="11800"/>
    <n v="11800"/>
    <n v="11800"/>
    <n v="141448"/>
  </r>
  <r>
    <s v="Programa 56 Mejoramiento y Mantenimiento del Transporte Vial"/>
    <n v="56"/>
    <s v="Fortalecer las capacidades institucionales"/>
    <s v="Actividad 001 - Infraestructura del Transporte Vial Fiscalización y Supervisión"/>
    <n v="1"/>
    <s v="Subsecretaría zonal 5"/>
    <x v="15"/>
    <n v="12"/>
    <n v="630"/>
    <s v="Gastos de personal"/>
    <n v="510203"/>
    <x v="7"/>
    <s v="Decimo Tercer Sueldo"/>
    <x v="0"/>
    <n v="15343"/>
    <n v="15644"/>
    <n v="301"/>
    <m/>
    <n v="149.01"/>
    <n v="149.01"/>
    <n v="1534.6"/>
    <n v="1534.6"/>
    <n v="1534.6"/>
    <n v="1534.6"/>
    <n v="1534.6"/>
    <n v="1534.6"/>
    <n v="1534.6"/>
    <n v="1534.6"/>
    <n v="1534.6"/>
    <n v="1534.58"/>
    <n v="15644.000000000002"/>
  </r>
  <r>
    <s v="Programa 56 Mejoramiento y Mantenimiento del Transporte Vial"/>
    <n v="56"/>
    <s v="Fortalecer las capacidades institucionales"/>
    <s v="Actividad 001 - Infraestructura del Transporte Vial Fiscalización y Supervisión"/>
    <n v="1"/>
    <s v="Subsecretaría zonal 5"/>
    <x v="15"/>
    <n v="12"/>
    <n v="631"/>
    <s v="Gastos de personal"/>
    <n v="510204"/>
    <x v="7"/>
    <s v="Decimo Cuarto Sueldo"/>
    <x v="0"/>
    <n v="9310"/>
    <n v="9310"/>
    <m/>
    <m/>
    <n v="113"/>
    <n v="113"/>
    <n v="8663"/>
    <n v="113"/>
    <n v="113"/>
    <n v="113"/>
    <n v="82"/>
    <n v="0"/>
    <n v="0"/>
    <n v="0"/>
    <n v="0"/>
    <n v="0"/>
    <n v="9310"/>
  </r>
  <r>
    <s v="Programa 56 Mejoramiento y Mantenimiento del Transporte Vial"/>
    <n v="56"/>
    <s v="Fortalecer las capacidades institucionales"/>
    <s v="Actividad 001 - Infraestructura del Transporte Vial Fiscalización y Supervisión"/>
    <n v="1"/>
    <s v="Subsecretaría zonal 5"/>
    <x v="15"/>
    <n v="12"/>
    <n v="632"/>
    <s v="Gastos de personal"/>
    <n v="510304"/>
    <x v="7"/>
    <s v="Compensación por Transporte"/>
    <x v="0"/>
    <n v="2460"/>
    <n v="2460"/>
    <m/>
    <m/>
    <n v="199.5"/>
    <n v="171"/>
    <n v="218.5"/>
    <n v="190"/>
    <n v="209"/>
    <n v="209"/>
    <n v="199.5"/>
    <n v="209"/>
    <n v="275"/>
    <n v="199.5"/>
    <n v="190"/>
    <n v="190"/>
    <n v="2460"/>
  </r>
  <r>
    <s v="Programa 56 Mejoramiento y Mantenimiento del Transporte Vial"/>
    <n v="56"/>
    <s v="Fortalecer las capacidades institucionales"/>
    <s v="Actividad 001 - Infraestructura del Transporte Vial Fiscalización y Supervisión"/>
    <n v="1"/>
    <s v="Subsecretaría zonal 5"/>
    <x v="15"/>
    <n v="12"/>
    <n v="633"/>
    <s v="Gastos de personal"/>
    <n v="510306"/>
    <x v="7"/>
    <s v="Alimentación"/>
    <x v="0"/>
    <n v="19520"/>
    <n v="19520"/>
    <m/>
    <m/>
    <n v="1600"/>
    <n v="1400"/>
    <n v="1800"/>
    <n v="1600"/>
    <n v="1700"/>
    <n v="1700"/>
    <n v="1600"/>
    <n v="1672"/>
    <n v="1650"/>
    <n v="1650"/>
    <n v="1650"/>
    <n v="1498"/>
    <n v="19520"/>
  </r>
  <r>
    <s v="Programa 56 Mejoramiento y Mantenimiento del Transporte Vial"/>
    <n v="56"/>
    <s v="Fortalecer las capacidades institucionales"/>
    <s v="Actividad 001 - Infraestructura del Transporte Vial Fiscalización y Supervisión"/>
    <n v="1"/>
    <s v="Subsecretaría zonal 5"/>
    <x v="15"/>
    <n v="12"/>
    <n v="634"/>
    <s v="Gastos de personal"/>
    <n v="510401"/>
    <x v="7"/>
    <s v="Por Cargas Familiares"/>
    <x v="0"/>
    <n v="979"/>
    <n v="979"/>
    <m/>
    <m/>
    <n v="88"/>
    <n v="81"/>
    <n v="81"/>
    <n v="81"/>
    <n v="81"/>
    <n v="81"/>
    <n v="81"/>
    <n v="81"/>
    <n v="81"/>
    <n v="81"/>
    <n v="81"/>
    <n v="81"/>
    <n v="979"/>
  </r>
  <r>
    <s v="Programa 56 Mejoramiento y Mantenimiento del Transporte Vial"/>
    <n v="56"/>
    <s v="Fortalecer las capacidades institucionales"/>
    <s v="Actividad 001 - Infraestructura del Transporte Vial Fiscalización y Supervisión"/>
    <n v="1"/>
    <s v="Subsecretaría zonal 5"/>
    <x v="15"/>
    <n v="12"/>
    <n v="635"/>
    <s v="Gastos de personal"/>
    <n v="510408"/>
    <x v="7"/>
    <s v="Subsidio de Antigüedad"/>
    <x v="0"/>
    <n v="3913"/>
    <n v="3913"/>
    <m/>
    <m/>
    <n v="325"/>
    <n v="325"/>
    <n v="325"/>
    <n v="325"/>
    <n v="325"/>
    <n v="325"/>
    <n v="325"/>
    <n v="325"/>
    <n v="325"/>
    <n v="325"/>
    <n v="325"/>
    <n v="338"/>
    <n v="3913"/>
  </r>
  <r>
    <s v="Programa 56 Mejoramiento y Mantenimiento del Transporte Vial"/>
    <n v="56"/>
    <s v="Fortalecer las capacidades institucionales"/>
    <s v="Actividad 001 - Infraestructura del Transporte Vial Fiscalización y Supervisión"/>
    <n v="1"/>
    <s v="Subsecretaría zonal 5"/>
    <x v="15"/>
    <n v="12"/>
    <n v="636"/>
    <s v="Gastos de personal"/>
    <n v="510601"/>
    <x v="7"/>
    <s v="Aporte Patronal"/>
    <x v="0"/>
    <n v="21274"/>
    <n v="21622.55"/>
    <n v="348.55"/>
    <m/>
    <n v="1808.82"/>
    <n v="1808.82"/>
    <n v="1800.49"/>
    <n v="1800.49"/>
    <n v="1800.49"/>
    <n v="1800.49"/>
    <n v="1800.49"/>
    <n v="1800.49"/>
    <n v="1800.49"/>
    <n v="1800.49"/>
    <n v="1800.49"/>
    <n v="1800.5"/>
    <n v="21622.550000000003"/>
  </r>
  <r>
    <s v="Programa 56 Mejoramiento y Mantenimiento del Transporte Vial"/>
    <n v="56"/>
    <s v="Fortalecer las capacidades institucionales"/>
    <s v="Actividad 001 - Infraestructura del Transporte Vial Fiscalización y Supervisión"/>
    <n v="1"/>
    <s v="Subsecretaría zonal 5"/>
    <x v="15"/>
    <n v="12"/>
    <n v="637"/>
    <s v="Gastos de personal"/>
    <n v="510602"/>
    <x v="7"/>
    <s v="Fondo de Reserva"/>
    <x v="0"/>
    <n v="15344"/>
    <n v="15644.9"/>
    <n v="300.89999999999998"/>
    <m/>
    <n v="1309.68"/>
    <n v="1309.68"/>
    <n v="1302.55"/>
    <n v="1302.55"/>
    <n v="1302.55"/>
    <n v="1302.55"/>
    <n v="1302.55"/>
    <n v="1302.55"/>
    <n v="1302.55"/>
    <n v="1302.55"/>
    <n v="1302.55"/>
    <n v="1302.5899999999999"/>
    <n v="15644.899999999998"/>
  </r>
  <r>
    <s v="Programa 57 Incremento de Infraestructura del Transporte Vial "/>
    <n v="57"/>
    <s v="Fortalecer las capacidades institucionales"/>
    <s v="Actividad 001 - Infraestructura del Transporte Vial Fiscalización y Supervisión"/>
    <n v="1"/>
    <s v="Subsecretaría zonal 5"/>
    <x v="15"/>
    <n v="12"/>
    <n v="638"/>
    <s v="Gastos de personal"/>
    <n v="510105"/>
    <x v="7"/>
    <s v="Remuneraciones Unificadas"/>
    <x v="0"/>
    <n v="62598"/>
    <n v="62598"/>
    <m/>
    <m/>
    <n v="5648"/>
    <n v="5648"/>
    <n v="5648"/>
    <n v="5648"/>
    <n v="5648"/>
    <n v="5648"/>
    <n v="5648"/>
    <n v="5648"/>
    <n v="5648"/>
    <n v="5648"/>
    <n v="5648"/>
    <n v="470"/>
    <n v="62598"/>
  </r>
  <r>
    <s v="Programa 57 Incremento de Infraestructura del Transporte Vial "/>
    <n v="57"/>
    <s v="Fortalecer las capacidades institucionales"/>
    <s v="Actividad 001 - Infraestructura del Transporte Vial Fiscalización y Supervisión"/>
    <n v="1"/>
    <s v="Subsecretaría zonal 5"/>
    <x v="15"/>
    <n v="12"/>
    <n v="639"/>
    <s v="Gastos de personal"/>
    <n v="510106"/>
    <x v="7"/>
    <s v="Salarios Unificados"/>
    <x v="0"/>
    <n v="20688"/>
    <n v="20688"/>
    <m/>
    <m/>
    <n v="1788"/>
    <n v="1788"/>
    <n v="1788"/>
    <n v="1788"/>
    <n v="1788"/>
    <n v="1788"/>
    <n v="1788"/>
    <n v="1788"/>
    <n v="1788"/>
    <n v="1788"/>
    <n v="1788"/>
    <n v="1020"/>
    <n v="20688"/>
  </r>
  <r>
    <s v="Programa 57 Incremento de Infraestructura del Transporte Vial "/>
    <n v="57"/>
    <s v="Fortalecer las capacidades institucionales"/>
    <s v="Actividad 001 - Infraestructura del Transporte Vial Fiscalización y Supervisión"/>
    <n v="1"/>
    <s v="Subsecretaría zonal 5"/>
    <x v="15"/>
    <n v="12"/>
    <n v="640"/>
    <s v="Gastos de personal"/>
    <n v="510203"/>
    <x v="7"/>
    <s v="Decimo Tercer Sueldo"/>
    <x v="0"/>
    <n v="7007"/>
    <n v="7325.67"/>
    <n v="318.67"/>
    <m/>
    <n v="285.01"/>
    <n v="285.01"/>
    <n v="675.57"/>
    <n v="675.57"/>
    <n v="675.57"/>
    <n v="675.57"/>
    <n v="675.57"/>
    <n v="675.57"/>
    <n v="675.57"/>
    <n v="675.57"/>
    <n v="675.57"/>
    <n v="675.5200000000001"/>
    <n v="7325.67"/>
  </r>
  <r>
    <s v="Programa 57 Incremento de Infraestructura del Transporte Vial "/>
    <n v="57"/>
    <s v="Fortalecer las capacidades institucionales"/>
    <s v="Actividad 001 - Infraestructura del Transporte Vial Fiscalización y Supervisión"/>
    <n v="1"/>
    <s v="Subsecretaría zonal 5"/>
    <x v="15"/>
    <n v="12"/>
    <n v="641"/>
    <s v="Gastos de personal"/>
    <n v="510204"/>
    <x v="7"/>
    <s v="Decimo Cuarto Sueldo"/>
    <x v="0"/>
    <n v="2834"/>
    <n v="2834"/>
    <m/>
    <m/>
    <n v="113"/>
    <n v="113"/>
    <n v="1913"/>
    <n v="113"/>
    <n v="113"/>
    <n v="113"/>
    <n v="113"/>
    <n v="113"/>
    <n v="113"/>
    <n v="17"/>
    <n v="0"/>
    <n v="0"/>
    <n v="2834"/>
  </r>
  <r>
    <s v="Programa 57 Incremento de Infraestructura del Transporte Vial "/>
    <n v="57"/>
    <s v="Fortalecer las capacidades institucionales"/>
    <s v="Actividad 001 - Infraestructura del Transporte Vial Fiscalización y Supervisión"/>
    <n v="1"/>
    <s v="Subsecretaría zonal 5"/>
    <x v="15"/>
    <n v="12"/>
    <n v="642"/>
    <s v="Gastos de personal"/>
    <n v="510304"/>
    <x v="7"/>
    <s v="Compensación por Transporte"/>
    <x v="0"/>
    <n v="374"/>
    <n v="374"/>
    <m/>
    <m/>
    <n v="31.5"/>
    <n v="27"/>
    <n v="34.5"/>
    <n v="30"/>
    <n v="33"/>
    <n v="33"/>
    <n v="31.5"/>
    <n v="33"/>
    <n v="31.5"/>
    <n v="31.5"/>
    <n v="30"/>
    <n v="27.5"/>
    <n v="374"/>
  </r>
  <r>
    <s v="Programa 57 Incremento de Infraestructura del Transporte Vial "/>
    <n v="57"/>
    <s v="Fortalecer las capacidades institucionales"/>
    <s v="Actividad 001 - Infraestructura del Transporte Vial Fiscalización y Supervisión"/>
    <n v="1"/>
    <s v="Subsecretaría zonal 5"/>
    <x v="15"/>
    <n v="12"/>
    <n v="643"/>
    <s v="Gastos de personal"/>
    <n v="510306"/>
    <x v="7"/>
    <s v="Alimentación"/>
    <x v="0"/>
    <n v="3069"/>
    <n v="3069"/>
    <m/>
    <m/>
    <n v="309"/>
    <n v="216"/>
    <n v="276"/>
    <n v="240"/>
    <n v="264"/>
    <n v="264"/>
    <n v="252"/>
    <n v="264"/>
    <n v="252"/>
    <n v="252"/>
    <n v="240"/>
    <n v="240"/>
    <n v="3069"/>
  </r>
  <r>
    <s v="Programa 57 Incremento de Infraestructura del Transporte Vial "/>
    <n v="57"/>
    <s v="Fortalecer las capacidades institucionales"/>
    <s v="Actividad 001 - Infraestructura del Transporte Vial Fiscalización y Supervisión"/>
    <n v="1"/>
    <s v="Subsecretaría zonal 5"/>
    <x v="15"/>
    <n v="12"/>
    <n v="644"/>
    <s v="Gastos de personal"/>
    <n v="510401"/>
    <x v="7"/>
    <s v="Por Cargas Familiares"/>
    <x v="0"/>
    <n v="206"/>
    <n v="206"/>
    <m/>
    <m/>
    <n v="18"/>
    <n v="18"/>
    <n v="17"/>
    <n v="17"/>
    <n v="17"/>
    <n v="17"/>
    <n v="17"/>
    <n v="17"/>
    <n v="17"/>
    <n v="17"/>
    <n v="17"/>
    <n v="17"/>
    <n v="206"/>
  </r>
  <r>
    <s v="Programa 57 Incremento de Infraestructura del Transporte Vial "/>
    <n v="57"/>
    <s v="Fortalecer las capacidades institucionales"/>
    <s v="Actividad 001 - Infraestructura del Transporte Vial Fiscalización y Supervisión"/>
    <n v="1"/>
    <s v="Subsecretaría zonal 5"/>
    <x v="15"/>
    <n v="12"/>
    <n v="645"/>
    <s v="Gastos de personal"/>
    <n v="510408"/>
    <x v="7"/>
    <s v="Subsidio de Antigüedad"/>
    <x v="0"/>
    <n v="592"/>
    <n v="592"/>
    <m/>
    <m/>
    <n v="54"/>
    <n v="54"/>
    <n v="54"/>
    <n v="54"/>
    <n v="54"/>
    <n v="54"/>
    <n v="54"/>
    <n v="54"/>
    <n v="54"/>
    <n v="54"/>
    <n v="52"/>
    <n v="0"/>
    <n v="592"/>
  </r>
  <r>
    <s v="Programa 57 Incremento de Infraestructura del Transporte Vial "/>
    <n v="57"/>
    <s v="Fortalecer las capacidades institucionales"/>
    <s v="Actividad 001 - Infraestructura del Transporte Vial Fiscalización y Supervisión"/>
    <n v="1"/>
    <s v="Subsecretaría zonal 5"/>
    <x v="15"/>
    <n v="12"/>
    <n v="646"/>
    <s v="Gastos de personal"/>
    <n v="510601"/>
    <x v="7"/>
    <s v="Aporte Patronal"/>
    <x v="0"/>
    <n v="8641"/>
    <n v="9010.02"/>
    <n v="369.02"/>
    <m/>
    <n v="762.27"/>
    <n v="762.27"/>
    <n v="748.55"/>
    <n v="748.55"/>
    <n v="748.55"/>
    <n v="748.55"/>
    <n v="748.55"/>
    <n v="748.55"/>
    <n v="748.55"/>
    <n v="748.55"/>
    <n v="748.55"/>
    <n v="748.53"/>
    <n v="9010.0200000000023"/>
  </r>
  <r>
    <s v="Programa 56-Mejoramiento y mantenimiento vial"/>
    <n v="56"/>
    <s v="Fortalecer las capacidades institucionales"/>
    <s v="Actividad 001- Gestión de la Infraestructura del Transporte"/>
    <n v="1"/>
    <s v="Subsecretaría zonal 5"/>
    <x v="15"/>
    <n v="12"/>
    <n v="647"/>
    <s v="Pago de nóminas del personal Dirección Distrital Los Ríos"/>
    <n v="510513"/>
    <x v="7"/>
    <s v="Encargos"/>
    <x v="0"/>
    <n v="0"/>
    <n v="3283"/>
    <n v="3283"/>
    <n v="0"/>
    <n v="0"/>
    <n v="0"/>
    <n v="328.3"/>
    <n v="328.3"/>
    <n v="328.3"/>
    <n v="328.3"/>
    <n v="328.3"/>
    <n v="328.3"/>
    <n v="328.3"/>
    <n v="328.3"/>
    <n v="328.3"/>
    <n v="328.3"/>
    <n v="3283.0000000000005"/>
  </r>
  <r>
    <s v="Programa 57- Incremento de la infraestructura del transporte vial"/>
    <n v="57"/>
    <s v="Fortalecer las capacidades institucionales"/>
    <s v="Actividad 001- Gestión de la Infraestructura del Transporte"/>
    <n v="1"/>
    <s v="Subsecretaría zonal 5"/>
    <x v="15"/>
    <n v="12"/>
    <n v="648"/>
    <s v="Pago de nóminas del personal Dirección Distrital Los Ríos"/>
    <n v="510513"/>
    <x v="7"/>
    <s v="Encargos"/>
    <x v="0"/>
    <n v="0"/>
    <n v="3824"/>
    <n v="3824"/>
    <n v="0"/>
    <n v="0"/>
    <n v="0"/>
    <n v="955.83"/>
    <n v="955.83"/>
    <n v="955.83"/>
    <n v="956.51"/>
    <m/>
    <m/>
    <m/>
    <m/>
    <m/>
    <m/>
    <n v="3824"/>
  </r>
  <r>
    <s v="Programa 57 Incremento de Infraestructura del Transporte Vial "/>
    <n v="57"/>
    <s v="Fortalecer las capacidades institucionales"/>
    <s v="Actividad 001 - Infraestructura del Transporte Vial Fiscalización y Supervisión"/>
    <n v="1"/>
    <s v="Subsecretaría zonal 5"/>
    <x v="15"/>
    <n v="12"/>
    <n v="649"/>
    <s v="Gastos de personal"/>
    <n v="510602"/>
    <x v="7"/>
    <s v="Fondo de Reserva"/>
    <x v="0"/>
    <n v="7005"/>
    <n v="7323.52"/>
    <n v="318.52"/>
    <m/>
    <n v="619.42999999999995"/>
    <n v="619.42999999999995"/>
    <n v="608.47"/>
    <n v="608.47"/>
    <n v="608.47"/>
    <n v="608.47"/>
    <n v="608.47"/>
    <n v="608.47"/>
    <n v="608.47"/>
    <n v="608.47"/>
    <n v="608.47"/>
    <n v="608.43000000000006"/>
    <n v="7323.5200000000023"/>
  </r>
  <r>
    <s v="Programa 01 Administración Central"/>
    <n v="1"/>
    <s v="Fortalecer las capacidades institucionales"/>
    <s v="Actividad 001 - Gestión Institucional"/>
    <n v="1"/>
    <s v="Subsecretaría zonal 5"/>
    <x v="15"/>
    <n v="12"/>
    <n v="650"/>
    <s v="Servicios básicos agua potable para la Dirección Distrital de Los Ríos"/>
    <n v="530101"/>
    <x v="5"/>
    <s v="Agua Potable"/>
    <x v="2"/>
    <n v="783"/>
    <n v="783"/>
    <m/>
    <m/>
    <n v="65.25"/>
    <n v="65.25"/>
    <n v="65.25"/>
    <n v="65.25"/>
    <n v="65.25"/>
    <n v="65.25"/>
    <n v="65.25"/>
    <n v="65.25"/>
    <n v="65.25"/>
    <n v="65.25"/>
    <n v="65.25"/>
    <n v="65.25"/>
    <n v="783"/>
  </r>
  <r>
    <s v="Programa 01 Administración Central"/>
    <n v="1"/>
    <s v="Fortalecer las capacidades institucionales"/>
    <s v="Actividad 001 - Gestión Institucional"/>
    <n v="1"/>
    <s v="Subsecretaría zonal 5"/>
    <x v="15"/>
    <n v="12"/>
    <n v="650"/>
    <s v="Servicios básicos agua potable para la Dirección Distrital de Los Ríos"/>
    <n v="530101"/>
    <x v="5"/>
    <s v="Agua Potable"/>
    <x v="2"/>
    <m/>
    <m/>
    <m/>
    <m/>
    <m/>
    <m/>
    <m/>
    <m/>
    <m/>
    <m/>
    <m/>
    <m/>
    <m/>
    <m/>
    <m/>
    <m/>
    <m/>
  </r>
  <r>
    <s v="Programa 01 Administración Central"/>
    <n v="1"/>
    <s v="Fortalecer las capacidades institucionales"/>
    <s v="Actividad 001 - Gestión Institucional"/>
    <n v="1"/>
    <s v="Subsecretaría zonal 5"/>
    <x v="15"/>
    <n v="12"/>
    <n v="651"/>
    <s v="Servicios básicos de energía eléctrica"/>
    <n v="530104"/>
    <x v="5"/>
    <s v="Energía Eléctrica"/>
    <x v="2"/>
    <n v="9999"/>
    <n v="9999"/>
    <m/>
    <m/>
    <n v="835"/>
    <n v="835"/>
    <n v="835"/>
    <n v="835"/>
    <n v="835"/>
    <n v="835"/>
    <n v="835"/>
    <n v="835"/>
    <n v="835"/>
    <n v="835"/>
    <n v="835"/>
    <n v="814"/>
    <n v="9999"/>
  </r>
  <r>
    <s v="Programa 01 Administración Central"/>
    <n v="1"/>
    <s v="Fortalecer las capacidades institucionales"/>
    <s v="Actividad 001 - Gestión Institucional"/>
    <n v="1"/>
    <s v="Subsecretaría zonal 5"/>
    <x v="15"/>
    <n v="12"/>
    <n v="651"/>
    <s v="Servicios básicos de energía eléctrica"/>
    <n v="530104"/>
    <x v="5"/>
    <s v="Energía Eléctrica"/>
    <x v="2"/>
    <m/>
    <m/>
    <m/>
    <m/>
    <m/>
    <m/>
    <m/>
    <m/>
    <m/>
    <m/>
    <m/>
    <m/>
    <m/>
    <m/>
    <m/>
    <m/>
    <m/>
  </r>
  <r>
    <s v="Programa 01 Administración Central"/>
    <n v="1"/>
    <s v="Fortalecer las capacidades institucionales"/>
    <s v="Actividad 001 - Gestión Institucional"/>
    <n v="1"/>
    <s v="Subsecretaría zonal 5"/>
    <x v="15"/>
    <n v="12"/>
    <n v="652"/>
    <s v="Servicios básicos de telecomunicaciones"/>
    <n v="530105"/>
    <x v="5"/>
    <s v="Telecomunicaciones"/>
    <x v="2"/>
    <n v="540"/>
    <n v="540"/>
    <m/>
    <m/>
    <n v="45"/>
    <n v="45"/>
    <n v="45"/>
    <n v="45"/>
    <n v="45"/>
    <n v="45"/>
    <n v="45"/>
    <n v="45"/>
    <n v="45"/>
    <n v="45"/>
    <n v="45"/>
    <n v="45"/>
    <n v="540"/>
  </r>
  <r>
    <s v="Programa 01 Administración Central"/>
    <n v="1"/>
    <s v="Fortalecer las capacidades institucionales"/>
    <s v="Actividad 001 - Gestión Institucional"/>
    <n v="1"/>
    <s v="Subsecretaría zonal 5"/>
    <x v="15"/>
    <n v="12"/>
    <n v="652"/>
    <s v="Servicios básicos de telecomunicaciones"/>
    <n v="530105"/>
    <x v="5"/>
    <s v="Telecomunicaciones"/>
    <x v="2"/>
    <m/>
    <m/>
    <m/>
    <m/>
    <m/>
    <m/>
    <m/>
    <m/>
    <m/>
    <m/>
    <m/>
    <m/>
    <m/>
    <m/>
    <m/>
    <m/>
    <m/>
  </r>
  <r>
    <s v="Programa 01 Administración Central"/>
    <n v="1"/>
    <s v="Fortalecer las capacidades institucionales"/>
    <s v="Actividad 001 - Gestión Institucional"/>
    <n v="1"/>
    <s v="Subsecretaría zonal 5"/>
    <x v="15"/>
    <n v="12"/>
    <n v="653"/>
    <s v="Prestación de servicios institucionales"/>
    <n v="530303"/>
    <x v="5"/>
    <s v="Viáticos y Subsistencias en el Interior"/>
    <x v="2"/>
    <n v="984"/>
    <n v="984"/>
    <m/>
    <m/>
    <n v="800"/>
    <n v="184"/>
    <n v="0"/>
    <n v="0"/>
    <n v="0"/>
    <n v="0"/>
    <n v="0"/>
    <n v="0"/>
    <n v="0"/>
    <n v="0"/>
    <n v="0"/>
    <n v="0"/>
    <n v="984"/>
  </r>
  <r>
    <s v="Programa 01 Administración Central"/>
    <n v="1"/>
    <s v="Fortalecer las capacidades institucionales"/>
    <s v="Actividad 001 - Gestión Institucional"/>
    <n v="1"/>
    <s v="Subsecretaría zonal 5"/>
    <x v="15"/>
    <n v="12"/>
    <n v="654"/>
    <s v="Adquisición de baterías para vehículos livianos de la Dirección Distrital de los Ríos"/>
    <n v="530404"/>
    <x v="5"/>
    <s v="Maquinarias y Equipos (Instalación, Mantenimiento y Reparación)"/>
    <x v="2"/>
    <n v="612"/>
    <n v="0"/>
    <m/>
    <n v="612"/>
    <n v="0"/>
    <n v="0"/>
    <n v="0"/>
    <n v="0"/>
    <n v="0"/>
    <n v="0"/>
    <n v="0"/>
    <n v="0"/>
    <n v="0"/>
    <n v="0"/>
    <n v="0"/>
    <n v="0"/>
    <n v="0"/>
  </r>
  <r>
    <s v="Programa 01 Administración Central"/>
    <n v="1"/>
    <s v="Fortalecer las capacidades institucionales"/>
    <s v="Actividad 001 - Gestión Institucional"/>
    <n v="1"/>
    <s v="Subsecretaría zonal 5"/>
    <x v="15"/>
    <n v="12"/>
    <n v="655"/>
    <s v="Adquisición de baterías para vehículos livianos de la Dirección Distrital de los Ríos"/>
    <n v="530813"/>
    <x v="5"/>
    <s v="Repuestos y Accesorios"/>
    <x v="2"/>
    <n v="0"/>
    <n v="612"/>
    <n v="612"/>
    <m/>
    <n v="0"/>
    <n v="0"/>
    <n v="0"/>
    <n v="612"/>
    <n v="0"/>
    <n v="0"/>
    <n v="0"/>
    <n v="0"/>
    <n v="0"/>
    <n v="0"/>
    <n v="0"/>
    <n v="0"/>
    <n v="612"/>
  </r>
  <r>
    <s v="Programa 01 Administración Central"/>
    <n v="1"/>
    <s v="Fortalecer las capacidades institucionales"/>
    <s v="Actividad 001 - Gestión Institucional"/>
    <n v="1"/>
    <s v="Subsecretaría zonal 5"/>
    <x v="15"/>
    <n v="12"/>
    <n v="656"/>
    <s v="Adquisición de equipos de protección de la Dirección Distrital de los Ríos "/>
    <n v="530802"/>
    <x v="5"/>
    <s v="Vestuario, Lencería, Prendas de Protección y Accesorios para uniformes del personal de Protección, Vigilancia y_x000a_Seguridad."/>
    <x v="2"/>
    <n v="6901"/>
    <n v="6901"/>
    <m/>
    <m/>
    <n v="0"/>
    <n v="0"/>
    <n v="0"/>
    <m/>
    <n v="6901"/>
    <n v="0"/>
    <n v="0"/>
    <n v="0"/>
    <n v="0"/>
    <n v="0"/>
    <n v="0"/>
    <n v="0"/>
    <n v="6901"/>
  </r>
  <r>
    <s v="Programa 01 Administración Central"/>
    <n v="1"/>
    <s v="Fortalecer las capacidades institucionales"/>
    <s v="Actividad 001 - Gestión Institucional"/>
    <n v="1"/>
    <s v="Subsecretaría zonal 5"/>
    <x v="15"/>
    <n v="12"/>
    <n v="657"/>
    <s v="Adquisición de ropa de trabajo de la Dirección Distrital de los Ríos "/>
    <n v="530802"/>
    <x v="5"/>
    <s v="Vestuario, Lencería, Prendas de Protección y Accesorios para uniformes del personal de Protección, Vigilancia y_x000a_Seguridad."/>
    <x v="2"/>
    <n v="4225"/>
    <n v="4225"/>
    <m/>
    <m/>
    <n v="0"/>
    <n v="0"/>
    <n v="0"/>
    <n v="0"/>
    <n v="0"/>
    <n v="0"/>
    <n v="4225"/>
    <n v="0"/>
    <n v="0"/>
    <n v="0"/>
    <n v="0"/>
    <n v="0"/>
    <n v="4225"/>
  </r>
  <r>
    <s v="Programa 01 Administración Central"/>
    <n v="1"/>
    <s v="Fortalecer las capacidades institucionales"/>
    <s v="Actividad 001 - Gestión Institucional"/>
    <n v="1"/>
    <s v="Subsecretaría zonal 5"/>
    <x v="15"/>
    <n v="12"/>
    <n v="658"/>
    <s v="Adquisición de Materiales de Oficinas para La Dirección Distrital de Los Ríos "/>
    <n v="530804"/>
    <x v="5"/>
    <s v="Materiales de Oficina"/>
    <x v="2"/>
    <n v="0"/>
    <n v="405"/>
    <n v="1000"/>
    <n v="595"/>
    <n v="0"/>
    <n v="0"/>
    <n v="0"/>
    <n v="0"/>
    <n v="405"/>
    <n v="0"/>
    <n v="0"/>
    <n v="0"/>
    <n v="0"/>
    <n v="0"/>
    <n v="0"/>
    <n v="0"/>
    <n v="405"/>
  </r>
  <r>
    <s v="Programa 01 Administración Central"/>
    <n v="1"/>
    <s v="Fortalecer las capacidades institucionales"/>
    <s v="Actividad 001 - Gestión Institucional"/>
    <n v="1"/>
    <s v="Subsecretaría zonal 5"/>
    <x v="15"/>
    <n v="12"/>
    <n v="659"/>
    <s v="Adquisición de Materiales de Aseo para La Dirección Distrital de Los Ríos "/>
    <n v="530805"/>
    <x v="5"/>
    <s v="Materiales de Aseo"/>
    <x v="2"/>
    <n v="0"/>
    <n v="889.52"/>
    <n v="889.52"/>
    <m/>
    <n v="0"/>
    <n v="0"/>
    <n v="0"/>
    <n v="0"/>
    <n v="889.52"/>
    <n v="0"/>
    <n v="0"/>
    <n v="0"/>
    <n v="0"/>
    <n v="0"/>
    <n v="0"/>
    <n v="0"/>
    <n v="889.52"/>
  </r>
  <r>
    <s v="Programa 01 Administración Central"/>
    <n v="1"/>
    <s v="Fortalecer las capacidades institucionales"/>
    <s v="Actividad 001 - Gestión Institucional"/>
    <n v="1"/>
    <s v="Subsecretaría zonal 5"/>
    <x v="15"/>
    <n v="12"/>
    <n v="660"/>
    <s v="Adquisición de lubricantes para la Dirección Distrital de los Ríos"/>
    <n v="530803"/>
    <x v="5"/>
    <s v="Combustibles y Lubricantes"/>
    <x v="2"/>
    <n v="3580"/>
    <n v="0"/>
    <m/>
    <n v="3580"/>
    <n v="0"/>
    <n v="0"/>
    <n v="0"/>
    <n v="0"/>
    <n v="0"/>
    <n v="0"/>
    <n v="0"/>
    <n v="0"/>
    <n v="0"/>
    <n v="0"/>
    <n v="0"/>
    <n v="0"/>
    <n v="0"/>
  </r>
  <r>
    <s v="Programa 01 Administración Central"/>
    <n v="1"/>
    <s v="Fortalecer las capacidades institucionales"/>
    <s v="Actividad 001 - Gestión Institucional"/>
    <n v="1"/>
    <s v="Subsecretaría zonal 5"/>
    <x v="15"/>
    <n v="12"/>
    <n v="661"/>
    <s v="Adquisición de combustible para la Dirección Distrital de los Ríos"/>
    <n v="530255"/>
    <x v="5"/>
    <s v="Combustibles"/>
    <x v="2"/>
    <n v="0"/>
    <n v="3580"/>
    <n v="3580"/>
    <m/>
    <n v="900"/>
    <n v="1250"/>
    <n v="1200"/>
    <n v="230"/>
    <n v="0"/>
    <n v="0"/>
    <n v="0"/>
    <n v="0"/>
    <n v="0"/>
    <n v="0"/>
    <n v="0"/>
    <n v="0"/>
    <n v="3580"/>
  </r>
  <r>
    <s v="Programa 01 Administración Central"/>
    <n v="1"/>
    <s v="Fortalecer las capacidades institucionales"/>
    <s v="Actividad 001 - Gestión Institucional"/>
    <n v="1"/>
    <s v="Subsecretaría zonal 5"/>
    <x v="15"/>
    <n v="12"/>
    <n v="661"/>
    <s v="Adquisición de combustible para la Dirección Distrital de los Ríos"/>
    <n v="530255"/>
    <x v="5"/>
    <s v="Combustibles"/>
    <x v="2"/>
    <m/>
    <m/>
    <m/>
    <m/>
    <m/>
    <m/>
    <m/>
    <m/>
    <m/>
    <m/>
    <m/>
    <m/>
    <m/>
    <m/>
    <m/>
    <m/>
    <m/>
  </r>
  <r>
    <s v="Programa 01 Administración Central"/>
    <n v="1"/>
    <s v="Fortalecer las capacidades institucionales"/>
    <s v="Actividad 001 - Gestión Institucional"/>
    <n v="1"/>
    <s v="Subsecretaría zonal 5"/>
    <x v="15"/>
    <n v="12"/>
    <n v="663"/>
    <s v="MATRICULACION DEL PARQUE  AUTOMOTOR DE LA DIRECCION DISTRITAL DE LOS RIOS "/>
    <n v="570102"/>
    <x v="6"/>
    <s v="Tasas Generales, Impuestos, Contribuciones, Permisos, Licencias y Patentes."/>
    <x v="2"/>
    <n v="2235.7600000000002"/>
    <n v="2235.7600000000002"/>
    <m/>
    <m/>
    <n v="0"/>
    <n v="0"/>
    <n v="0"/>
    <n v="2235.7600000000002"/>
    <n v="0"/>
    <n v="0"/>
    <n v="0"/>
    <n v="0"/>
    <n v="0"/>
    <n v="0"/>
    <n v="0"/>
    <n v="0"/>
    <n v="2235.7600000000002"/>
  </r>
  <r>
    <s v="Programa 01 Administración Central"/>
    <n v="1"/>
    <s v="Fortalecer las capacidades institucionales"/>
    <s v="Actividad 001 - Gestión Institucional"/>
    <n v="1"/>
    <s v="Subsecretaría zonal 5"/>
    <x v="15"/>
    <n v="12"/>
    <n v="664"/>
    <s v="POLIZA DE FIDELIDAD PARA PERSONAL MTOPLOS RIOS"/>
    <n v="570201"/>
    <x v="6"/>
    <s v="Seguros"/>
    <x v="2"/>
    <n v="1000"/>
    <n v="1000"/>
    <m/>
    <m/>
    <n v="0"/>
    <n v="0"/>
    <n v="0"/>
    <n v="1000"/>
    <n v="0"/>
    <n v="0"/>
    <n v="0"/>
    <n v="0"/>
    <n v="0"/>
    <n v="0"/>
    <n v="0"/>
    <n v="0"/>
    <n v="1000"/>
  </r>
  <r>
    <s v="Programa 01 Administración Central"/>
    <n v="1"/>
    <s v="Fortalecer las capacidades institucionales"/>
    <s v="Actividad 001 - Gestión Institucional"/>
    <n v="1"/>
    <s v="Subsecretaría zonal 5"/>
    <x v="15"/>
    <n v="12"/>
    <n v="665"/>
    <s v="POLIZA DE VIDA PARA PERSONAL DE CODIGO DE TRABAJO MTO LOS RIOS "/>
    <n v="570201"/>
    <x v="6"/>
    <s v="Seguros"/>
    <x v="2"/>
    <n v="2889.52"/>
    <n v="1000"/>
    <m/>
    <n v="1889.52"/>
    <n v="0"/>
    <n v="0"/>
    <n v="0"/>
    <n v="0"/>
    <n v="1000"/>
    <n v="0"/>
    <n v="0"/>
    <n v="0"/>
    <n v="0"/>
    <n v="0"/>
    <n v="0"/>
    <n v="0"/>
    <n v="1000"/>
  </r>
  <r>
    <s v="Programa 01 Administración Central"/>
    <n v="1"/>
    <s v="Fortalecer las capacidades institucionales"/>
    <s v="Actividad 001 - Gestión Institucional"/>
    <n v="1"/>
    <s v="Subsecretaría zonal 5"/>
    <x v="15"/>
    <n v="12"/>
    <n v="666"/>
    <m/>
    <n v="580209"/>
    <x v="9"/>
    <s v="A Jubilados Patronales"/>
    <x v="2"/>
    <n v="251525"/>
    <n v="251525"/>
    <m/>
    <m/>
    <n v="20960.416666666668"/>
    <n v="20960.416666666668"/>
    <n v="20960.416666666668"/>
    <n v="20960.416666666668"/>
    <n v="20960.416666666668"/>
    <n v="20960.416666666668"/>
    <n v="20960.416666666668"/>
    <n v="20960.416666666668"/>
    <n v="20960.416666666668"/>
    <n v="20960.416666666668"/>
    <n v="20960.416666666668"/>
    <n v="20960.416666666668"/>
    <n v="251524.99999999997"/>
  </r>
  <r>
    <s v="Programa 01 Administración Central"/>
    <n v="1"/>
    <s v="Fortalecer las capacidades institucionales"/>
    <s v="Actividad 001 - Gestión Institucional"/>
    <n v="1"/>
    <s v="Subsecretaría zonal 5"/>
    <x v="16"/>
    <n v="9"/>
    <n v="667"/>
    <s v="Gastos de personal"/>
    <n v="510105"/>
    <x v="0"/>
    <s v="Remuneraciones Unificadas"/>
    <x v="2"/>
    <n v="356712"/>
    <n v="356712"/>
    <m/>
    <m/>
    <n v="29726"/>
    <n v="29726"/>
    <n v="29726"/>
    <n v="29726"/>
    <n v="29726"/>
    <n v="29726"/>
    <n v="29726"/>
    <n v="29726"/>
    <n v="29726"/>
    <n v="29726"/>
    <n v="29726"/>
    <n v="29726"/>
    <n v="356712"/>
  </r>
  <r>
    <s v="Programa 01 Administración Central"/>
    <n v="1"/>
    <s v="Fortalecer las capacidades institucionales"/>
    <s v="Actividad 001 - Gestión Institucional"/>
    <n v="1"/>
    <s v="Subsecretaría zonal 5"/>
    <x v="16"/>
    <n v="9"/>
    <n v="668"/>
    <s v="Gastos de personal"/>
    <n v="510106"/>
    <x v="0"/>
    <s v="Salarios Unificados"/>
    <x v="2"/>
    <n v="229332"/>
    <n v="229332"/>
    <m/>
    <m/>
    <n v="19111"/>
    <n v="19111"/>
    <n v="19111"/>
    <n v="19111"/>
    <n v="19111"/>
    <n v="19111"/>
    <n v="19111"/>
    <n v="19111"/>
    <n v="19111"/>
    <n v="19111"/>
    <n v="19111"/>
    <n v="19111"/>
    <n v="229332"/>
  </r>
  <r>
    <s v="Programa 01 Administración Central"/>
    <n v="1"/>
    <s v="Fortalecer las capacidades institucionales"/>
    <s v="Actividad 001 - Gestión Institucional"/>
    <n v="1"/>
    <s v="Subsecretaría zonal 5"/>
    <x v="16"/>
    <n v="9"/>
    <n v="669"/>
    <s v="Gastos de personal"/>
    <n v="510111"/>
    <x v="0"/>
    <s v="Remuneraciones Unificadas de Profesionales de la Salud"/>
    <x v="2"/>
    <n v="14544"/>
    <n v="14544"/>
    <m/>
    <m/>
    <n v="1212"/>
    <n v="1212"/>
    <n v="1212"/>
    <n v="1212"/>
    <n v="1212"/>
    <n v="1212"/>
    <n v="1212"/>
    <n v="1212"/>
    <n v="1212"/>
    <n v="1212"/>
    <n v="1212"/>
    <n v="1212"/>
    <n v="14544"/>
  </r>
  <r>
    <s v="Programa 01 Administración Central"/>
    <n v="1"/>
    <s v="Fortalecer las capacidades institucionales"/>
    <s v="Actividad 001 - Gestión Institucional"/>
    <n v="1"/>
    <s v="Subsecretaría zonal 5"/>
    <x v="16"/>
    <n v="9"/>
    <n v="670"/>
    <s v="Gastos de personal"/>
    <n v="510203"/>
    <x v="0"/>
    <s v="Decimo Tercer Sueldo"/>
    <x v="2"/>
    <n v="51035"/>
    <n v="51035"/>
    <m/>
    <m/>
    <n v="891.92"/>
    <n v="891.92"/>
    <n v="891.92"/>
    <n v="891.92"/>
    <n v="891.92"/>
    <n v="891.92"/>
    <n v="891.92"/>
    <n v="891.92"/>
    <n v="891.92"/>
    <n v="891.92"/>
    <n v="891.92"/>
    <n v="41223.879999999997"/>
    <n v="51035"/>
  </r>
  <r>
    <s v="Programa 01 Administración Central"/>
    <n v="1"/>
    <s v="Fortalecer las capacidades institucionales"/>
    <s v="Actividad 001 - Gestión Institucional"/>
    <n v="1"/>
    <s v="Subsecretaría zonal 5"/>
    <x v="16"/>
    <n v="9"/>
    <n v="671"/>
    <s v="Gastos de personal"/>
    <n v="510204"/>
    <x v="0"/>
    <s v="Decimo Cuarto Sueldo"/>
    <x v="2"/>
    <n v="27200"/>
    <n v="27200"/>
    <m/>
    <m/>
    <n v="412.5"/>
    <n v="412.5"/>
    <n v="22662.5"/>
    <n v="412.5"/>
    <n v="412.5"/>
    <n v="412.5"/>
    <n v="412.5"/>
    <n v="412.5"/>
    <n v="412.5"/>
    <n v="412.5"/>
    <n v="412.5"/>
    <n v="412.5"/>
    <n v="27200"/>
  </r>
  <r>
    <s v="Programa 01 Administración Central"/>
    <n v="1"/>
    <s v="Fortalecer las capacidades institucionales"/>
    <s v="Actividad 001 - Gestión Institucional"/>
    <n v="1"/>
    <s v="Subsecretaría zonal 5"/>
    <x v="16"/>
    <n v="9"/>
    <n v="672"/>
    <s v="Gastos de personal"/>
    <n v="510304"/>
    <x v="0"/>
    <s v="Compensación por Transporte"/>
    <x v="2"/>
    <n v="4158"/>
    <n v="4158"/>
    <m/>
    <m/>
    <n v="346.5"/>
    <n v="346.5"/>
    <n v="346.5"/>
    <n v="346.5"/>
    <n v="346.5"/>
    <n v="346.5"/>
    <n v="346.5"/>
    <n v="346.5"/>
    <n v="346.5"/>
    <n v="346.5"/>
    <n v="346.5"/>
    <n v="346.5"/>
    <n v="4158"/>
  </r>
  <r>
    <s v="Programa 01 Administración Central"/>
    <n v="1"/>
    <s v="Fortalecer las capacidades institucionales"/>
    <s v="Actividad 001 - Gestión Institucional"/>
    <n v="1"/>
    <s v="Subsecretaría zonal 5"/>
    <x v="16"/>
    <n v="9"/>
    <n v="673"/>
    <s v="Gastos de personal"/>
    <n v="510306"/>
    <x v="0"/>
    <s v="Alimentación"/>
    <x v="2"/>
    <n v="31264"/>
    <n v="31264"/>
    <m/>
    <m/>
    <n v="2605.34"/>
    <n v="2605.34"/>
    <n v="2605.34"/>
    <n v="2605.33"/>
    <n v="2605.34"/>
    <n v="2605.33"/>
    <n v="2605.33"/>
    <n v="2605.33"/>
    <n v="2605.33"/>
    <n v="2605.33"/>
    <n v="2605.33"/>
    <n v="2605.33"/>
    <n v="31264.000000000007"/>
  </r>
  <r>
    <s v="Programa 01 Administración Central"/>
    <n v="1"/>
    <s v="Fortalecer las capacidades institucionales"/>
    <s v="Actividad 001 - Gestión Institucional"/>
    <n v="1"/>
    <s v="Subsecretaría zonal 5"/>
    <x v="16"/>
    <n v="9"/>
    <n v="674"/>
    <s v="Gastos de personal"/>
    <n v="510401"/>
    <x v="0"/>
    <s v="Por Cargas Familiares"/>
    <x v="2"/>
    <n v="1906"/>
    <n v="1906"/>
    <m/>
    <m/>
    <n v="158.84"/>
    <n v="158.84"/>
    <n v="158.84"/>
    <n v="158.84"/>
    <n v="158.83000000000001"/>
    <n v="158.83000000000001"/>
    <n v="158.83000000000001"/>
    <n v="158.83000000000001"/>
    <n v="158.83000000000001"/>
    <n v="158.83000000000001"/>
    <n v="158.83000000000001"/>
    <n v="158.83000000000001"/>
    <n v="1905.9999999999998"/>
  </r>
  <r>
    <s v="Programa 01 Administración Central"/>
    <n v="1"/>
    <s v="Fortalecer las capacidades institucionales"/>
    <s v="Actividad 001 - Gestión Institucional"/>
    <n v="1"/>
    <s v="Subsecretaría zonal 5"/>
    <x v="16"/>
    <n v="9"/>
    <n v="675"/>
    <s v="Gastos de personal"/>
    <n v="510408"/>
    <x v="0"/>
    <s v="Subsidio de Antigüedad"/>
    <x v="2"/>
    <n v="6093"/>
    <n v="6093"/>
    <m/>
    <m/>
    <n v="507.75"/>
    <n v="507.75"/>
    <n v="507.75"/>
    <n v="507.75"/>
    <n v="507.75"/>
    <n v="507.75"/>
    <n v="507.75"/>
    <n v="507.75"/>
    <n v="507.75"/>
    <n v="507.75"/>
    <n v="507.75"/>
    <n v="507.75"/>
    <n v="6093"/>
  </r>
  <r>
    <s v="Programa 01 Administración Central"/>
    <n v="1"/>
    <s v="Fortalecer las capacidades institucionales"/>
    <s v="Actividad 001 - Gestión Institucional"/>
    <n v="1"/>
    <s v="Subsecretaría zonal 5"/>
    <x v="16"/>
    <n v="9"/>
    <n v="676"/>
    <s v="Gastos de personal"/>
    <n v="510510"/>
    <x v="0"/>
    <s v="Servicios Personales por Contrato"/>
    <x v="2"/>
    <n v="11832"/>
    <n v="11832"/>
    <m/>
    <m/>
    <n v="986"/>
    <n v="986"/>
    <n v="986"/>
    <n v="986"/>
    <n v="986"/>
    <n v="986"/>
    <n v="986"/>
    <n v="986"/>
    <n v="986"/>
    <n v="986"/>
    <n v="986"/>
    <n v="986"/>
    <n v="11832"/>
  </r>
  <r>
    <s v="Programa 01 Administración Central"/>
    <n v="1"/>
    <s v="Fortalecer las capacidades institucionales"/>
    <s v="Actividad 001 - Gestión Institucional"/>
    <n v="1"/>
    <s v="Subsecretaría zonal 5"/>
    <x v="16"/>
    <n v="9"/>
    <n v="677"/>
    <s v="Gastos de personal"/>
    <n v="510601"/>
    <x v="0"/>
    <s v="Aporte Patronal"/>
    <x v="2"/>
    <n v="64832"/>
    <n v="64832"/>
    <m/>
    <m/>
    <n v="5402.67"/>
    <n v="5402.67"/>
    <n v="5402.67"/>
    <n v="5402.67"/>
    <n v="5402.67"/>
    <n v="5402.67"/>
    <n v="5402.67"/>
    <n v="5402.67"/>
    <n v="5402.66"/>
    <n v="5402.66"/>
    <n v="5402.66"/>
    <n v="5402.66"/>
    <n v="64832"/>
  </r>
  <r>
    <s v="Programa 01 Administración Central"/>
    <n v="1"/>
    <s v="Fortalecer las capacidades institucionales"/>
    <s v="Actividad 001 - Gestión Institucional"/>
    <n v="1"/>
    <s v="Subsecretaría zonal 5"/>
    <x v="16"/>
    <n v="9"/>
    <n v="678"/>
    <s v="Gastos de personal"/>
    <n v="510602"/>
    <x v="0"/>
    <s v="Fondo de Reserva"/>
    <x v="2"/>
    <n v="51285"/>
    <n v="51285"/>
    <m/>
    <m/>
    <n v="4273.75"/>
    <n v="4273.75"/>
    <n v="4273.75"/>
    <n v="4273.75"/>
    <n v="4273.75"/>
    <n v="4273.75"/>
    <n v="4273.75"/>
    <n v="4273.75"/>
    <n v="4273.75"/>
    <n v="4273.75"/>
    <n v="4273.75"/>
    <n v="4273.75"/>
    <n v="51285"/>
  </r>
  <r>
    <s v="Programa 01 Administración Central"/>
    <n v="1"/>
    <s v="Fortalecer las capacidades institucionales"/>
    <s v="Actividad 001 - Gestión Institucional"/>
    <n v="1"/>
    <s v="Subsecretaría zonal 5"/>
    <x v="16"/>
    <n v="9"/>
    <n v="679"/>
    <s v="Jubilación Patronal"/>
    <n v="580209"/>
    <x v="1"/>
    <s v="A Jubilados Patronales"/>
    <x v="2"/>
    <n v="252167"/>
    <n v="252167"/>
    <m/>
    <m/>
    <n v="17788.169999999998"/>
    <n v="17788.169999999998"/>
    <n v="43484"/>
    <n v="17788.169999999998"/>
    <n v="17788.169999999998"/>
    <n v="17788.169999999998"/>
    <n v="17788.169999999998"/>
    <n v="17788.169999999998"/>
    <n v="17788.169999999998"/>
    <n v="17788.169999999998"/>
    <n v="17788.169999999998"/>
    <n v="30801.3"/>
    <n v="252166.99999999988"/>
  </r>
  <r>
    <s v="Programa 01 Administración Central"/>
    <n v="1"/>
    <s v="Fortalecer las capacidades institucionales"/>
    <s v="Actividad 001 - Gestión Institucional"/>
    <n v="1"/>
    <s v="Subsecretaría zonal 5"/>
    <x v="16"/>
    <n v="9"/>
    <n v="680"/>
    <s v="Servicio de despacho de correo Institucional a nivel Nacional"/>
    <n v="530106"/>
    <x v="5"/>
    <s v="Servicio de Correo"/>
    <x v="2"/>
    <n v="447"/>
    <n v="696.96"/>
    <n v="249.96000000000004"/>
    <m/>
    <m/>
    <m/>
    <m/>
    <n v="77.44"/>
    <n v="77.44"/>
    <n v="77.44"/>
    <n v="77.44"/>
    <n v="77.44"/>
    <n v="77.44"/>
    <n v="77.44"/>
    <n v="77.44"/>
    <n v="77.44"/>
    <n v="696.96"/>
  </r>
  <r>
    <s v="Programa 01 Administración Central"/>
    <n v="1"/>
    <s v="Fortalecer las capacidades institucionales"/>
    <s v="Actividad 001 - Gestión Institucional"/>
    <n v="1"/>
    <s v="Subsecretaría zonal 5"/>
    <x v="16"/>
    <n v="9"/>
    <n v="681"/>
    <s v="Servicios básicos agua potable de la Dirección Distrital del Guayas"/>
    <n v="530101"/>
    <x v="5"/>
    <s v="Agua Potable"/>
    <x v="0"/>
    <n v="7319"/>
    <n v="7319"/>
    <m/>
    <m/>
    <n v="609.91999999999996"/>
    <n v="609.91999999999996"/>
    <n v="609.91999999999996"/>
    <n v="609.91999999999996"/>
    <n v="609.91999999999996"/>
    <n v="609.91999999999996"/>
    <n v="609.91999999999996"/>
    <n v="609.88"/>
    <n v="609.91999999999996"/>
    <n v="609.91999999999996"/>
    <n v="609.91999999999996"/>
    <n v="609.91999999999996"/>
    <n v="7319"/>
  </r>
  <r>
    <s v="Programa 01 Administración Central"/>
    <n v="1"/>
    <s v="Fortalecer las capacidades institucionales"/>
    <s v="Actividad 001 - Gestión Institucional"/>
    <n v="1"/>
    <s v="Subsecretaría zonal 5"/>
    <x v="16"/>
    <n v="9"/>
    <n v="682"/>
    <s v="Servicios básico luz de la Dirección Distrital del Guayas"/>
    <n v="530104"/>
    <x v="5"/>
    <s v="Energía Eléctrica"/>
    <x v="2"/>
    <n v="9491"/>
    <n v="7405.6899999999987"/>
    <m/>
    <n v="2085.3100000000013"/>
    <n v="613.53"/>
    <n v="613.53"/>
    <n v="656.87"/>
    <n v="613.53"/>
    <n v="613.53"/>
    <n v="613.53"/>
    <n v="613.53"/>
    <n v="613.53"/>
    <n v="613.53"/>
    <n v="613.53"/>
    <n v="613.53"/>
    <n v="613.52"/>
    <n v="7405.6899999999987"/>
  </r>
  <r>
    <s v="Programa 01 Administración Central"/>
    <n v="1"/>
    <s v="Fortalecer las capacidades institucionales"/>
    <s v="Actividad 001 - Gestión Institucional"/>
    <n v="1"/>
    <s v="Subsecretaría zonal 5"/>
    <x v="16"/>
    <n v="9"/>
    <n v="683"/>
    <s v="Viáticos y subsistencias en el interior de la Dirección Distrital del Guayas y Subsecretaría zonal 5"/>
    <n v="530303"/>
    <x v="5"/>
    <s v="Viáticos y Subsistencias en el Interior"/>
    <x v="2"/>
    <n v="7151"/>
    <n v="2932.16"/>
    <m/>
    <n v="4218.84"/>
    <n v="0"/>
    <n v="0"/>
    <n v="2932.16"/>
    <n v="0"/>
    <n v="0"/>
    <n v="0"/>
    <n v="0"/>
    <n v="0"/>
    <n v="0"/>
    <n v="0"/>
    <n v="0"/>
    <n v="0"/>
    <n v="2932.16"/>
  </r>
  <r>
    <s v="Programa 01 Administración Central"/>
    <n v="1"/>
    <s v="Fortalecer las capacidades institucionales"/>
    <s v="Actividad 001 - Gestión Institucional"/>
    <n v="1"/>
    <s v="Subsecretaría zonal 5"/>
    <x v="16"/>
    <n v="9"/>
    <n v="684"/>
    <s v="Servicios básicos teléfonos de la Dirección Distrital del Guayas"/>
    <n v="530105"/>
    <x v="5"/>
    <s v="Telecomunicaciones"/>
    <x v="2"/>
    <n v="5277"/>
    <n v="7362.3499999999985"/>
    <n v="2085.3499999999985"/>
    <m/>
    <n v="613.53"/>
    <n v="613.53"/>
    <n v="613.53"/>
    <n v="613.53"/>
    <n v="613.53"/>
    <n v="613.53"/>
    <n v="613.53"/>
    <n v="613.53"/>
    <n v="613.53"/>
    <n v="613.53"/>
    <n v="613.53"/>
    <n v="613.52"/>
    <n v="7362.3499999999985"/>
  </r>
  <r>
    <s v="Programa 01 Administración Central"/>
    <n v="1"/>
    <s v="Fortalecer las capacidades institucionales"/>
    <s v="Actividad 001 - Gestión Institucional"/>
    <n v="1"/>
    <s v="Subsecretaría zonal 5"/>
    <x v="16"/>
    <n v="9"/>
    <n v="685"/>
    <s v="Contratación de servicio de desratización y control de plagas para los campamentos de la DDG"/>
    <n v="530209"/>
    <x v="5"/>
    <s v="Servicios de Aseo; Lavado de Vestimenta de Trabajo; Fumigación, Desinfección y Limpieza de Instalaciones"/>
    <x v="2"/>
    <n v="11981"/>
    <n v="1200"/>
    <m/>
    <n v="10781"/>
    <n v="0"/>
    <n v="0"/>
    <n v="1200"/>
    <n v="0"/>
    <n v="0"/>
    <n v="0"/>
    <n v="0"/>
    <n v="0"/>
    <n v="0"/>
    <n v="0"/>
    <n v="0"/>
    <n v="0"/>
    <n v="1200"/>
  </r>
  <r>
    <s v="Programa 01 Administración Central"/>
    <n v="1"/>
    <s v="Fortalecer las capacidades institucionales"/>
    <s v="Actividad 001 - Gestión Institucional"/>
    <n v="1"/>
    <s v="Subsecretaría zonal 5"/>
    <x v="16"/>
    <n v="9"/>
    <n v="686"/>
    <s v="Adquisición de tintas y tóneres para las impresoras de la Dirección Distrital del Guayas y Subsecretaría zonal 5"/>
    <n v="530807"/>
    <x v="5"/>
    <s v="Materiales de Impresión Fotografía Reproducción y Publicaciones"/>
    <x v="2"/>
    <n v="0"/>
    <n v="3333.3333333333335"/>
    <n v="3333.3333333333335"/>
    <m/>
    <n v="0"/>
    <n v="0"/>
    <m/>
    <n v="0"/>
    <m/>
    <n v="3333.33"/>
    <n v="0"/>
    <n v="0"/>
    <n v="0"/>
    <n v="0"/>
    <n v="0"/>
    <n v="0"/>
    <n v="3333.33"/>
  </r>
  <r>
    <s v="Programa 01 Administración Central"/>
    <n v="1"/>
    <s v="Fortalecer las capacidades institucionales"/>
    <s v="Actividad 001 - Gestión Institucional"/>
    <n v="1"/>
    <s v="Subsecretaría zonal 5"/>
    <x v="16"/>
    <n v="9"/>
    <n v="687"/>
    <s v="Mantenimiento correctivo cpus y laptops de la dirección distrital del Guayas y Subsecretaría zonal 5"/>
    <n v="530704"/>
    <x v="5"/>
    <s v="Mantenimiento y Reparación de Equipos y Sistemas Informáticos"/>
    <x v="2"/>
    <n v="0"/>
    <n v="1434.18"/>
    <n v="2500"/>
    <n v="1065.82"/>
    <n v="0"/>
    <n v="0"/>
    <m/>
    <n v="0"/>
    <m/>
    <n v="1434.18"/>
    <n v="0"/>
    <n v="0"/>
    <n v="0"/>
    <n v="0"/>
    <n v="0"/>
    <n v="0"/>
    <n v="1434.18"/>
  </r>
  <r>
    <s v="Programa 01 Administración Central"/>
    <n v="1"/>
    <s v="Fortalecer las capacidades institucionales"/>
    <s v="Actividad 001 - Gestión Institucional"/>
    <n v="1"/>
    <s v="Subsecretaría zonal 5"/>
    <x v="16"/>
    <n v="9"/>
    <n v="687"/>
    <s v="Mantenimiento correctivo cpus y laptops de la dirección distrital del Guayas y Subsecretaría zonal 5"/>
    <n v="530704"/>
    <x v="5"/>
    <s v="Mantenimiento y Reparación de Equipos y Sistemas Informáticos"/>
    <x v="2"/>
    <m/>
    <m/>
    <m/>
    <m/>
    <m/>
    <m/>
    <m/>
    <m/>
    <m/>
    <m/>
    <m/>
    <m/>
    <m/>
    <m/>
    <m/>
    <m/>
    <m/>
  </r>
  <r>
    <s v="Programa 01 Administración Central"/>
    <n v="1"/>
    <s v="Fortalecer las capacidades institucionales"/>
    <s v="Actividad 001 - Gestión Institucional"/>
    <n v="1"/>
    <s v="Subsecretaría zonal 5"/>
    <x v="16"/>
    <n v="9"/>
    <n v="688"/>
    <s v="Adquisición de herramientas e insumos informáticos para el departamento de tecnología de la Dirección Distrital del Guayas"/>
    <n v="531406"/>
    <x v="5"/>
    <s v="Herramientas y Equipos menores"/>
    <x v="2"/>
    <n v="0"/>
    <n v="1300"/>
    <n v="2500"/>
    <n v="1200"/>
    <n v="0"/>
    <n v="0"/>
    <m/>
    <n v="0"/>
    <m/>
    <n v="1300"/>
    <n v="0"/>
    <n v="0"/>
    <n v="0"/>
    <n v="0"/>
    <n v="0"/>
    <n v="0"/>
    <n v="1300"/>
  </r>
  <r>
    <s v="Programa 01 Administración Central"/>
    <n v="1"/>
    <s v="Fortalecer las capacidades institucionales"/>
    <s v="Actividad 001 - Gestión Institucional"/>
    <n v="1"/>
    <s v="Subsecretaría zonal 5"/>
    <x v="16"/>
    <n v="9"/>
    <n v="689"/>
    <s v="Adquisición de impresoras y escáneres para la Dirección Distrital del Guayas y Subsecretaría zonal 5"/>
    <n v="531407"/>
    <x v="5"/>
    <s v="Equipos, Sistemas y Paquetes Informáticos_x000a_"/>
    <x v="2"/>
    <n v="0"/>
    <n v="4023"/>
    <n v="5000"/>
    <n v="977"/>
    <n v="0"/>
    <n v="0"/>
    <m/>
    <n v="0"/>
    <m/>
    <n v="4023"/>
    <n v="0"/>
    <n v="0"/>
    <n v="0"/>
    <n v="0"/>
    <n v="0"/>
    <n v="0"/>
    <n v="4023"/>
  </r>
  <r>
    <s v="Programa 01 Administración Central"/>
    <n v="1"/>
    <s v="Fortalecer las capacidades institucionales"/>
    <s v="Actividad 001 - Gestión Institucional"/>
    <n v="1"/>
    <s v="Subsecretaría zonal 5"/>
    <x v="16"/>
    <n v="9"/>
    <n v="689"/>
    <s v="Adquisición de impresoras y escáneres para la Dirección Distrital del Guayas y Subsecretaría zonal 5"/>
    <n v="531407"/>
    <x v="5"/>
    <s v="Equipos, Sistemas y Paquetes Informáticos_x000a_"/>
    <x v="2"/>
    <m/>
    <m/>
    <m/>
    <m/>
    <m/>
    <m/>
    <m/>
    <m/>
    <m/>
    <m/>
    <m/>
    <m/>
    <m/>
    <m/>
    <m/>
    <m/>
    <m/>
  </r>
  <r>
    <s v="Programa 01 Administración Central"/>
    <n v="1"/>
    <s v="Fortalecer las capacidades institucionales"/>
    <s v="Actividad 001 - Gestión Institucional"/>
    <n v="1"/>
    <s v="Subsecretaría zonal 5"/>
    <x v="16"/>
    <n v="9"/>
    <n v="690"/>
    <s v="Instalación de cámaras de seguridad en oficina y campamentos de la Dirección Distrital del Guayas"/>
    <n v="530208"/>
    <x v="5"/>
    <s v="Servicio de Seguridad y Vigilancia"/>
    <x v="2"/>
    <n v="0"/>
    <n v="0"/>
    <n v="11424.5"/>
    <n v="11424.5"/>
    <n v="0"/>
    <n v="0"/>
    <m/>
    <n v="0"/>
    <m/>
    <n v="0"/>
    <n v="0"/>
    <n v="0"/>
    <n v="0"/>
    <n v="0"/>
    <n v="0"/>
    <n v="0"/>
    <n v="0"/>
  </r>
  <r>
    <s v="Programa 01 Administración Central"/>
    <n v="1"/>
    <s v="Fortalecer las capacidades institucionales"/>
    <s v="Actividad 001 - Gestión Institucional"/>
    <n v="1"/>
    <s v="Subsecretaría zonal 5"/>
    <x v="16"/>
    <n v="9"/>
    <n v="690"/>
    <s v="Instalación de cámaras de seguridad en oficina y campamentos de la Dirección Distrital del Guayas"/>
    <n v="530208"/>
    <x v="5"/>
    <s v="Servicio de Seguridad y Vigilancia"/>
    <x v="2"/>
    <m/>
    <m/>
    <m/>
    <m/>
    <m/>
    <m/>
    <m/>
    <m/>
    <m/>
    <m/>
    <m/>
    <m/>
    <m/>
    <m/>
    <m/>
    <m/>
    <m/>
  </r>
  <r>
    <s v="Programa 01 Administración Central"/>
    <n v="1"/>
    <s v="Fortalecer las capacidades institucionales"/>
    <s v="Actividad 001 - Gestión Institucional"/>
    <n v="1"/>
    <s v="Subsecretaría zonal 5"/>
    <x v="16"/>
    <n v="9"/>
    <n v="691"/>
    <s v="Mantenimiento preventivo y correctivo impresoras y escáneres de la Dirección Distrital del Guayas y Subsecretaría zonal 5"/>
    <n v="530704"/>
    <x v="5"/>
    <s v="Mantenimiento y Reparación de Equipos y Sistemas Informáticos"/>
    <x v="2"/>
    <n v="0"/>
    <n v="0"/>
    <m/>
    <m/>
    <n v="0"/>
    <n v="0"/>
    <m/>
    <n v="0"/>
    <n v="0"/>
    <n v="0"/>
    <n v="0"/>
    <n v="0"/>
    <n v="0"/>
    <n v="0"/>
    <n v="0"/>
    <n v="0"/>
    <n v="0"/>
  </r>
  <r>
    <s v="Programa 01 Administración Central"/>
    <n v="1"/>
    <s v="Fortalecer las capacidades institucionales"/>
    <s v="Actividad 001 - Gestión Institucional"/>
    <n v="1"/>
    <s v="Subsecretaría zonal 5"/>
    <x v="16"/>
    <n v="9"/>
    <n v="692"/>
    <s v="Servicio de emisión de pasajes aéreos en rutas nacionales para autoridades, funcionarios y servidores del Ministerio de Transporte y Obras Públicas del Guayas"/>
    <n v="530301"/>
    <x v="5"/>
    <s v="Pasajes al Interior"/>
    <x v="2"/>
    <n v="0"/>
    <n v="1666.67"/>
    <n v="1666.67"/>
    <m/>
    <n v="0"/>
    <m/>
    <n v="416.67"/>
    <n v="416.67"/>
    <n v="416.67"/>
    <n v="416.66"/>
    <n v="0"/>
    <n v="0"/>
    <n v="0"/>
    <n v="0"/>
    <n v="0"/>
    <n v="0"/>
    <n v="1666.67"/>
  </r>
  <r>
    <s v="Programa 01 Administración Central"/>
    <n v="1"/>
    <s v="Fortalecer las capacidades institucionales"/>
    <s v="Actividad 001 - Gestión Institucional"/>
    <n v="1"/>
    <s v="Subsecretaría zonal 5"/>
    <x v="16"/>
    <n v="9"/>
    <n v="693"/>
    <s v="Reparación y mantenimiento de los archivos central de la Dirección Distrital del Guayas "/>
    <n v="530402"/>
    <x v="5"/>
    <s v="Edificios, Locales, Residencias y Cableado Estructurado (Instalación, Mantenimiento y Reparación)"/>
    <x v="2"/>
    <n v="3412"/>
    <n v="19.5"/>
    <m/>
    <n v="3392.5"/>
    <n v="0"/>
    <n v="0"/>
    <m/>
    <n v="0"/>
    <n v="0"/>
    <n v="19.5"/>
    <n v="0"/>
    <n v="0"/>
    <n v="0"/>
    <n v="0"/>
    <n v="0"/>
    <n v="0"/>
    <n v="19.5"/>
  </r>
  <r>
    <s v="Programa 01 Administración Central"/>
    <n v="1"/>
    <s v="Fortalecer las capacidades institucionales"/>
    <s v="Actividad 001 - Gestión Institucional"/>
    <n v="1"/>
    <s v="Subsecretaría zonal 5"/>
    <x v="16"/>
    <n v="9"/>
    <n v="694"/>
    <s v="Servicio de seguridad y vigilancia para los campamentos de la Dirección Distrital 09D05-Tarqui-1, Tenguel-Guayas-MTOP"/>
    <n v="530208"/>
    <x v="5"/>
    <s v="Servicio de Seguridad y Vigilancia"/>
    <x v="2"/>
    <n v="7665"/>
    <n v="7665"/>
    <m/>
    <m/>
    <n v="0"/>
    <m/>
    <n v="3832.5"/>
    <n v="3832.5"/>
    <n v="0"/>
    <n v="0"/>
    <n v="0"/>
    <n v="0"/>
    <n v="0"/>
    <n v="0"/>
    <n v="0"/>
    <n v="0"/>
    <n v="7665"/>
  </r>
  <r>
    <s v="Programa 01 Administración Central"/>
    <n v="1"/>
    <s v="Fortalecer las capacidades institucionales"/>
    <s v="Actividad 001 - Gestión Institucional"/>
    <n v="1"/>
    <s v="Subsecretaría zonal 5"/>
    <x v="16"/>
    <n v="9"/>
    <n v="695"/>
    <s v="Servicio de abastecimiento de combustible súper, eco y diésel para los vehículos de la Dirección Distrital de Obras Públicas del MTOP-Guayas"/>
    <n v="530255"/>
    <x v="5"/>
    <s v="Combustibles"/>
    <x v="2"/>
    <n v="0"/>
    <n v="26597"/>
    <n v="26597"/>
    <m/>
    <n v="0"/>
    <n v="8100.42"/>
    <n v="3800"/>
    <n v="3710"/>
    <n v="3637"/>
    <n v="3700"/>
    <n v="3649.58"/>
    <m/>
    <m/>
    <m/>
    <m/>
    <n v="0"/>
    <n v="26597"/>
  </r>
  <r>
    <s v="Programa 01 Administración Central"/>
    <n v="1"/>
    <s v="Fortalecer las capacidades institucionales"/>
    <s v="Actividad 001 - Gestión Institucional"/>
    <n v="1"/>
    <s v="Subsecretaría zonal 5"/>
    <x v="16"/>
    <n v="9"/>
    <n v="696"/>
    <s v="Adquisición de Suministros y materiales de oficina para la Dirección Distrital del Guayas y Subsecretaría zonal 5"/>
    <n v="530804"/>
    <x v="5"/>
    <s v="Materiales de Oficina"/>
    <x v="2"/>
    <n v="919"/>
    <n v="914.55"/>
    <m/>
    <n v="4.45"/>
    <n v="0"/>
    <n v="0"/>
    <m/>
    <n v="0"/>
    <n v="914.55"/>
    <n v="0"/>
    <n v="0"/>
    <n v="0"/>
    <n v="0"/>
    <n v="0"/>
    <n v="0"/>
    <n v="0"/>
    <n v="914.55"/>
  </r>
  <r>
    <s v="Programa 01 Administración Central"/>
    <n v="1"/>
    <s v="Fortalecer las capacidades institucionales"/>
    <s v="Actividad 001 - Gestión Institucional"/>
    <n v="1"/>
    <s v="Subsecretaría zonal 5"/>
    <x v="16"/>
    <n v="9"/>
    <n v="697"/>
    <s v="Adquisición de materiales de limpieza y desinfección para la Dirección Distrital del Guayas y Subsecretaría zonal 5"/>
    <n v="530805"/>
    <x v="5"/>
    <s v="Materiales de Aseo"/>
    <x v="2"/>
    <n v="183"/>
    <n v="233"/>
    <n v="50"/>
    <m/>
    <n v="0"/>
    <n v="0"/>
    <n v="0"/>
    <n v="0"/>
    <n v="233"/>
    <n v="0"/>
    <n v="0"/>
    <n v="0"/>
    <n v="0"/>
    <n v="0"/>
    <n v="0"/>
    <n v="0"/>
    <n v="233"/>
  </r>
  <r>
    <s v="Programa 01 Administración Central"/>
    <n v="1"/>
    <s v="Fortalecer las capacidades institucionales"/>
    <s v="Actividad 001 - Gestión Institucional"/>
    <n v="1"/>
    <s v="Subsecretaría zonal 5"/>
    <x v="16"/>
    <n v="9"/>
    <n v="698"/>
    <s v="Contratación de pólizas de fidelidad tipo blanket para el personal de la DDG y Subsecretaria zonal 5"/>
    <n v="570201"/>
    <x v="6"/>
    <s v="Seguros"/>
    <x v="2"/>
    <n v="3003.1"/>
    <n v="2192.0100000000002"/>
    <m/>
    <n v="811.08999999999969"/>
    <n v="0"/>
    <n v="0"/>
    <n v="0"/>
    <n v="2192.0100000000002"/>
    <n v="0"/>
    <n v="0"/>
    <n v="0"/>
    <n v="0"/>
    <n v="0"/>
    <n v="0"/>
    <n v="0"/>
    <n v="0"/>
    <n v="2192.0100000000002"/>
  </r>
  <r>
    <s v="Programa 01 Administración Central"/>
    <n v="1"/>
    <s v="Fortalecer las capacidades institucionales"/>
    <s v="Actividad 001 - Gestión Institucional"/>
    <n v="1"/>
    <s v="Subsecretaría zonal 5"/>
    <x v="16"/>
    <n v="9"/>
    <n v="699"/>
    <s v="Contratación de una póliza de seguros de vida para los trabajadores de código de trabajo de la DDG y Subsecretaria zonal 5"/>
    <n v="570201"/>
    <x v="6"/>
    <s v="Seguros"/>
    <x v="2"/>
    <n v="0"/>
    <n v="9771.5"/>
    <n v="9771.5"/>
    <m/>
    <n v="0"/>
    <n v="0"/>
    <n v="0"/>
    <n v="0"/>
    <n v="9771.5"/>
    <n v="0"/>
    <n v="0"/>
    <n v="0"/>
    <n v="0"/>
    <n v="0"/>
    <n v="0"/>
    <n v="0"/>
    <n v="9771.5"/>
  </r>
  <r>
    <s v="Programa 01 Administración Central"/>
    <n v="1"/>
    <s v="Fortalecer las capacidades institucionales"/>
    <s v="Actividad 001 - Gestión Institucional"/>
    <n v="1"/>
    <s v="Subsecretaría zonal 5"/>
    <x v="16"/>
    <n v="9"/>
    <n v="700"/>
    <s v="Servicio de recarga de extintores de la Dirección Distrital del Guayas y subsecretaria zonal 5"/>
    <n v="530203"/>
    <x v="5"/>
    <s v="Almacenamiento, Embalaje, Desembalaje, Envase, Desenvase y Recarga de Extintores"/>
    <x v="2"/>
    <n v="0"/>
    <n v="650"/>
    <n v="650"/>
    <m/>
    <n v="0"/>
    <m/>
    <n v="650"/>
    <n v="0"/>
    <n v="0"/>
    <n v="0"/>
    <n v="0"/>
    <n v="0"/>
    <n v="0"/>
    <n v="0"/>
    <n v="0"/>
    <n v="0"/>
    <n v="650"/>
  </r>
  <r>
    <s v="Programa 01 Administración Central"/>
    <n v="1"/>
    <s v="Fortalecer las capacidades institucionales"/>
    <s v="Actividad 001 - Gestión Institucional"/>
    <n v="1"/>
    <s v="Subsecretaría zonal 5"/>
    <x v="16"/>
    <n v="9"/>
    <n v="701"/>
    <s v="Adquisición de equipos de protección y seguridad industrial para personal de código de trabajo de la Dirección Distrital del Guayas y subsecretaria zonal 5"/>
    <n v="530802"/>
    <x v="5"/>
    <s v="Vestuario, Lencería, Prendas de Protección y Accesorios para uniformes del personal de Protección, Vigilancia y_x000a_Seguridad."/>
    <x v="2"/>
    <n v="4874"/>
    <n v="0"/>
    <m/>
    <n v="4874"/>
    <n v="0"/>
    <n v="0"/>
    <n v="0"/>
    <n v="0"/>
    <n v="0"/>
    <m/>
    <n v="0"/>
    <n v="0"/>
    <n v="0"/>
    <n v="0"/>
    <n v="0"/>
    <n v="0"/>
    <n v="0"/>
  </r>
  <r>
    <s v="Programa 01 Administración Central"/>
    <n v="1"/>
    <s v="Fortalecer las capacidades institucionales"/>
    <s v="Actividad 001 - Gestión Institucional"/>
    <n v="1"/>
    <s v="Subsecretaría zonal 5"/>
    <x v="16"/>
    <n v="9"/>
    <n v="702"/>
    <s v="Adquisición de equipos de protección y seguridad industrial para personal de código de trabajo de la Dirección Distrital del Guayas y Subsecretaria zonal 5"/>
    <n v="530802"/>
    <x v="5"/>
    <s v="Vestuario, Lencería, Prendas de Protección y Accesorios para uniformes del personal de Protección, Vigilancia y_x000a_Seguridad."/>
    <x v="2"/>
    <n v="4874"/>
    <n v="0"/>
    <m/>
    <n v="4874"/>
    <n v="0"/>
    <n v="0"/>
    <n v="0"/>
    <n v="0"/>
    <n v="0"/>
    <m/>
    <n v="0"/>
    <n v="0"/>
    <n v="0"/>
    <n v="0"/>
    <n v="0"/>
    <n v="0"/>
    <n v="0"/>
  </r>
  <r>
    <s v="Programa 01 Administración Central"/>
    <n v="1"/>
    <s v="Fortalecer las capacidades institucionales"/>
    <s v="Actividad 001 - Gestión Institucional"/>
    <n v="1"/>
    <s v="Subsecretaría zonal 5"/>
    <x v="16"/>
    <n v="9"/>
    <n v="703"/>
    <s v="Adquisición de ropa de trabajo para personal código de trabajo de la Dirección Distrital del Guayas y Subsecretaria zonal 5"/>
    <n v="530802"/>
    <x v="5"/>
    <s v="Vestuario, Lencería, Prendas de Protección y Accesorios para uniformes del personal de Protección, Vigilancia y_x000a_Seguridad."/>
    <x v="2"/>
    <n v="4874"/>
    <n v="0"/>
    <m/>
    <n v="4874"/>
    <n v="0"/>
    <n v="0"/>
    <n v="0"/>
    <n v="0"/>
    <n v="0"/>
    <m/>
    <n v="0"/>
    <n v="0"/>
    <n v="0"/>
    <n v="0"/>
    <n v="0"/>
    <n v="0"/>
    <n v="0"/>
  </r>
  <r>
    <s v="Programa 01 Administración Central"/>
    <n v="1"/>
    <s v="Fortalecer las capacidades institucionales"/>
    <s v="Actividad 001 - Gestión Institucional"/>
    <n v="1"/>
    <s v="Subsecretaría zonal 5"/>
    <x v="16"/>
    <n v="9"/>
    <n v="704"/>
    <s v="Contratación de un taller para el servicio de mantenimiento y reparaciones de la flota vehicular liviana de la Dirección Distrital de Obras Públicas del MTOP-Guayas."/>
    <n v="530405"/>
    <x v="5"/>
    <s v="Vehículos (Servicio para Mantenimiento y Reparación)"/>
    <x v="2"/>
    <n v="39000"/>
    <n v="18400"/>
    <m/>
    <n v="20600"/>
    <n v="0"/>
    <n v="0"/>
    <n v="0"/>
    <n v="0"/>
    <n v="0"/>
    <n v="0"/>
    <n v="18400"/>
    <n v="0"/>
    <n v="0"/>
    <n v="0"/>
    <n v="0"/>
    <n v="0"/>
    <n v="18400"/>
  </r>
  <r>
    <s v="Programa 01 Administración Central"/>
    <n v="1"/>
    <s v="Fortalecer las capacidades institucionales"/>
    <s v="Actividad 001 - Gestión Institucional"/>
    <n v="1"/>
    <s v="Subsecretaría zonal 5"/>
    <x v="16"/>
    <n v="9"/>
    <n v="705"/>
    <s v="Matriculación  y revisión técnica vehicular para los vehículos de la Dirección Distrital del Guayas"/>
    <n v="570102"/>
    <x v="6"/>
    <s v="Tasas Generales, Impuestos, Contribuciones, Permisos, Licencias y Patentes."/>
    <x v="2"/>
    <n v="9943.51"/>
    <n v="11000"/>
    <n v="1056.4899999999998"/>
    <m/>
    <n v="0"/>
    <m/>
    <n v="11000"/>
    <n v="0"/>
    <n v="0"/>
    <n v="0"/>
    <n v="0"/>
    <n v="0"/>
    <n v="0"/>
    <n v="0"/>
    <n v="0"/>
    <n v="0"/>
    <n v="11000"/>
  </r>
  <r>
    <s v="Programa 01 Administración Central"/>
    <n v="1"/>
    <s v="Fortalecer las capacidades institucionales"/>
    <s v="Actividad 001 - Gestión Institucional"/>
    <n v="1"/>
    <s v="Subsecretaría zonal 5"/>
    <x v="16"/>
    <n v="9"/>
    <n v="706"/>
    <s v="Adquisición de repuestos para vehículo livianos para los vehículos de la Dirección Distrital del Guayas"/>
    <n v="530813"/>
    <x v="5"/>
    <s v="Repuestos y Accesorios"/>
    <x v="2"/>
    <n v="2451"/>
    <n v="20562.599999999999"/>
    <n v="18111.599999999999"/>
    <m/>
    <n v="0"/>
    <n v="0"/>
    <n v="0"/>
    <n v="0"/>
    <n v="0"/>
    <n v="0"/>
    <n v="20562.599999999999"/>
    <n v="0"/>
    <n v="0"/>
    <n v="0"/>
    <n v="0"/>
    <n v="0"/>
    <n v="20562.599999999999"/>
  </r>
  <r>
    <s v="Programa 01 Administración Central"/>
    <n v="1"/>
    <s v="Fortalecer las capacidades institucionales"/>
    <s v="Actividad 001 - Gestión Institucional"/>
    <n v="1"/>
    <s v="Subsecretaría zonal 5"/>
    <x v="16"/>
    <n v="9"/>
    <n v="707"/>
    <s v="Contratación del servicio de alquiler de dispositivos y  rastreo satelital GPS y monitoreo  permanente para los  vehículos livianos, pesados y maquinarias del Ministerio de Transporte y Obras Públicas – Distrital 09D05-Tarqui-1, Tenguel-Guayas-MTOP"/>
    <n v="530208"/>
    <x v="5"/>
    <s v="Servicio de Seguridad y Vigilancia"/>
    <x v="2"/>
    <n v="0"/>
    <n v="4812.5"/>
    <n v="13000"/>
    <n v="8187.5"/>
    <n v="0"/>
    <n v="0"/>
    <n v="4812.5"/>
    <n v="0"/>
    <n v="0"/>
    <n v="0"/>
    <n v="0"/>
    <n v="0"/>
    <n v="0"/>
    <n v="0"/>
    <n v="0"/>
    <n v="0"/>
    <n v="4812.5"/>
  </r>
  <r>
    <s v="Programa 01 Administración Central"/>
    <n v="1"/>
    <s v="Fortalecer las capacidades institucionales"/>
    <s v="Actividad 001 - Gestión Institucional"/>
    <n v="1"/>
    <s v="Subsecretaría zonal 5"/>
    <x v="16"/>
    <n v="9"/>
    <n v="708"/>
    <s v="Adquisición y recarga de saldo en dispositivo tal para los vehículos de la Dirección Distrital del Guayas"/>
    <n v="570102"/>
    <x v="6"/>
    <s v="Tasas Generales, Impuestos, Contribuciones, Permisos, Licencias y Patentes."/>
    <x v="2"/>
    <n v="0"/>
    <n v="1200"/>
    <n v="1200"/>
    <m/>
    <n v="0"/>
    <n v="0"/>
    <n v="0"/>
    <n v="1200"/>
    <n v="0"/>
    <n v="0"/>
    <n v="0"/>
    <n v="0"/>
    <n v="0"/>
    <n v="0"/>
    <n v="0"/>
    <n v="0"/>
    <n v="1200"/>
  </r>
  <r>
    <s v="Programa 01 Administración Central"/>
    <n v="1"/>
    <s v="Fortalecer las capacidades institucionales"/>
    <s v="Actividad 001 - Gestión Institucional"/>
    <n v="1"/>
    <s v="Subsecretaría zonal 5"/>
    <x v="16"/>
    <n v="9"/>
    <n v="709"/>
    <m/>
    <n v="530204"/>
    <x v="5"/>
    <s v="Edición Impresión Reproducción Publicaciones Suscripciones Fotocopiado Traducción Empastado Enmarcación Serigrafía Fotografía Carnetizacion Filmación e Imágenes Satelitales"/>
    <x v="2"/>
    <n v="38559"/>
    <n v="0"/>
    <m/>
    <n v="38559"/>
    <n v="0"/>
    <n v="0"/>
    <n v="0"/>
    <n v="0"/>
    <n v="0"/>
    <n v="0"/>
    <n v="0"/>
    <n v="0"/>
    <n v="0"/>
    <n v="0"/>
    <n v="0"/>
    <n v="0"/>
    <n v="0"/>
  </r>
  <r>
    <s v="Programa 01 Administración Central"/>
    <n v="1"/>
    <s v="Fortalecer las capacidades institucionales"/>
    <s v="Actividad 001 - Gestión Institucional"/>
    <n v="1"/>
    <s v="Subsecretaría zonal 5"/>
    <x v="16"/>
    <n v="9"/>
    <n v="710"/>
    <m/>
    <n v="530803"/>
    <x v="5"/>
    <s v="Combustibles y Lubricantes"/>
    <x v="2"/>
    <n v="26597"/>
    <n v="0"/>
    <m/>
    <n v="26597"/>
    <n v="0"/>
    <n v="0"/>
    <n v="0"/>
    <n v="0"/>
    <n v="0"/>
    <n v="0"/>
    <n v="0"/>
    <n v="0"/>
    <n v="0"/>
    <n v="0"/>
    <n v="0"/>
    <n v="0"/>
    <n v="0"/>
  </r>
  <r>
    <s v="Programa 01 "/>
    <n v="1"/>
    <s v="Fortalecer las capacidades institucionales"/>
    <s v="Actividad 001 - Gestión Institucional"/>
    <n v="1"/>
    <s v="Subsecretaría zonal 6"/>
    <x v="17"/>
    <n v="1"/>
    <n v="711"/>
    <s v="Pago Remuneraciones Unificadas"/>
    <n v="510105"/>
    <x v="0"/>
    <s v="Remuneraciones Unificadas"/>
    <x v="0"/>
    <n v="548251.00000000012"/>
    <n v="548251.00000000012"/>
    <m/>
    <m/>
    <n v="45687.58"/>
    <n v="45687.58"/>
    <n v="45687.58"/>
    <n v="45687.58"/>
    <n v="45687.58"/>
    <n v="45687.58"/>
    <n v="45687.58"/>
    <n v="45687.58"/>
    <n v="45687.58"/>
    <n v="45687.58"/>
    <n v="45687.58"/>
    <n v="45687.62"/>
    <n v="548251.00000000012"/>
  </r>
  <r>
    <s v="Programa 01 "/>
    <n v="1"/>
    <s v="Fortalecer las capacidades institucionales"/>
    <s v="Actividad 001 - Gestión Institucional"/>
    <n v="1"/>
    <s v="Subsecretaría zonal 6"/>
    <x v="17"/>
    <n v="1"/>
    <n v="712"/>
    <s v="Pago Salarios Unificados"/>
    <n v="510106"/>
    <x v="7"/>
    <s v="Salarios Unificados"/>
    <x v="0"/>
    <n v="383544"/>
    <n v="383544"/>
    <m/>
    <m/>
    <n v="31962"/>
    <n v="31962"/>
    <n v="31962"/>
    <n v="31962"/>
    <n v="31962"/>
    <n v="31962"/>
    <n v="31962"/>
    <n v="31962"/>
    <n v="31962"/>
    <n v="31962"/>
    <n v="31962"/>
    <n v="31962"/>
    <n v="383544"/>
  </r>
  <r>
    <s v="Programa 01"/>
    <n v="1"/>
    <s v="Fortalecer las capacidades institucionales"/>
    <s v="Actividad 001 - Gestión Institucional"/>
    <n v="1"/>
    <s v="Subsecretaría zonal 6"/>
    <x v="17"/>
    <n v="1"/>
    <n v="713"/>
    <s v="Pago Decimo tercer Sueldo"/>
    <n v="510203"/>
    <x v="0"/>
    <s v="Decimo Tercer Sueldo"/>
    <x v="0"/>
    <n v="79948"/>
    <n v="79948"/>
    <m/>
    <m/>
    <n v="1628"/>
    <n v="1628"/>
    <n v="1628"/>
    <n v="1628"/>
    <n v="1628"/>
    <n v="1628"/>
    <n v="1628"/>
    <n v="1628"/>
    <n v="1628"/>
    <n v="1628"/>
    <n v="1628"/>
    <n v="62040"/>
    <n v="79948"/>
  </r>
  <r>
    <s v="Programa 01"/>
    <n v="1"/>
    <s v="Fortalecer las capacidades institucionales"/>
    <s v="Actividad 001 - Gestión Institucional"/>
    <n v="1"/>
    <s v="Subsecretaría zonal 6"/>
    <x v="17"/>
    <n v="1"/>
    <n v="714"/>
    <s v="Pago  Decimo tercer Sueldo"/>
    <n v="510203"/>
    <x v="0"/>
    <s v="Decimo Tercer Sueldo"/>
    <x v="2"/>
    <n v="675"/>
    <n v="675"/>
    <m/>
    <m/>
    <n v="0"/>
    <n v="0"/>
    <n v="0"/>
    <n v="0"/>
    <n v="0"/>
    <n v="0"/>
    <n v="0"/>
    <n v="0"/>
    <n v="0"/>
    <n v="0"/>
    <n v="0"/>
    <n v="675"/>
    <n v="675"/>
  </r>
  <r>
    <s v="Programa 01"/>
    <n v="1"/>
    <s v="Fortalecer las capacidades institucionales"/>
    <s v="Actividad 001 - Gestión Institucional"/>
    <n v="1"/>
    <s v="Subsecretaría zonal 6"/>
    <x v="17"/>
    <n v="1"/>
    <n v="715"/>
    <s v="Pago Decimocuarto Sueldo"/>
    <n v="510204"/>
    <x v="0"/>
    <s v="Decimo Cuarto Sueldo"/>
    <x v="0"/>
    <n v="38250"/>
    <n v="38250"/>
    <m/>
    <m/>
    <n v="673"/>
    <n v="673"/>
    <n v="673"/>
    <n v="673"/>
    <n v="673"/>
    <n v="673"/>
    <n v="673"/>
    <n v="30847"/>
    <n v="673"/>
    <n v="673"/>
    <n v="673"/>
    <n v="673"/>
    <n v="38250"/>
  </r>
  <r>
    <s v="Programa 01"/>
    <n v="1"/>
    <s v="Fortalecer las capacidades institucionales"/>
    <s v="Actividad 001 - Gestión Institucional"/>
    <n v="1"/>
    <s v="Subsecretaría zonal 6"/>
    <x v="17"/>
    <n v="1"/>
    <n v="716"/>
    <s v="Pago  Decimo cuarto Sueldo"/>
    <n v="510204"/>
    <x v="0"/>
    <s v="Decimo Cuarto Sueldo"/>
    <x v="2"/>
    <n v="425"/>
    <n v="425"/>
    <m/>
    <m/>
    <n v="0"/>
    <n v="0"/>
    <n v="0"/>
    <n v="0"/>
    <n v="0"/>
    <n v="0"/>
    <n v="0"/>
    <n v="425"/>
    <n v="0"/>
    <n v="0"/>
    <n v="0"/>
    <n v="0"/>
    <n v="425"/>
  </r>
  <r>
    <s v="Programa 01"/>
    <n v="1"/>
    <s v="Fortalecer las capacidades institucionales"/>
    <s v="Actividad 001 - Gestión Institucional"/>
    <n v="1"/>
    <s v="Subsecretaría zonal 6"/>
    <x v="17"/>
    <n v="1"/>
    <n v="717"/>
    <s v="Pago Compensación por Transporte"/>
    <n v="510304"/>
    <x v="0"/>
    <s v="Compensación por Transporte"/>
    <x v="0"/>
    <n v="6226"/>
    <n v="6226"/>
    <m/>
    <m/>
    <n v="518.83000000000004"/>
    <n v="518.83000000000004"/>
    <n v="518.83000000000004"/>
    <n v="518.83000000000004"/>
    <n v="518.83000000000004"/>
    <n v="518.83000000000004"/>
    <n v="518.83000000000004"/>
    <n v="518.83000000000004"/>
    <n v="518.83000000000004"/>
    <n v="518.83000000000004"/>
    <n v="518.83000000000004"/>
    <n v="518.87"/>
    <n v="6226"/>
  </r>
  <r>
    <s v="Programa 01"/>
    <n v="1"/>
    <s v="Fortalecer las capacidades institucionales"/>
    <s v="Actividad 001 - Gestión Institucional"/>
    <n v="1"/>
    <s v="Subsecretaría zonal 6"/>
    <x v="17"/>
    <n v="1"/>
    <n v="718"/>
    <s v="Pago de Alimentación"/>
    <n v="510306"/>
    <x v="0"/>
    <s v="Alimentación"/>
    <x v="0"/>
    <n v="51996"/>
    <n v="51996"/>
    <m/>
    <m/>
    <n v="4333"/>
    <n v="4333"/>
    <n v="4333"/>
    <n v="4333"/>
    <n v="4333"/>
    <n v="4333"/>
    <n v="4333"/>
    <n v="4333"/>
    <n v="4333"/>
    <n v="4333"/>
    <n v="4333"/>
    <n v="4333"/>
    <n v="51996"/>
  </r>
  <r>
    <s v="Programa 01"/>
    <n v="1"/>
    <s v="Fortalecer las capacidades institucionales"/>
    <s v="Actividad 001 - Gestión Institucional"/>
    <n v="1"/>
    <s v="Subsecretaría zonal 6"/>
    <x v="17"/>
    <n v="1"/>
    <n v="719"/>
    <s v="Pago  por Cargas Familiares"/>
    <n v="510401"/>
    <x v="0"/>
    <s v="Por Cargas Familiares"/>
    <x v="0"/>
    <n v="2420"/>
    <n v="2420"/>
    <m/>
    <m/>
    <n v="201.66"/>
    <n v="201.66"/>
    <n v="201.66"/>
    <n v="201.66"/>
    <n v="201.66"/>
    <n v="201.66"/>
    <n v="201.66"/>
    <n v="201.66"/>
    <n v="201.66"/>
    <n v="201.66"/>
    <n v="201.66"/>
    <n v="201.74"/>
    <n v="2420"/>
  </r>
  <r>
    <s v="Programa 01"/>
    <n v="1"/>
    <s v="Fortalecer las capacidades institucionales"/>
    <s v="Actividad 001 - Gestión Institucional"/>
    <n v="1"/>
    <s v="Subsecretaría zonal 6"/>
    <x v="17"/>
    <n v="1"/>
    <n v="720"/>
    <s v="Pago  Subsidio de Antigüedad"/>
    <n v="510408"/>
    <x v="0"/>
    <s v="Subsidio de Antigüedad"/>
    <x v="0"/>
    <n v="10970"/>
    <n v="10970"/>
    <m/>
    <m/>
    <n v="914.16"/>
    <n v="914.16"/>
    <n v="914.16"/>
    <n v="914.16"/>
    <n v="914.16"/>
    <n v="914.16"/>
    <n v="914.16"/>
    <n v="914.16"/>
    <n v="914.16"/>
    <n v="914.16"/>
    <n v="914.16"/>
    <n v="914.24"/>
    <n v="10970"/>
  </r>
  <r>
    <s v="Programa 01"/>
    <n v="1"/>
    <s v="Fortalecer las capacidades institucionales"/>
    <s v="Actividad 001 - Gestión Institucional"/>
    <n v="1"/>
    <s v="Subsecretaría zonal 6"/>
    <x v="17"/>
    <n v="1"/>
    <n v="721"/>
    <s v="Pago  Servicios Personales por Contrato"/>
    <n v="510510"/>
    <x v="0"/>
    <s v="Servicios Personales por Contrato"/>
    <x v="0"/>
    <n v="27576"/>
    <n v="27576"/>
    <m/>
    <m/>
    <n v="2298"/>
    <n v="2298"/>
    <n v="2298"/>
    <n v="2298"/>
    <n v="2298"/>
    <n v="2298"/>
    <n v="2298"/>
    <n v="2298"/>
    <n v="2298"/>
    <n v="2298"/>
    <n v="2298"/>
    <n v="2298"/>
    <n v="27576"/>
  </r>
  <r>
    <s v="Programa 01"/>
    <n v="1"/>
    <s v="Fortalecer las capacidades institucionales"/>
    <s v="Actividad 001 - Gestión Institucional"/>
    <n v="1"/>
    <s v="Subsecretaría zonal 6"/>
    <x v="17"/>
    <n v="1"/>
    <n v="722"/>
    <s v="Pago  Servicios Personales por Contrato"/>
    <n v="510510"/>
    <x v="0"/>
    <s v="Servicios Personales por Contrato"/>
    <x v="2"/>
    <n v="8100"/>
    <n v="8100"/>
    <m/>
    <m/>
    <n v="675"/>
    <n v="675"/>
    <n v="675"/>
    <n v="675"/>
    <n v="675"/>
    <n v="675"/>
    <n v="675"/>
    <n v="675"/>
    <n v="675"/>
    <n v="675"/>
    <n v="675"/>
    <n v="675"/>
    <n v="8100"/>
  </r>
  <r>
    <s v="Programa 01"/>
    <n v="1"/>
    <s v="Fortalecer las capacidades institucionales"/>
    <s v="Actividad 001 - Gestión Institucional"/>
    <n v="1"/>
    <s v="Subsecretaría zonal 6"/>
    <x v="17"/>
    <n v="1"/>
    <n v="723"/>
    <s v="Pago  Aporte Patronal"/>
    <n v="510601"/>
    <x v="0"/>
    <s v="Aporte Patronal"/>
    <x v="0"/>
    <n v="102168"/>
    <n v="102168"/>
    <m/>
    <m/>
    <n v="8514"/>
    <n v="8514"/>
    <n v="8514"/>
    <n v="8514"/>
    <n v="8514"/>
    <n v="8514"/>
    <n v="8514"/>
    <n v="8514"/>
    <n v="8514"/>
    <n v="8514"/>
    <n v="8514"/>
    <n v="8514"/>
    <n v="102168"/>
  </r>
  <r>
    <s v="Programa 01"/>
    <n v="1"/>
    <s v="Fortalecer las capacidades institucionales"/>
    <s v="Actividad 001 - Gestión Institucional"/>
    <n v="1"/>
    <s v="Subsecretaría zonal 6"/>
    <x v="17"/>
    <n v="1"/>
    <n v="724"/>
    <s v="Pago Aporte Patronal"/>
    <n v="510601"/>
    <x v="7"/>
    <s v="Aporte Patronal"/>
    <x v="2"/>
    <n v="781.99999999999977"/>
    <n v="781.99999999999977"/>
    <m/>
    <m/>
    <n v="65.16"/>
    <n v="65.16"/>
    <n v="65.16"/>
    <n v="65.16"/>
    <n v="65.16"/>
    <n v="65.16"/>
    <n v="65.16"/>
    <n v="65.16"/>
    <n v="65.16"/>
    <n v="65.16"/>
    <n v="65.16"/>
    <n v="65.239999999999995"/>
    <n v="781.99999999999977"/>
  </r>
  <r>
    <s v="Programa 01"/>
    <n v="1"/>
    <s v="Fortalecer las capacidades institucionales"/>
    <s v="Actividad 001 - Gestión Institucional"/>
    <n v="1"/>
    <s v="Subsecretaría zonal 6"/>
    <x v="17"/>
    <n v="1"/>
    <n v="725"/>
    <s v="Pago  Fondo de Reserva"/>
    <n v="510602"/>
    <x v="0"/>
    <s v="Fondo de Reserva"/>
    <x v="0"/>
    <n v="81448"/>
    <n v="81448"/>
    <m/>
    <m/>
    <n v="6787.33"/>
    <n v="6787.33"/>
    <n v="6787.33"/>
    <n v="6787.33"/>
    <n v="6787.33"/>
    <n v="6787.33"/>
    <n v="6787.33"/>
    <n v="6787.33"/>
    <n v="6787.33"/>
    <n v="6787.33"/>
    <n v="6787.33"/>
    <n v="6787.37"/>
    <n v="81448"/>
  </r>
  <r>
    <s v="Programa 01"/>
    <n v="1"/>
    <s v="Fortalecer las capacidades institucionales"/>
    <s v="Actividad 001 - Gestión Institucional"/>
    <n v="1"/>
    <s v="Subsecretaría zonal 6"/>
    <x v="17"/>
    <n v="1"/>
    <n v="726"/>
    <s v="Pago  Fondo de Reserva"/>
    <n v="510602"/>
    <x v="0"/>
    <s v="Fondo de Reserva"/>
    <x v="2"/>
    <n v="675"/>
    <n v="675"/>
    <m/>
    <m/>
    <n v="56.25"/>
    <n v="56.25"/>
    <n v="56.25"/>
    <n v="56.25"/>
    <n v="56.25"/>
    <n v="56.25"/>
    <n v="56.25"/>
    <n v="56.25"/>
    <n v="56.25"/>
    <n v="56.25"/>
    <n v="56.25"/>
    <n v="56.25"/>
    <n v="675"/>
  </r>
  <r>
    <s v="Programa 01"/>
    <n v="1"/>
    <s v="Fortalecer las capacidades institucionales"/>
    <s v="Actividad 001 - Gestión Institucional"/>
    <n v="1"/>
    <s v="Subsecretaría zonal 6"/>
    <x v="17"/>
    <n v="1"/>
    <n v="727"/>
    <s v="Pago por Concepto de Servicio Básico de Agua Potable"/>
    <n v="530101"/>
    <x v="5"/>
    <s v="Agua Potable"/>
    <x v="2"/>
    <n v="1561"/>
    <n v="1561"/>
    <m/>
    <m/>
    <n v="130.08000000000001"/>
    <n v="130.08000000000001"/>
    <n v="130.08000000000001"/>
    <n v="130.08000000000001"/>
    <n v="130.08000000000001"/>
    <n v="130.08000000000001"/>
    <n v="130.08000000000001"/>
    <n v="130.08000000000001"/>
    <n v="130.08000000000001"/>
    <n v="130.08000000000001"/>
    <n v="130.08000000000001"/>
    <n v="130.12"/>
    <n v="1561"/>
  </r>
  <r>
    <s v="Programa 01"/>
    <n v="1"/>
    <s v="Fortalecer las capacidades institucionales"/>
    <s v="Actividad 001 - Gestión Institucional"/>
    <n v="1"/>
    <s v="Subsecretaría zonal 6"/>
    <x v="17"/>
    <n v="1"/>
    <n v="728"/>
    <s v="Pago por Concepto de Servicio Básico de Energía Eléctrica"/>
    <n v="530104"/>
    <x v="5"/>
    <s v="Energía Eléctrica"/>
    <x v="2"/>
    <n v="7057"/>
    <n v="7057"/>
    <m/>
    <m/>
    <n v="588.08000000000004"/>
    <n v="588.08000000000004"/>
    <n v="588.08000000000004"/>
    <n v="588.08000000000004"/>
    <n v="588.08000000000004"/>
    <n v="588.08000000000004"/>
    <n v="588.08000000000004"/>
    <n v="588.08000000000004"/>
    <n v="588.08000000000004"/>
    <n v="588.08000000000004"/>
    <n v="588.08000000000004"/>
    <n v="588.12"/>
    <n v="7057"/>
  </r>
  <r>
    <s v="Programa 01"/>
    <n v="1"/>
    <s v="Fortalecer las capacidades institucionales"/>
    <s v="Actividad 001 - Gestión Institucional"/>
    <n v="1"/>
    <s v="Subsecretaría zonal 6"/>
    <x v="17"/>
    <n v="1"/>
    <n v="729"/>
    <s v="Pago por Concepto de Servicio Básico de Telefonía"/>
    <n v="530105"/>
    <x v="5"/>
    <s v="Telecomunicaciones"/>
    <x v="2"/>
    <n v="1222"/>
    <n v="1222"/>
    <m/>
    <m/>
    <n v="101.83"/>
    <n v="101.83"/>
    <n v="101.83"/>
    <n v="101.83"/>
    <n v="101.83"/>
    <n v="101.83"/>
    <n v="101.83"/>
    <n v="101.83"/>
    <n v="101.83"/>
    <n v="101.83"/>
    <n v="101.83"/>
    <n v="101.87"/>
    <n v="1222"/>
  </r>
  <r>
    <s v="Programa 01"/>
    <n v="1"/>
    <s v="Fortalecer las capacidades institucionales"/>
    <s v="Actividad 001 - Gestión Institucional"/>
    <n v="1"/>
    <s v="Subsecretaría zonal 6"/>
    <x v="17"/>
    <n v="1"/>
    <n v="730"/>
    <s v="Servicio de correo y valija a nivel nacional"/>
    <n v="530106"/>
    <x v="5"/>
    <s v="Servicio de Correo"/>
    <x v="2"/>
    <n v="1087.0000000000002"/>
    <n v="1087.0000000000002"/>
    <m/>
    <m/>
    <n v="90.58"/>
    <n v="90.58"/>
    <n v="90.58"/>
    <n v="90.58"/>
    <n v="90.58"/>
    <n v="90.58"/>
    <n v="90.58"/>
    <n v="90.58"/>
    <n v="90.58"/>
    <n v="90.58"/>
    <n v="90.58"/>
    <n v="90.62"/>
    <n v="1087.0000000000002"/>
  </r>
  <r>
    <s v="Programa 01"/>
    <n v="1"/>
    <s v="Fortalecer las capacidades institucionales"/>
    <s v="Actividad 001 - Gestión Institucional"/>
    <n v="1"/>
    <s v="Subsecretaría zonal 6"/>
    <x v="17"/>
    <n v="1"/>
    <n v="731"/>
    <s v="Servicio de fotocopiado de la documentación Institucional"/>
    <n v="530204"/>
    <x v="5"/>
    <s v="Edición Impresión Reproducción Publicaciones Suscripciones Fotocopiado Traducción Empastado Enmarcación Serigrafía Fotografía Carnetizacion Filmación e Imágenes Satelitales"/>
    <x v="2"/>
    <n v="174"/>
    <n v="174"/>
    <m/>
    <m/>
    <n v="0"/>
    <n v="0"/>
    <n v="174"/>
    <n v="0"/>
    <n v="0"/>
    <n v="0"/>
    <n v="0"/>
    <n v="0"/>
    <n v="0"/>
    <n v="0"/>
    <n v="0"/>
    <n v="0"/>
    <n v="174"/>
  </r>
  <r>
    <s v="Programa 01"/>
    <n v="1"/>
    <s v="Fortalecer las capacidades institucionales"/>
    <s v="Actividad 001 - Gestión Institucional"/>
    <n v="1"/>
    <s v="Subsecretaría zonal 6"/>
    <x v="17"/>
    <n v="1"/>
    <n v="732"/>
    <s v="Contratación del Servicio de Emisión de Pasajes Aéreos Nacionales para el personal de la Dirección Distrital del Azuay y Subsecretaria Zonal 6"/>
    <n v="530301"/>
    <x v="5"/>
    <s v="Pasajes al Interior"/>
    <x v="2"/>
    <n v="3561"/>
    <n v="9925"/>
    <n v="6364"/>
    <m/>
    <n v="572.48"/>
    <s v="-"/>
    <n v="1056.5999999999999"/>
    <n v="831.88"/>
    <n v="1020.04"/>
    <n v="2844"/>
    <n v="600"/>
    <n v="600"/>
    <n v="600"/>
    <n v="600"/>
    <n v="600"/>
    <n v="600"/>
    <n v="9925"/>
  </r>
  <r>
    <s v="Programa 01"/>
    <n v="1"/>
    <s v="Fortalecer las capacidades institucionales"/>
    <s v="Actividad 001 - Gestión Institucional"/>
    <n v="1"/>
    <s v="Subsecretaría zonal 6"/>
    <x v="17"/>
    <n v="1"/>
    <n v="733"/>
    <s v="Pago por Concepto de Viáticos al interior para el personal de la Dirección Distrital del Azuay y Subsecretaria Zonal 6"/>
    <n v="530303"/>
    <x v="5"/>
    <s v="Viáticos y Subsistencias en el Interior"/>
    <x v="2"/>
    <n v="5673"/>
    <n v="5673"/>
    <m/>
    <m/>
    <n v="472.75"/>
    <n v="472.75"/>
    <n v="472.75"/>
    <n v="472.75"/>
    <n v="472.75"/>
    <n v="472.75"/>
    <n v="472.75"/>
    <n v="472.75"/>
    <n v="472.75"/>
    <n v="472.75"/>
    <n v="472.75"/>
    <n v="472.75"/>
    <n v="5673"/>
  </r>
  <r>
    <s v="Programa 01"/>
    <n v="1"/>
    <s v="Fortalecer las capacidades institucionales"/>
    <s v="Actividad 001 - Gestión Institucional"/>
    <n v="1"/>
    <s v="Subsecretaría zonal 6"/>
    <x v="17"/>
    <n v="1"/>
    <n v="734"/>
    <s v="Servicio de Mantenimiento Correctivo y Preventivo del Equipo Informático"/>
    <n v="530704"/>
    <x v="5"/>
    <s v="Mantenimiento y Reparación de Equipos y Sistemas Informáticos"/>
    <x v="2"/>
    <n v="314"/>
    <n v="314"/>
    <m/>
    <m/>
    <n v="0"/>
    <n v="0"/>
    <n v="314"/>
    <n v="0"/>
    <n v="0"/>
    <n v="0"/>
    <n v="0"/>
    <n v="0"/>
    <n v="0"/>
    <n v="0"/>
    <n v="0"/>
    <n v="0"/>
    <n v="314"/>
  </r>
  <r>
    <s v="Programa 01"/>
    <n v="1"/>
    <s v="Fortalecer las capacidades institucionales"/>
    <s v="Actividad 001 - Gestión Institucional"/>
    <n v="1"/>
    <s v="Subsecretaría zonal 6"/>
    <x v="17"/>
    <n v="1"/>
    <n v="735"/>
    <s v="Dotación de Ropa de Trabajo Para el Personal de Trabajadores de la Dirección Distrital del Azuay Período 2022"/>
    <n v="530802"/>
    <x v="5"/>
    <s v="Vestuario, Lencería, Prendas de Protección y Accesorios para uniformes del personal de Protección, Vigilancia y_x000a_Seguridad."/>
    <x v="2"/>
    <n v="9090.36"/>
    <n v="9090.36"/>
    <m/>
    <m/>
    <n v="0"/>
    <n v="0"/>
    <n v="9090.36"/>
    <n v="0"/>
    <n v="0"/>
    <n v="0"/>
    <n v="0"/>
    <n v="0"/>
    <n v="0"/>
    <n v="0"/>
    <n v="0"/>
    <n v="0"/>
    <n v="9090.36"/>
  </r>
  <r>
    <s v="Programa 01"/>
    <n v="1"/>
    <s v="Fortalecer las capacidades institucionales"/>
    <s v="Actividad 001 - Gestión Institucional"/>
    <n v="1"/>
    <s v="Subsecretaría zonal 6"/>
    <x v="17"/>
    <n v="1"/>
    <n v="736"/>
    <s v="Dotación de Ropa de Trabajo Para el Personal de Trabajadores de la Dirección Distrital del Azuay Período 2023"/>
    <n v="530802"/>
    <x v="5"/>
    <s v="Vestuario, Lencería, Prendas de Protección y Accesorios para uniformes del personal de Protección, Vigilancia y_x000a_Seguridad."/>
    <x v="2"/>
    <m/>
    <n v="0"/>
    <m/>
    <m/>
    <n v="0"/>
    <n v="0"/>
    <n v="0"/>
    <n v="0"/>
    <n v="0"/>
    <n v="0"/>
    <n v="0"/>
    <n v="0"/>
    <n v="0"/>
    <n v="0"/>
    <n v="0"/>
    <n v="0"/>
    <n v="0"/>
  </r>
  <r>
    <s v="Programa 01"/>
    <n v="1"/>
    <s v="Fortalecer las capacidades institucionales"/>
    <s v="Actividad 001 - Gestión Institucional"/>
    <n v="1"/>
    <s v="Subsecretaría zonal 6"/>
    <x v="17"/>
    <n v="1"/>
    <n v="737"/>
    <s v="Adquisición de  Equipos de Protección Para El Personal Dotación 2023"/>
    <n v="530802"/>
    <x v="5"/>
    <s v="Vestuario, Lencería, Prendas de Protección y Accesorios para uniformes del personal de Protección, Vigilancia y_x000a_Seguridad."/>
    <x v="2"/>
    <n v="9430.64"/>
    <n v="2635.9999999999991"/>
    <m/>
    <n v="6794.64"/>
    <n v="0"/>
    <n v="0"/>
    <n v="0"/>
    <n v="0"/>
    <n v="0"/>
    <n v="0"/>
    <n v="0"/>
    <n v="2636"/>
    <n v="0"/>
    <m/>
    <n v="0"/>
    <n v="0"/>
    <n v="2636"/>
  </r>
  <r>
    <s v="Programa 01"/>
    <n v="1"/>
    <s v="Fortalecer las capacidades institucionales"/>
    <s v="Actividad 001 - Gestión Institucional"/>
    <n v="1"/>
    <s v="Subsecretaría zonal 6"/>
    <x v="17"/>
    <n v="1"/>
    <n v="738"/>
    <s v="Adquisición de Materiales de Oficina para la Dirección Distrital del Azuay"/>
    <n v="530804"/>
    <x v="5"/>
    <s v="Materiales de Oficina"/>
    <x v="2"/>
    <n v="3096"/>
    <n v="0"/>
    <m/>
    <n v="3096"/>
    <n v="0"/>
    <n v="0"/>
    <n v="0"/>
    <n v="0"/>
    <n v="0"/>
    <n v="0"/>
    <n v="0"/>
    <n v="0"/>
    <n v="0"/>
    <n v="0"/>
    <n v="0"/>
    <n v="0"/>
    <n v="0"/>
  </r>
  <r>
    <s v="Programa 01"/>
    <n v="1"/>
    <s v="Fortalecer las capacidades institucionales"/>
    <s v="Actividad 001 - Gestión Institucional"/>
    <n v="1"/>
    <s v="Subsecretaría zonal 6"/>
    <x v="17"/>
    <n v="1"/>
    <n v="739"/>
    <s v="Adquisición de Materiales de Limpieza para la Dirección Distrital del Azuay"/>
    <n v="530805"/>
    <x v="5"/>
    <s v="Materiales de Aseo"/>
    <x v="2"/>
    <n v="3605"/>
    <n v="0"/>
    <m/>
    <n v="3605"/>
    <n v="0"/>
    <n v="0"/>
    <n v="0"/>
    <n v="0"/>
    <n v="0"/>
    <n v="0"/>
    <n v="0"/>
    <n v="0"/>
    <n v="0"/>
    <n v="0"/>
    <n v="0"/>
    <n v="0"/>
    <n v="0"/>
  </r>
  <r>
    <s v="Programa 01"/>
    <n v="1"/>
    <s v="Fortalecer las capacidades institucionales"/>
    <s v="Actividad 001 - Gestión Institucional"/>
    <n v="1"/>
    <s v="Subsecretaría zonal 6"/>
    <x v="17"/>
    <n v="1"/>
    <n v="740"/>
    <s v="Adquisición de Materiales de Impresión para la Dirección Distrital del Azuay"/>
    <n v="530807"/>
    <x v="5"/>
    <s v="Materiales de Impresión Fotografía Reproducción y Publicaciones"/>
    <x v="2"/>
    <n v="1965"/>
    <n v="1444.5"/>
    <m/>
    <n v="520.5"/>
    <n v="0"/>
    <n v="0"/>
    <m/>
    <n v="0"/>
    <n v="0"/>
    <n v="0"/>
    <n v="0"/>
    <n v="1444.5"/>
    <n v="0"/>
    <n v="0"/>
    <n v="0"/>
    <n v="0"/>
    <n v="1444.5"/>
  </r>
  <r>
    <s v="Programa 01"/>
    <n v="1"/>
    <s v="Fortalecer las capacidades institucionales"/>
    <s v="Actividad 001 - Gestión Institucional"/>
    <n v="1"/>
    <s v="Subsecretaría zonal 6"/>
    <x v="17"/>
    <n v="1"/>
    <n v="741"/>
    <s v="Pago por Concepto de Matriculación y Revisión Técnica Vehicular 2023"/>
    <n v="570102"/>
    <x v="6"/>
    <s v="Tasas Generales, Impuestos, Contribuciones, Permisos, Licencias y Patentes."/>
    <x v="2"/>
    <n v="3382.29"/>
    <n v="3382.29"/>
    <m/>
    <m/>
    <n v="0"/>
    <n v="3382.29"/>
    <n v="0"/>
    <n v="0"/>
    <n v="0"/>
    <n v="0"/>
    <n v="0"/>
    <n v="0"/>
    <n v="0"/>
    <n v="0"/>
    <n v="0"/>
    <n v="0"/>
    <n v="3382.29"/>
  </r>
  <r>
    <s v="Programa 01"/>
    <n v="1"/>
    <s v="Fortalecer las capacidades institucionales"/>
    <s v="Actividad 001 - Gestión Institucional"/>
    <n v="1"/>
    <s v="Subsecretaría zonal 6"/>
    <x v="17"/>
    <n v="1"/>
    <n v="742"/>
    <s v="Servicio de tasa de generadores comunes no residenciales de la Dirección Distrital del Azuay"/>
    <n v="570102"/>
    <x v="6"/>
    <s v="Tasas Generales, Impuestos, Contribuciones, Permisos, Licencias y Patentes."/>
    <x v="2"/>
    <n v="2100"/>
    <n v="2100"/>
    <m/>
    <m/>
    <n v="175"/>
    <n v="175"/>
    <n v="175"/>
    <n v="175"/>
    <n v="175"/>
    <n v="175"/>
    <n v="175"/>
    <n v="175"/>
    <n v="175"/>
    <n v="175"/>
    <n v="175"/>
    <n v="175"/>
    <n v="2100"/>
  </r>
  <r>
    <s v="Programa 01"/>
    <n v="1"/>
    <s v="Fortalecer las capacidades institucionales"/>
    <s v="Actividad 001 - Gestión Institucional"/>
    <n v="1"/>
    <s v="Subsecretaría zonal 6"/>
    <x v="17"/>
    <n v="1"/>
    <n v="743"/>
    <s v="Reposición de valores por pago de peajes"/>
    <n v="570102"/>
    <x v="6"/>
    <s v="Tasas Generales, Impuestos, Contribuciones, Permisos, Licencias y Patentes."/>
    <x v="2"/>
    <n v="60"/>
    <n v="60"/>
    <m/>
    <m/>
    <n v="5"/>
    <n v="5"/>
    <n v="5"/>
    <n v="5"/>
    <n v="5"/>
    <n v="5"/>
    <n v="5"/>
    <n v="5"/>
    <n v="5"/>
    <n v="5"/>
    <n v="5"/>
    <n v="5"/>
    <n v="60"/>
  </r>
  <r>
    <s v="Programa 01"/>
    <n v="1"/>
    <s v="Fortalecer las capacidades institucionales"/>
    <s v="Actividad 001 - Gestión Institucional"/>
    <n v="1"/>
    <s v="Subsecretaría zonal 6"/>
    <x v="17"/>
    <n v="1"/>
    <n v="744"/>
    <s v="Pago de tasa por concepto de  predio urbano  "/>
    <n v="570102"/>
    <x v="6"/>
    <s v="Tasas Generales, Impuestos, Contribuciones, Permisos, Licencias y Patentes."/>
    <x v="2"/>
    <n v="470.61"/>
    <n v="5117.2700000000004"/>
    <n v="4652.1400000000003"/>
    <n v="5.48"/>
    <n v="0"/>
    <n v="0"/>
    <n v="0"/>
    <n v="0"/>
    <n v="5117.2700000000004"/>
    <n v="0"/>
    <n v="0"/>
    <n v="0"/>
    <n v="0"/>
    <n v="0"/>
    <n v="0"/>
    <n v="0"/>
    <n v="5117.2700000000004"/>
  </r>
  <r>
    <s v="Programa 01"/>
    <n v="1"/>
    <s v="Fortalecer las capacidades institucionales"/>
    <s v="Actividad 001 - Gestión Institucional"/>
    <n v="1"/>
    <s v="Subsecretaría zonal 6"/>
    <x v="17"/>
    <n v="1"/>
    <n v="745"/>
    <s v="Póliza seguro de fidelidad tipo blanqueta para el personal con obligación de caución de la Subsecretaría Zonal 6 - Dirección Distrital del Azuay período 2023"/>
    <n v="570201"/>
    <x v="6"/>
    <s v="Seguros"/>
    <x v="2"/>
    <n v="146"/>
    <n v="155.61000000000001"/>
    <n v="9.61"/>
    <m/>
    <n v="0"/>
    <n v="146"/>
    <n v="9.61"/>
    <n v="0"/>
    <n v="0"/>
    <n v="0"/>
    <n v="0"/>
    <n v="0"/>
    <n v="0"/>
    <n v="0"/>
    <n v="0"/>
    <n v="0"/>
    <n v="155.61000000000001"/>
  </r>
  <r>
    <s v="Programa 01"/>
    <n v="1"/>
    <s v="Fortalecer las capacidades institucionales"/>
    <s v="Actividad 001 - Gestión Institucional"/>
    <n v="1"/>
    <s v="Subsecretaría zonal 6"/>
    <x v="17"/>
    <n v="1"/>
    <n v="746"/>
    <s v="Póliza seguro de vida de los trabajadores de la dirección distrital del Azuay período 2023"/>
    <n v="570201"/>
    <x v="6"/>
    <s v="Seguros"/>
    <x v="2"/>
    <n v="2369.86"/>
    <n v="2360.25"/>
    <m/>
    <n v="9.61"/>
    <n v="0"/>
    <n v="0"/>
    <n v="0"/>
    <n v="0"/>
    <n v="0"/>
    <n v="0"/>
    <n v="0"/>
    <n v="0"/>
    <n v="2360.25"/>
    <n v="0"/>
    <n v="0"/>
    <n v="0"/>
    <n v="2360.25"/>
  </r>
  <r>
    <s v="Programa 01"/>
    <n v="1"/>
    <s v="Fortalecer las capacidades institucionales"/>
    <s v="Actividad 001 - Gestión Institucional"/>
    <n v="1"/>
    <s v="Subsecretaría zonal 6"/>
    <x v="17"/>
    <n v="1"/>
    <n v="747"/>
    <s v="A Jubilados Patronales"/>
    <n v="580209"/>
    <x v="9"/>
    <s v="A Jubilados Patronales"/>
    <x v="0"/>
    <n v="685117.99999999988"/>
    <n v="685117.99999999988"/>
    <m/>
    <m/>
    <n v="46855.57"/>
    <n v="46855.57"/>
    <n v="46855.57"/>
    <n v="46855.57"/>
    <n v="46855.57"/>
    <n v="46855.57"/>
    <n v="46855.57"/>
    <n v="128011.55"/>
    <n v="46855.57"/>
    <n v="46855.57"/>
    <n v="46855.57"/>
    <n v="88550.75"/>
    <n v="685117.99999999988"/>
  </r>
  <r>
    <s v="Programa 01 Administración Central"/>
    <n v="1"/>
    <s v="Fortalecer las capacidades institucionales"/>
    <s v="Actividad 001 - Gestión Institucional"/>
    <n v="1"/>
    <s v="Subsecretaría zonal 6"/>
    <x v="18"/>
    <n v="3"/>
    <n v="748"/>
    <s v="Pago de Remuneraciones Unificadas"/>
    <n v="510105"/>
    <x v="0"/>
    <s v="Remuneraciones Unificadas"/>
    <x v="0"/>
    <n v="199764"/>
    <n v="199764"/>
    <m/>
    <m/>
    <n v="16647"/>
    <n v="16647"/>
    <n v="16647"/>
    <n v="16647"/>
    <n v="16647"/>
    <n v="16647"/>
    <n v="16647"/>
    <n v="16647"/>
    <n v="16647"/>
    <n v="16647"/>
    <n v="16647"/>
    <n v="16647"/>
    <n v="199764"/>
  </r>
  <r>
    <s v="Programa 01 Administración Central"/>
    <n v="1"/>
    <s v="Fortalecer las capacidades institucionales"/>
    <s v="Actividad 001 - Gestión Institucional"/>
    <n v="1"/>
    <s v="Subsecretaría zonal 6"/>
    <x v="18"/>
    <n v="3"/>
    <n v="749"/>
    <s v="Pago de Salarios Unificados"/>
    <n v="510106"/>
    <x v="0"/>
    <s v="Salarios Unificados"/>
    <x v="0"/>
    <n v="303552"/>
    <n v="303552"/>
    <m/>
    <m/>
    <n v="25296"/>
    <n v="25296"/>
    <n v="25296"/>
    <n v="25296"/>
    <n v="25296"/>
    <n v="25296"/>
    <n v="25296"/>
    <n v="25296"/>
    <n v="25296"/>
    <n v="25296"/>
    <n v="25296"/>
    <n v="25296"/>
    <n v="303552"/>
  </r>
  <r>
    <s v="Programa 01 Administración Central"/>
    <n v="1"/>
    <s v="Fortalecer las capacidades institucionales"/>
    <s v="Actividad 001 - Gestión Institucional"/>
    <n v="1"/>
    <s v="Subsecretaría zonal 6"/>
    <x v="18"/>
    <n v="3"/>
    <n v="750"/>
    <s v="Pago de Decimo Tercer Sueldo"/>
    <n v="510203"/>
    <x v="0"/>
    <s v="Decimo Tercer Sueldo"/>
    <x v="0"/>
    <n v="44437"/>
    <n v="44437"/>
    <m/>
    <m/>
    <n v="56.25"/>
    <n v="56.25"/>
    <n v="56.25"/>
    <n v="56.25"/>
    <n v="56.25"/>
    <n v="56.25"/>
    <n v="56.25"/>
    <n v="56.25"/>
    <n v="56.25"/>
    <n v="56.25"/>
    <n v="56.25"/>
    <n v="43818.25"/>
    <n v="44437"/>
  </r>
  <r>
    <s v="Programa 01 Administración Central"/>
    <n v="1"/>
    <s v="Fortalecer las capacidades institucionales"/>
    <s v="Actividad 001 - Gestión Institucional"/>
    <n v="1"/>
    <s v="Subsecretaría zonal 6"/>
    <x v="18"/>
    <n v="3"/>
    <n v="751"/>
    <s v=" Pago de Decimo Cuarto Sueldo"/>
    <n v="510204"/>
    <x v="0"/>
    <s v="Decimo Cuarto Sueldo"/>
    <x v="0"/>
    <n v="25500"/>
    <n v="25500"/>
    <m/>
    <m/>
    <n v="0"/>
    <n v="0"/>
    <n v="0"/>
    <n v="0"/>
    <n v="0"/>
    <n v="0"/>
    <n v="0"/>
    <n v="25500"/>
    <n v="0"/>
    <n v="0"/>
    <n v="0"/>
    <n v="0"/>
    <n v="25500"/>
  </r>
  <r>
    <s v="Programa 01 Administración Central"/>
    <n v="1"/>
    <s v="Fortalecer las capacidades institucionales"/>
    <s v="Actividad 001 - Gestión Institucional"/>
    <n v="1"/>
    <s v="Subsecretaría zonal 6"/>
    <x v="18"/>
    <n v="3"/>
    <n v="752"/>
    <s v=" Pago de Compensación por Transporte"/>
    <n v="510304"/>
    <x v="0"/>
    <s v="Compensación por Transporte"/>
    <x v="0"/>
    <n v="4435"/>
    <n v="4435"/>
    <m/>
    <m/>
    <n v="451"/>
    <n v="451"/>
    <n v="451"/>
    <n v="369.58"/>
    <n v="369.58"/>
    <n v="369.58"/>
    <n v="369.58"/>
    <n v="369.58"/>
    <n v="369.58"/>
    <n v="369.58"/>
    <n v="369.58"/>
    <n v="125.36000000000058"/>
    <n v="4435"/>
  </r>
  <r>
    <s v="Programa 01 Administración Central"/>
    <n v="1"/>
    <s v="Fortalecer las capacidades institucionales"/>
    <s v="Actividad 001 - Gestión Institucional"/>
    <n v="1"/>
    <s v="Subsecretaría zonal 6"/>
    <x v="18"/>
    <n v="3"/>
    <n v="753"/>
    <s v=" Pago de Alimentación"/>
    <n v="510306"/>
    <x v="0"/>
    <s v="Alimentación"/>
    <x v="0"/>
    <n v="32107"/>
    <n v="32107"/>
    <m/>
    <m/>
    <n v="3608"/>
    <n v="3608"/>
    <n v="3608"/>
    <n v="2675.58"/>
    <n v="2675.58"/>
    <n v="2675.58"/>
    <n v="2675.58"/>
    <n v="2675.58"/>
    <n v="2675.59"/>
    <n v="2500"/>
    <n v="2500"/>
    <n v="229.5099999999984"/>
    <n v="32107"/>
  </r>
  <r>
    <s v="Programa 01 Administración Central"/>
    <n v="1"/>
    <s v="Fortalecer las capacidades institucionales"/>
    <s v="Actividad 001 - Gestión Institucional"/>
    <n v="1"/>
    <s v="Subsecretaría zonal 6"/>
    <x v="18"/>
    <n v="3"/>
    <n v="754"/>
    <s v="Pago de  Cargas Familiares"/>
    <n v="510401"/>
    <x v="0"/>
    <s v="Por Cargas Familiares"/>
    <x v="0"/>
    <n v="2371"/>
    <n v="2371"/>
    <m/>
    <m/>
    <n v="211.5"/>
    <n v="197.58"/>
    <n v="197.58"/>
    <n v="197.58"/>
    <n v="197.58"/>
    <n v="197.58"/>
    <n v="197.58"/>
    <n v="197.58"/>
    <n v="197.59"/>
    <n v="197.59"/>
    <n v="197.59"/>
    <n v="183.67000000000007"/>
    <n v="2371"/>
  </r>
  <r>
    <s v="Programa 01 Administración Central"/>
    <n v="1"/>
    <s v="Fortalecer las capacidades institucionales"/>
    <s v="Actividad 001 - Gestión Institucional"/>
    <n v="1"/>
    <s v="Subsecretaría zonal 6"/>
    <x v="18"/>
    <n v="3"/>
    <n v="755"/>
    <s v="Pago de Subsidio de Antigüedad"/>
    <n v="510408"/>
    <x v="0"/>
    <s v="Subsidio de Antigüedad"/>
    <x v="0"/>
    <n v="6615"/>
    <n v="6615"/>
    <m/>
    <m/>
    <n v="618.34"/>
    <n v="618.34"/>
    <n v="618.34"/>
    <n v="618.34"/>
    <n v="618.34"/>
    <n v="618.34"/>
    <n v="618.34"/>
    <n v="618.34"/>
    <n v="618.34"/>
    <n v="500"/>
    <n v="500"/>
    <n v="49.9399999999996"/>
    <n v="6615"/>
  </r>
  <r>
    <s v="Programa 01 Administración Central"/>
    <n v="1"/>
    <s v="Fortalecer las capacidades institucionales"/>
    <s v="Actividad 001 - Gestión Institucional"/>
    <n v="1"/>
    <s v="Subsecretaría zonal 6"/>
    <x v="18"/>
    <n v="3"/>
    <n v="756"/>
    <s v="Pago de Horas Extraordinarias y Suplementarias"/>
    <n v="510509"/>
    <x v="0"/>
    <s v="Horas extraordinarias y suplementarias"/>
    <x v="0"/>
    <n v="0"/>
    <n v="0"/>
    <m/>
    <m/>
    <n v="0"/>
    <n v="0"/>
    <n v="0"/>
    <n v="0"/>
    <n v="0"/>
    <n v="0"/>
    <n v="0"/>
    <n v="0"/>
    <n v="0"/>
    <n v="0"/>
    <n v="0"/>
    <n v="0"/>
    <n v="0"/>
  </r>
  <r>
    <s v="Programa 01 Administración Central"/>
    <n v="1"/>
    <s v="Fortalecer las capacidades institucionales"/>
    <s v="Actividad 001 - Gestión Institucional"/>
    <n v="1"/>
    <s v="Subsecretaría zonal 6"/>
    <x v="18"/>
    <n v="3"/>
    <n v="757"/>
    <s v="Pago de Servicios Personales por Contrato"/>
    <n v="510510"/>
    <x v="0"/>
    <s v="Servicios Personales por Contrato"/>
    <x v="0"/>
    <n v="29928"/>
    <n v="29928"/>
    <m/>
    <m/>
    <n v="2494"/>
    <n v="2494"/>
    <n v="2494"/>
    <n v="2494"/>
    <n v="2494"/>
    <n v="2494"/>
    <n v="2494"/>
    <n v="2494"/>
    <n v="2494"/>
    <n v="2494"/>
    <n v="2494"/>
    <n v="2494"/>
    <n v="29928"/>
  </r>
  <r>
    <s v="Programa 01 Administración Central"/>
    <n v="1"/>
    <s v="Fortalecer las capacidades institucionales"/>
    <s v="Actividad 001 - Gestión Institucional"/>
    <n v="1"/>
    <s v="Subsecretaría zonal 6"/>
    <x v="18"/>
    <n v="3"/>
    <n v="758"/>
    <s v="Pago de Subrogaciones"/>
    <n v="510512"/>
    <x v="0"/>
    <s v="Subrogación"/>
    <x v="0"/>
    <n v="0"/>
    <n v="0"/>
    <m/>
    <m/>
    <n v="0"/>
    <n v="0"/>
    <n v="0"/>
    <n v="0"/>
    <n v="0"/>
    <n v="0"/>
    <n v="0"/>
    <n v="0"/>
    <n v="0"/>
    <n v="0"/>
    <n v="0"/>
    <n v="0"/>
    <n v="0"/>
  </r>
  <r>
    <s v="Programa 01 Administración Central"/>
    <n v="1"/>
    <s v="Fortalecer las capacidades institucionales"/>
    <s v="Actividad 001 - Gestión Institucional"/>
    <n v="1"/>
    <s v="Subsecretaría zonal 6"/>
    <x v="18"/>
    <n v="3"/>
    <n v="759"/>
    <s v="Pago de Encargos"/>
    <n v="510513"/>
    <x v="0"/>
    <s v="Encargos"/>
    <x v="0"/>
    <n v="0"/>
    <n v="0"/>
    <m/>
    <m/>
    <n v="0"/>
    <n v="0"/>
    <n v="0"/>
    <n v="0"/>
    <n v="0"/>
    <n v="0"/>
    <n v="0"/>
    <n v="0"/>
    <n v="0"/>
    <n v="0"/>
    <n v="0"/>
    <n v="0"/>
    <n v="0"/>
  </r>
  <r>
    <s v="Programa 01 Administración Central"/>
    <n v="1"/>
    <s v="Fortalecer las capacidades institucionales"/>
    <s v="Actividad 001 - Gestión Institucional"/>
    <n v="1"/>
    <s v="Subsecretaría zonal 6"/>
    <x v="18"/>
    <n v="3"/>
    <n v="760"/>
    <s v="Pago de Aporte Patronal"/>
    <n v="510601"/>
    <x v="0"/>
    <s v="Aporte Patronal"/>
    <x v="0"/>
    <n v="59047"/>
    <n v="59047"/>
    <m/>
    <m/>
    <n v="4920.58"/>
    <n v="4920.58"/>
    <n v="4920.58"/>
    <n v="4920.58"/>
    <n v="4920.58"/>
    <n v="4920.58"/>
    <n v="4920.58"/>
    <n v="4920.58"/>
    <n v="4920.59"/>
    <n v="4920.59"/>
    <n v="4920.59"/>
    <n v="4920.59"/>
    <n v="59047"/>
  </r>
  <r>
    <s v="Programa 01 Administración Central"/>
    <n v="1"/>
    <s v="Fortalecer las capacidades institucionales"/>
    <s v="Actividad 001 - Gestión Institucional"/>
    <n v="1"/>
    <s v="Subsecretaría zonal 6"/>
    <x v="18"/>
    <n v="3"/>
    <n v="761"/>
    <s v="Pago de Fondo de Reserva"/>
    <n v="510602"/>
    <x v="0"/>
    <s v="Fondo de Reserva"/>
    <x v="0"/>
    <n v="45187"/>
    <n v="45187"/>
    <m/>
    <m/>
    <n v="3765.58"/>
    <n v="3765.58"/>
    <n v="3765.58"/>
    <n v="3765.58"/>
    <n v="3765.58"/>
    <n v="3765.58"/>
    <n v="3765.58"/>
    <n v="3765.58"/>
    <n v="3765.59"/>
    <n v="3765.59"/>
    <n v="3765.59"/>
    <n v="3765.59"/>
    <n v="45187"/>
  </r>
  <r>
    <s v="Programa 57- Incremento de la infraestructura del transporte vial"/>
    <n v="57"/>
    <s v="Fortalecer las capacidades institucionales"/>
    <s v="Actividad 001- Gestión de la Infraestructura del Transporte"/>
    <n v="1"/>
    <s v="Subsecretaría zonal 6"/>
    <x v="18"/>
    <n v="3"/>
    <n v="762"/>
    <s v="Pago de nóminas del personal Dirección Distrital Cañar"/>
    <n v="510105"/>
    <x v="7"/>
    <s v="Remuneraciones Unificadas"/>
    <x v="0"/>
    <n v="0"/>
    <n v="0"/>
    <m/>
    <n v="0"/>
    <m/>
    <m/>
    <n v="0"/>
    <n v="0"/>
    <n v="0"/>
    <n v="0"/>
    <n v="0"/>
    <n v="0"/>
    <n v="0"/>
    <n v="0"/>
    <n v="0"/>
    <n v="0"/>
    <n v="0"/>
  </r>
  <r>
    <s v="Programa 57- Incremento de la infraestructura del transporte vial"/>
    <n v="57"/>
    <s v="Fortalecer las capacidades institucionales"/>
    <s v="Actividad 001- Gestión de la Infraestructura del Transporte"/>
    <n v="1"/>
    <s v="Subsecretaría zonal 6"/>
    <x v="18"/>
    <n v="3"/>
    <n v="763"/>
    <s v="Pago de nóminas del personal Dirección Distrital Cañar"/>
    <n v="510106"/>
    <x v="7"/>
    <s v="Salarios Unificados"/>
    <x v="0"/>
    <n v="0"/>
    <m/>
    <m/>
    <n v="0"/>
    <m/>
    <m/>
    <m/>
    <m/>
    <m/>
    <m/>
    <m/>
    <m/>
    <m/>
    <m/>
    <m/>
    <m/>
    <n v="0"/>
  </r>
  <r>
    <s v="Programa 57- Incremento de la infraestructura del transporte vial"/>
    <n v="57"/>
    <s v="Fortalecer las capacidades institucionales"/>
    <s v="Actividad 001- Gestión de la Infraestructura del Transporte"/>
    <n v="1"/>
    <s v="Subsecretaría zonal 6"/>
    <x v="18"/>
    <n v="3"/>
    <n v="764"/>
    <s v="Pago de nóminas del personal Dirección Distrital Cañar"/>
    <n v="510203"/>
    <x v="7"/>
    <s v="Decimo Tercer Sueldo"/>
    <x v="0"/>
    <n v="0"/>
    <m/>
    <m/>
    <n v="0"/>
    <n v="0"/>
    <n v="0"/>
    <n v="0"/>
    <n v="0"/>
    <n v="0"/>
    <n v="0"/>
    <n v="0"/>
    <n v="0"/>
    <n v="0"/>
    <n v="0"/>
    <n v="0"/>
    <n v="0"/>
    <n v="0"/>
  </r>
  <r>
    <s v="Programa 57- Incremento de la infraestructura del transporte vial"/>
    <n v="57"/>
    <s v="Fortalecer las capacidades institucionales"/>
    <s v="Actividad 001- Gestión de la Infraestructura del Transporte"/>
    <n v="1"/>
    <s v="Subsecretaría zonal 6"/>
    <x v="18"/>
    <n v="3"/>
    <n v="765"/>
    <s v="Pago de nóminas del personal Dirección Distrital Cañar"/>
    <n v="510204"/>
    <x v="7"/>
    <s v="Decimo Cuarto Sueldo"/>
    <x v="0"/>
    <n v="0"/>
    <m/>
    <m/>
    <n v="0"/>
    <m/>
    <m/>
    <m/>
    <m/>
    <m/>
    <m/>
    <m/>
    <m/>
    <m/>
    <m/>
    <m/>
    <m/>
    <n v="0"/>
  </r>
  <r>
    <s v="Programa 57- Incremento de la infraestructura del transporte vial"/>
    <n v="57"/>
    <s v="Fortalecer las capacidades institucionales"/>
    <s v="Actividad 001- Gestión de la Infraestructura del Transporte"/>
    <n v="1"/>
    <s v="Subsecretaría zonal 6"/>
    <x v="18"/>
    <n v="3"/>
    <n v="766"/>
    <s v="Pago de nóminas del personal Dirección Distrital Cañar"/>
    <n v="510304"/>
    <x v="7"/>
    <s v="Compensación por Transporte"/>
    <x v="0"/>
    <n v="0"/>
    <m/>
    <m/>
    <n v="0"/>
    <n v="0"/>
    <m/>
    <m/>
    <m/>
    <m/>
    <m/>
    <m/>
    <m/>
    <m/>
    <m/>
    <m/>
    <m/>
    <n v="0"/>
  </r>
  <r>
    <s v="Programa 57- Incremento de la infraestructura del transporte vial"/>
    <n v="57"/>
    <s v="Fortalecer las capacidades institucionales"/>
    <s v="Actividad 001- Gestión de la Infraestructura del Transporte"/>
    <n v="1"/>
    <s v="Subsecretaría zonal 6"/>
    <x v="18"/>
    <n v="3"/>
    <n v="767"/>
    <s v="Pago de nóminas del personal Dirección Distrital Cañar"/>
    <n v="510306"/>
    <x v="7"/>
    <s v="Alimentación"/>
    <x v="0"/>
    <n v="0"/>
    <m/>
    <m/>
    <n v="0"/>
    <m/>
    <m/>
    <m/>
    <m/>
    <m/>
    <m/>
    <m/>
    <m/>
    <m/>
    <m/>
    <m/>
    <m/>
    <n v="0"/>
  </r>
  <r>
    <s v="Programa 57- Incremento de la infraestructura del transporte vial"/>
    <n v="57"/>
    <s v="Fortalecer las capacidades institucionales"/>
    <s v="Actividad 001- Gestión de la Infraestructura del Transporte"/>
    <n v="1"/>
    <s v="Subsecretaría zonal 6"/>
    <x v="18"/>
    <n v="3"/>
    <n v="768"/>
    <s v="Pago de nóminas del personal Dirección Distrital Cañar"/>
    <n v="510401"/>
    <x v="7"/>
    <s v="Por Cargas Familiares"/>
    <x v="0"/>
    <n v="0"/>
    <m/>
    <m/>
    <n v="0"/>
    <n v="0"/>
    <m/>
    <n v="0"/>
    <n v="0"/>
    <n v="0"/>
    <n v="0"/>
    <n v="0"/>
    <n v="0"/>
    <n v="0"/>
    <n v="0"/>
    <n v="0"/>
    <n v="0"/>
    <n v="0"/>
  </r>
  <r>
    <s v="Programa 57- Incremento de la infraestructura del transporte vial"/>
    <n v="57"/>
    <s v="Fortalecer las capacidades institucionales"/>
    <s v="Actividad 001- Gestión de la Infraestructura del Transporte"/>
    <n v="1"/>
    <s v="Subsecretaría zonal 6"/>
    <x v="18"/>
    <n v="3"/>
    <n v="769"/>
    <s v="Pago de nóminas del personal Dirección Distrital Cañar"/>
    <n v="510408"/>
    <x v="7"/>
    <s v="Subsidio de Antigüedad"/>
    <x v="0"/>
    <n v="0"/>
    <m/>
    <m/>
    <n v="0"/>
    <n v="0"/>
    <m/>
    <m/>
    <m/>
    <m/>
    <m/>
    <m/>
    <m/>
    <m/>
    <m/>
    <m/>
    <m/>
    <n v="0"/>
  </r>
  <r>
    <s v="Programa 57- Incremento de la infraestructura del transporte vial"/>
    <n v="57"/>
    <s v="Fortalecer las capacidades institucionales"/>
    <s v="Actividad 001- Gestión de la Infraestructura del Transporte"/>
    <n v="1"/>
    <s v="Subsecretaría zonal 6"/>
    <x v="18"/>
    <n v="3"/>
    <n v="770"/>
    <s v="Pago de nóminas del personal Dirección Distrital Cañar"/>
    <n v="510601"/>
    <x v="7"/>
    <s v="Aporte Patronal"/>
    <x v="0"/>
    <n v="0"/>
    <m/>
    <m/>
    <n v="0"/>
    <m/>
    <m/>
    <n v="0"/>
    <n v="0"/>
    <n v="0"/>
    <n v="0"/>
    <n v="0"/>
    <n v="0"/>
    <n v="0"/>
    <n v="0"/>
    <n v="0"/>
    <m/>
    <n v="0"/>
  </r>
  <r>
    <s v="Programa 57- Incremento de la infraestructura del transporte vial"/>
    <n v="57"/>
    <s v="Fortalecer las capacidades institucionales"/>
    <s v="Actividad 001- Gestión de la Infraestructura del Transporte"/>
    <n v="1"/>
    <s v="Subsecretaría zonal 6"/>
    <x v="18"/>
    <n v="3"/>
    <n v="771"/>
    <s v="Pago de nóminas del personal Dirección Distrital Cañar"/>
    <n v="510602"/>
    <x v="7"/>
    <s v="Fondo de Reserva"/>
    <x v="0"/>
    <n v="0"/>
    <m/>
    <m/>
    <n v="0"/>
    <n v="0"/>
    <m/>
    <m/>
    <m/>
    <m/>
    <m/>
    <m/>
    <m/>
    <m/>
    <m/>
    <m/>
    <m/>
    <n v="0"/>
  </r>
  <r>
    <s v="Programa 01 Administración Central"/>
    <n v="1"/>
    <s v="Fortalecer las capacidades institucionales"/>
    <s v="Actividad 001 - Gestión Institucional"/>
    <n v="1"/>
    <s v="Subsecretaría zonal 6"/>
    <x v="18"/>
    <n v="3"/>
    <n v="772"/>
    <s v="Pago de Compensación de Desahucio"/>
    <n v="510704"/>
    <x v="0"/>
    <s v="Compensación por Desahucio"/>
    <x v="0"/>
    <n v="0"/>
    <n v="0"/>
    <m/>
    <m/>
    <n v="0"/>
    <n v="0"/>
    <n v="0"/>
    <n v="0"/>
    <n v="0"/>
    <n v="0"/>
    <n v="0"/>
    <n v="0"/>
    <n v="0"/>
    <n v="0"/>
    <n v="0"/>
    <n v="0"/>
    <n v="0"/>
  </r>
  <r>
    <s v="Programa 01 Administración Central"/>
    <n v="1"/>
    <s v="Fortalecer las capacidades institucionales"/>
    <s v="Actividad 001 - Gestión Institucional"/>
    <n v="1"/>
    <s v="Subsecretaría zonal 6"/>
    <x v="18"/>
    <n v="3"/>
    <n v="773"/>
    <s v="Pago de Compensación por Vacaciones no Gozadas por Cesación de Funciones"/>
    <n v="510707"/>
    <x v="0"/>
    <s v="Compensación por Vacaciones no Gozadas por Cesación de Funciones "/>
    <x v="0"/>
    <n v="0"/>
    <n v="0"/>
    <m/>
    <m/>
    <n v="0"/>
    <n v="0"/>
    <n v="0"/>
    <n v="0"/>
    <n v="0"/>
    <n v="0"/>
    <n v="0"/>
    <n v="0"/>
    <n v="0"/>
    <n v="0"/>
    <n v="0"/>
    <n v="0"/>
    <n v="0"/>
  </r>
  <r>
    <s v="Programa 01 Administración Central"/>
    <n v="1"/>
    <s v="Fortalecer las capacidades institucionales"/>
    <s v="Actividad 001 - Gestión Institucional"/>
    <n v="1"/>
    <s v="Subsecretaría zonal 6"/>
    <x v="18"/>
    <n v="3"/>
    <n v="774"/>
    <s v="Pago de obligaciones de ejercicios anteriores por egreso de personal"/>
    <n v="990101"/>
    <x v="4"/>
    <s v="Obligaciones de Ejercicios Anteriores por Egresos de Personal"/>
    <x v="0"/>
    <n v="0"/>
    <n v="0"/>
    <m/>
    <m/>
    <n v="0"/>
    <n v="0"/>
    <n v="0"/>
    <n v="0"/>
    <n v="0"/>
    <n v="0"/>
    <n v="0"/>
    <n v="0"/>
    <n v="0"/>
    <n v="0"/>
    <n v="0"/>
    <n v="0"/>
    <n v="0"/>
  </r>
  <r>
    <s v="Programa 01 Administración Central"/>
    <n v="1"/>
    <s v="Fortalecer las capacidades institucionales"/>
    <s v="Actividad 001 - Gestión Institucional"/>
    <n v="1"/>
    <s v="Subsecretaría zonal 6"/>
    <x v="18"/>
    <n v="3"/>
    <n v="775"/>
    <s v="Servicio de Agua Potable"/>
    <n v="530101"/>
    <x v="2"/>
    <s v="Agua Potable"/>
    <x v="2"/>
    <n v="1692"/>
    <n v="1692"/>
    <m/>
    <m/>
    <n v="141"/>
    <n v="141"/>
    <n v="141"/>
    <n v="141"/>
    <n v="141"/>
    <n v="141"/>
    <n v="141"/>
    <n v="141"/>
    <n v="141"/>
    <n v="141"/>
    <n v="141"/>
    <n v="141"/>
    <n v="1692"/>
  </r>
  <r>
    <s v="Programa 01 Administración Central"/>
    <n v="1"/>
    <s v="Fortalecer las capacidades institucionales"/>
    <s v="Actividad 001 - Gestión Institucional"/>
    <n v="1"/>
    <s v="Subsecretaría zonal 6"/>
    <x v="18"/>
    <n v="3"/>
    <n v="776"/>
    <s v="Servicio de Energía Eléctrica"/>
    <n v="530104"/>
    <x v="2"/>
    <s v="Energía Eléctrica"/>
    <x v="2"/>
    <n v="4918"/>
    <n v="4918"/>
    <m/>
    <m/>
    <n v="409.83"/>
    <n v="409.83"/>
    <n v="409.83"/>
    <n v="409.83"/>
    <n v="409.83"/>
    <n v="409.83"/>
    <n v="409.83"/>
    <n v="409.83"/>
    <n v="409.84"/>
    <n v="409.84"/>
    <n v="409.84"/>
    <n v="409.84"/>
    <n v="4918"/>
  </r>
  <r>
    <s v="Programa 01 Administración Central"/>
    <n v="1"/>
    <s v="Fortalecer las capacidades institucionales"/>
    <s v="Actividad 001 - Gestión Institucional"/>
    <n v="1"/>
    <s v="Subsecretaría zonal 6"/>
    <x v="18"/>
    <n v="3"/>
    <n v="777"/>
    <s v="Servicio de Telecomunicaciones"/>
    <n v="530105"/>
    <x v="2"/>
    <s v="Telecomunicaciones"/>
    <x v="2"/>
    <n v="1252"/>
    <n v="1252"/>
    <m/>
    <m/>
    <n v="104.33"/>
    <n v="104.33"/>
    <n v="104.33"/>
    <n v="104.33"/>
    <n v="104.33"/>
    <n v="104.33"/>
    <n v="104.33"/>
    <n v="104.33"/>
    <n v="104.34"/>
    <n v="104.34"/>
    <n v="104.34"/>
    <n v="104.34"/>
    <n v="1252"/>
  </r>
  <r>
    <s v="Programa 01 Administración Central"/>
    <n v="1"/>
    <s v="Fortalecer las capacidades institucionales"/>
    <s v="Actividad 001 - Gestión Institucional"/>
    <n v="1"/>
    <s v="Subsecretaría zonal 6"/>
    <x v="18"/>
    <n v="3"/>
    <n v="778"/>
    <s v="Pago de Servicio de Correo"/>
    <n v="530106"/>
    <x v="2"/>
    <s v="Servicio de Correo"/>
    <x v="2"/>
    <n v="99"/>
    <n v="99"/>
    <m/>
    <m/>
    <n v="9"/>
    <n v="9"/>
    <n v="9"/>
    <n v="9"/>
    <n v="9"/>
    <n v="9"/>
    <n v="9"/>
    <n v="9"/>
    <n v="9"/>
    <n v="9"/>
    <n v="9"/>
    <n v="0"/>
    <n v="99"/>
  </r>
  <r>
    <s v="Programa 01 Administración Central"/>
    <n v="1"/>
    <s v="Fortalecer las capacidades institucionales"/>
    <s v="Actividad 001 - Gestión Institucional"/>
    <n v="1"/>
    <s v="Subsecretaría zonal 6"/>
    <x v="18"/>
    <n v="3"/>
    <n v="779"/>
    <s v="Pago de Edición - impresión - reproducción -publicaciones - suscripciones - fotocopiado - traducción - empastado - enmarcación - serigrafía - fotografía - magnetización - filmación e imágenes satelitales"/>
    <n v="530204"/>
    <x v="2"/>
    <s v="Edición Impresión Reproducción Publicaciones Suscripciones Fotocopiado Traducción Empastado Enmarcación Serigrafía Fotografía Carnetizacion Filmación e Imágenes Satelitales"/>
    <x v="2"/>
    <n v="425"/>
    <n v="425"/>
    <m/>
    <m/>
    <n v="0"/>
    <n v="185"/>
    <n v="240"/>
    <n v="0"/>
    <n v="0"/>
    <n v="0"/>
    <n v="0"/>
    <n v="0"/>
    <n v="0"/>
    <n v="0"/>
    <n v="0"/>
    <n v="0"/>
    <n v="425"/>
  </r>
  <r>
    <s v="Programa 01 Administración Central"/>
    <n v="1"/>
    <s v="Fortalecer las capacidades institucionales"/>
    <s v="Actividad 001 - Gestión Institucional"/>
    <n v="1"/>
    <s v="Subsecretaría zonal 6"/>
    <x v="18"/>
    <n v="3"/>
    <n v="780"/>
    <s v="Pago de Pasajes al interior"/>
    <n v="530301"/>
    <x v="2"/>
    <s v="Pasajes al Interior"/>
    <x v="2"/>
    <n v="365"/>
    <n v="400"/>
    <n v="35"/>
    <m/>
    <n v="0"/>
    <n v="0"/>
    <n v="0"/>
    <n v="100"/>
    <n v="0"/>
    <n v="100"/>
    <n v="0"/>
    <n v="100"/>
    <n v="0"/>
    <n v="100"/>
    <n v="0"/>
    <n v="0"/>
    <n v="400"/>
  </r>
  <r>
    <s v="Programa 01 Administración Central"/>
    <n v="1"/>
    <s v="Fortalecer las capacidades institucionales"/>
    <s v="Actividad 001 - Gestión Institucional"/>
    <n v="1"/>
    <s v="Subsecretaría zonal 6"/>
    <x v="18"/>
    <n v="3"/>
    <n v="781"/>
    <s v="Pago de Viáticos y subsistencias en el interior"/>
    <n v="530303"/>
    <x v="2"/>
    <s v="Viáticos y Subsistencias en el Interior"/>
    <x v="2"/>
    <n v="2181"/>
    <n v="2181"/>
    <m/>
    <m/>
    <n v="870"/>
    <n v="0"/>
    <n v="250"/>
    <n v="0"/>
    <n v="200.5"/>
    <n v="0"/>
    <n v="200.5"/>
    <n v="0"/>
    <n v="200.5"/>
    <n v="200.5"/>
    <n v="259"/>
    <n v="0"/>
    <n v="2181"/>
  </r>
  <r>
    <s v="Programa 01 Administración Central"/>
    <n v="1"/>
    <s v="Fortalecer las capacidades institucionales"/>
    <s v="Actividad 001 - Gestión Institucional"/>
    <n v="1"/>
    <s v="Subsecretaría zonal 6"/>
    <x v="18"/>
    <n v="3"/>
    <n v="782"/>
    <s v="Servicio para Mantenimiento y Reparación de vehículos livianos"/>
    <n v="530405"/>
    <x v="2"/>
    <s v="Vehículos (Servicio para Mantenimiento y Reparación)"/>
    <x v="2"/>
    <n v="0"/>
    <n v="214.94"/>
    <n v="214.94"/>
    <m/>
    <n v="0"/>
    <n v="214.94"/>
    <n v="0"/>
    <n v="0"/>
    <n v="0"/>
    <n v="0"/>
    <n v="0"/>
    <n v="0"/>
    <n v="0"/>
    <n v="0"/>
    <n v="0"/>
    <n v="0"/>
    <n v="214.94"/>
  </r>
  <r>
    <s v="Programa 01 Administración Central"/>
    <n v="1"/>
    <s v="Fortalecer las capacidades institucionales"/>
    <s v="Actividad 001 - Gestión Institucional"/>
    <n v="1"/>
    <s v="Subsecretaría zonal 6"/>
    <x v="18"/>
    <n v="3"/>
    <n v="783"/>
    <s v="Pago de Mantenimiento y Reparación de Equipos y Sistemas Informáticos"/>
    <n v="530704"/>
    <x v="2"/>
    <s v="Mantenimiento y Reparación de Equipos y Sistemas Informáticos"/>
    <x v="2"/>
    <n v="3000"/>
    <n v="2400"/>
    <m/>
    <n v="600"/>
    <n v="0"/>
    <n v="0"/>
    <n v="0"/>
    <n v="2400"/>
    <n v="0"/>
    <n v="0"/>
    <n v="0"/>
    <n v="0"/>
    <n v="0"/>
    <n v="0"/>
    <n v="0"/>
    <n v="0"/>
    <n v="2400"/>
  </r>
  <r>
    <s v="Programa 01 Administración Central"/>
    <n v="1"/>
    <s v="Fortalecer las capacidades institucionales"/>
    <s v="Actividad 001 - Gestión Institucional"/>
    <n v="1"/>
    <s v="Subsecretaría zonal 6"/>
    <x v="18"/>
    <n v="3"/>
    <n v="784"/>
    <s v="Adquisición de Ropa de trabajo"/>
    <n v="530802"/>
    <x v="2"/>
    <s v="Vestuario, Lencería, Prendas de Protección y Accesorios para uniformes del personal de Protección, Vigilancia y_x000a_Seguridad."/>
    <x v="2"/>
    <n v="7085.5"/>
    <n v="7085.5"/>
    <m/>
    <m/>
    <n v="0"/>
    <n v="0"/>
    <n v="0"/>
    <n v="0"/>
    <n v="7085.5"/>
    <n v="0"/>
    <n v="0"/>
    <n v="0"/>
    <n v="0"/>
    <n v="0"/>
    <n v="0"/>
    <n v="0"/>
    <n v="7085.5"/>
  </r>
  <r>
    <s v="Programa 01 Administración Central"/>
    <n v="1"/>
    <s v="Fortalecer las capacidades institucionales"/>
    <s v="Actividad 001 - Gestión Institucional"/>
    <n v="1"/>
    <s v="Subsecretaría zonal 6"/>
    <x v="18"/>
    <n v="3"/>
    <n v="785"/>
    <s v="Adquisición de Prendas de protección."/>
    <n v="530802"/>
    <x v="2"/>
    <s v="Vestuario, Lencería, Prendas de Protección y Accesorios para uniformes del personal de Protección, Vigilancia y_x000a_Seguridad."/>
    <x v="2"/>
    <n v="7085.5"/>
    <n v="7085.5"/>
    <m/>
    <m/>
    <n v="0"/>
    <n v="0"/>
    <n v="0"/>
    <n v="0"/>
    <n v="7085.5"/>
    <n v="0"/>
    <n v="0"/>
    <n v="0"/>
    <n v="0"/>
    <n v="0"/>
    <n v="0"/>
    <n v="0"/>
    <n v="7085.5"/>
  </r>
  <r>
    <s v="Programa 01 Administración Central"/>
    <n v="1"/>
    <s v="Fortalecer las capacidades institucionales"/>
    <s v="Actividad 001 - Gestión Institucional"/>
    <n v="1"/>
    <s v="Subsecretaría zonal 6"/>
    <x v="18"/>
    <n v="3"/>
    <n v="786"/>
    <s v="Adquisición de Combustibles y Lubricantes para vehículos livianos"/>
    <n v="530803"/>
    <x v="2"/>
    <s v="Combustibles y Lubricantes"/>
    <x v="2"/>
    <n v="0"/>
    <n v="100"/>
    <n v="100"/>
    <m/>
    <n v="0"/>
    <n v="0"/>
    <n v="100"/>
    <n v="0"/>
    <n v="0"/>
    <n v="0"/>
    <n v="0"/>
    <n v="0"/>
    <n v="0"/>
    <n v="0"/>
    <n v="0"/>
    <n v="0"/>
    <n v="100"/>
  </r>
  <r>
    <s v="Programa 01 Administración Central"/>
    <n v="1"/>
    <s v="Fortalecer las capacidades institucionales"/>
    <s v="Actividad 001 - Gestión Institucional"/>
    <n v="1"/>
    <s v="Subsecretaría zonal 6"/>
    <x v="18"/>
    <n v="3"/>
    <n v="787"/>
    <s v="Pago de Materiales de oficina"/>
    <n v="530804"/>
    <x v="2"/>
    <s v="Materiales de Oficina"/>
    <x v="2"/>
    <n v="638"/>
    <n v="638"/>
    <m/>
    <m/>
    <n v="0"/>
    <n v="0"/>
    <n v="638"/>
    <n v="0"/>
    <n v="0"/>
    <n v="0"/>
    <n v="0"/>
    <n v="0"/>
    <n v="0"/>
    <n v="0"/>
    <n v="0"/>
    <n v="0"/>
    <n v="638"/>
  </r>
  <r>
    <s v="Programa 01 Administración Central"/>
    <n v="1"/>
    <s v="Fortalecer las capacidades institucionales"/>
    <s v="Actividad 001 - Gestión Institucional"/>
    <n v="1"/>
    <s v="Subsecretaría zonal 6"/>
    <x v="18"/>
    <n v="3"/>
    <n v="788"/>
    <s v="Pago de Materiales de aseo"/>
    <n v="530805"/>
    <x v="2"/>
    <s v="Materiales de Aseo"/>
    <x v="2"/>
    <n v="1826"/>
    <n v="1826"/>
    <m/>
    <m/>
    <n v="0"/>
    <n v="0"/>
    <n v="1000"/>
    <n v="0"/>
    <n v="0"/>
    <n v="0"/>
    <n v="0"/>
    <n v="826"/>
    <n v="0"/>
    <n v="0"/>
    <n v="0"/>
    <n v="0"/>
    <n v="1826"/>
  </r>
  <r>
    <s v="Programa 01 Administración Central"/>
    <n v="1"/>
    <s v="Fortalecer las capacidades institucionales"/>
    <s v="Actividad 001 - Gestión Institucional"/>
    <n v="1"/>
    <s v="Subsecretaría zonal 6"/>
    <x v="18"/>
    <n v="3"/>
    <n v="789"/>
    <s v="Pago de Materiales de impresión fotografía reproducción y publicaciones"/>
    <n v="530807"/>
    <x v="2"/>
    <s v="Materiales de Impresión Fotografía Reproducción y Publicaciones"/>
    <x v="2"/>
    <n v="2724"/>
    <n v="2724"/>
    <m/>
    <m/>
    <n v="0"/>
    <n v="0"/>
    <n v="2724"/>
    <n v="0"/>
    <n v="0"/>
    <n v="0"/>
    <n v="0"/>
    <n v="0"/>
    <n v="0"/>
    <n v="0"/>
    <n v="0"/>
    <n v="0"/>
    <n v="2724"/>
  </r>
  <r>
    <s v="Programa 01 Administración Central"/>
    <n v="1"/>
    <s v="Fortalecer las capacidades institucionales"/>
    <s v="Actividad 001 - Gestión Institucional"/>
    <n v="1"/>
    <s v="Subsecretaría zonal 6"/>
    <x v="18"/>
    <n v="3"/>
    <n v="790"/>
    <s v="Adquisición de Repuestos y accesorios para vehículos livianos"/>
    <n v="530813"/>
    <x v="2"/>
    <s v="Repuestos y Accesorios"/>
    <x v="2"/>
    <n v="0"/>
    <n v="150.06"/>
    <n v="150.06"/>
    <m/>
    <n v="0"/>
    <n v="0"/>
    <n v="150.06"/>
    <n v="0"/>
    <n v="0"/>
    <n v="0"/>
    <n v="0"/>
    <n v="0"/>
    <n v="0"/>
    <n v="0"/>
    <n v="0"/>
    <n v="0"/>
    <n v="150.06"/>
  </r>
  <r>
    <s v="Programa 01 Administración Central"/>
    <n v="1"/>
    <s v="Fortalecer las capacidades institucionales"/>
    <s v="Actividad 001 - Gestión Institucional"/>
    <n v="1"/>
    <s v="Subsecretaría zonal 6"/>
    <x v="18"/>
    <n v="3"/>
    <n v="791"/>
    <s v="Pago de Equipos-Sistemas y Paquetes Informáticos"/>
    <n v="531407"/>
    <x v="2"/>
    <s v="Equipos, Sistemas y Paquetes Informáticos_x000a_"/>
    <x v="2"/>
    <n v="0"/>
    <n v="100"/>
    <n v="100"/>
    <m/>
    <n v="0"/>
    <n v="0"/>
    <n v="0"/>
    <n v="100"/>
    <n v="0"/>
    <n v="0"/>
    <n v="0"/>
    <n v="0"/>
    <n v="0"/>
    <n v="0"/>
    <n v="0"/>
    <n v="0"/>
    <n v="100"/>
  </r>
  <r>
    <s v="Programa 01 Administración Central"/>
    <n v="1"/>
    <s v="Fortalecer las capacidades institucionales"/>
    <s v="Actividad 001 - Gestión Institucional"/>
    <n v="1"/>
    <s v="Subsecretaría zonal 6"/>
    <x v="18"/>
    <n v="3"/>
    <n v="792"/>
    <s v="Pago de Tasas Generales- Impuestos- Contribuciones-_x000a_Permisos- Licencias y Patentes"/>
    <n v="570102"/>
    <x v="3"/>
    <s v="Tasas Generales, Impuestos, Contribuciones, Permisos, Licencias y Patentes."/>
    <x v="2"/>
    <n v="659.99"/>
    <n v="390.81"/>
    <m/>
    <n v="269.18"/>
    <n v="0"/>
    <n v="0"/>
    <n v="390.81"/>
    <n v="0"/>
    <n v="0"/>
    <n v="0"/>
    <n v="0"/>
    <n v="0"/>
    <n v="0"/>
    <n v="0"/>
    <n v="0"/>
    <n v="0"/>
    <n v="390.81"/>
  </r>
  <r>
    <s v="Programa 01 Administración Central"/>
    <n v="1"/>
    <s v="Fortalecer las capacidades institucionales"/>
    <s v="Actividad 001 - Gestión Institucional"/>
    <n v="1"/>
    <s v="Subsecretaría zonal 6"/>
    <x v="18"/>
    <n v="3"/>
    <n v="793"/>
    <s v="Servicio de Seguros de vida del personal"/>
    <n v="570201"/>
    <x v="3"/>
    <s v="Seguros"/>
    <x v="2"/>
    <n v="1398.82"/>
    <n v="1668"/>
    <n v="269.18"/>
    <m/>
    <n v="0"/>
    <n v="0"/>
    <n v="0"/>
    <n v="1668"/>
    <n v="0"/>
    <n v="0"/>
    <n v="0"/>
    <n v="0"/>
    <n v="0"/>
    <n v="0"/>
    <n v="0"/>
    <n v="0"/>
    <n v="1668"/>
  </r>
  <r>
    <s v="Programa 01 Administración Central"/>
    <n v="1"/>
    <s v="Fortalecer las capacidades institucionales"/>
    <s v="Actividad 001 - Gestión Institucional"/>
    <n v="1"/>
    <s v="Subsecretaría zonal 6"/>
    <x v="18"/>
    <n v="3"/>
    <n v="794"/>
    <s v="Pago de Interés por Mora Patronal Iess"/>
    <n v="570218"/>
    <x v="3"/>
    <s v="Intereses por Mora Patronal al IESS"/>
    <x v="2"/>
    <n v="0"/>
    <n v="0"/>
    <m/>
    <m/>
    <n v="0"/>
    <n v="0"/>
    <n v="0"/>
    <n v="0"/>
    <n v="0"/>
    <n v="0"/>
    <n v="0"/>
    <n v="0"/>
    <n v="0"/>
    <n v="0"/>
    <n v="0"/>
    <n v="0"/>
    <n v="0"/>
  </r>
  <r>
    <s v="Programa 01 Administración Central"/>
    <n v="1"/>
    <s v="Fortalecer las capacidades institucionales"/>
    <s v="Actividad 001 - Gestión Institucional"/>
    <n v="1"/>
    <s v="Subsecretaría zonal 6"/>
    <x v="18"/>
    <n v="3"/>
    <n v="795"/>
    <s v="Pago de pensiones a jubilados patronales"/>
    <n v="580209"/>
    <x v="1"/>
    <s v="A Jubilados Patronales"/>
    <x v="0"/>
    <n v="268000"/>
    <n v="268000"/>
    <m/>
    <m/>
    <n v="19500"/>
    <n v="19500"/>
    <n v="19500"/>
    <n v="19500"/>
    <n v="19500"/>
    <n v="19500"/>
    <n v="19500"/>
    <n v="42210"/>
    <n v="19500"/>
    <n v="19500"/>
    <n v="19500"/>
    <n v="30790"/>
    <n v="268000"/>
  </r>
  <r>
    <s v="Programa 01 Administración Central"/>
    <n v="1"/>
    <s v="Fortalecer las capacidades institucionales"/>
    <s v="Actividad 001 - Gestión Institucional"/>
    <n v="1"/>
    <s v="Subsecretaría zonal 6"/>
    <x v="19"/>
    <n v="14"/>
    <n v="796"/>
    <s v="Pago-Remuneraciones Unificadas"/>
    <n v="510105"/>
    <x v="0"/>
    <s v="Remuneraciones Unificadas"/>
    <x v="0"/>
    <n v="78325"/>
    <n v="91356"/>
    <n v="13031"/>
    <m/>
    <n v="5093"/>
    <n v="4823"/>
    <n v="8144"/>
    <n v="8144"/>
    <n v="8144"/>
    <n v="8144"/>
    <n v="8144"/>
    <n v="8144"/>
    <n v="8144"/>
    <n v="8144"/>
    <n v="8144"/>
    <n v="8144"/>
    <n v="91356"/>
  </r>
  <r>
    <s v="Programa 01 Administración Central"/>
    <n v="1"/>
    <s v="Fortalecer las capacidades institucionales"/>
    <s v="Actividad 001 - Gestión Institucional"/>
    <n v="1"/>
    <s v="Subsecretaría zonal 6"/>
    <x v="19"/>
    <n v="14"/>
    <n v="797"/>
    <s v="Pago-Salarios Unificados"/>
    <n v="510106"/>
    <x v="0"/>
    <s v="Salarios Unificados"/>
    <x v="0"/>
    <n v="5402"/>
    <n v="6732"/>
    <n v="1330"/>
    <m/>
    <n v="561"/>
    <n v="561"/>
    <n v="561"/>
    <n v="561"/>
    <n v="561"/>
    <n v="561"/>
    <n v="561"/>
    <n v="561"/>
    <n v="561"/>
    <n v="561"/>
    <n v="561"/>
    <n v="561"/>
    <n v="6732"/>
  </r>
  <r>
    <s v="Programa 01 Administración Central"/>
    <n v="1"/>
    <s v="Fortalecer las capacidades institucionales"/>
    <s v="Actividad 001 - Gestión Institucional"/>
    <n v="1"/>
    <s v="Subsecretaría zonal 6"/>
    <x v="19"/>
    <n v="14"/>
    <n v="798"/>
    <s v="Pago-Decimo Tercer Sueldo"/>
    <n v="510203"/>
    <x v="0"/>
    <s v="Decimo Tercer Sueldo"/>
    <x v="0"/>
    <n v="5450"/>
    <n v="9260"/>
    <n v="3810"/>
    <m/>
    <n v="0"/>
    <n v="0"/>
    <n v="926"/>
    <n v="926"/>
    <n v="926"/>
    <n v="926"/>
    <n v="926"/>
    <n v="926"/>
    <n v="926"/>
    <n v="926"/>
    <n v="926"/>
    <n v="926"/>
    <n v="9260"/>
  </r>
  <r>
    <s v="Programa 01 Administración Central"/>
    <n v="1"/>
    <s v="Fortalecer las capacidades institucionales"/>
    <s v="Actividad 001 - Gestión Institucional"/>
    <n v="1"/>
    <s v="Subsecretaría zonal 6"/>
    <x v="19"/>
    <n v="14"/>
    <n v="799"/>
    <s v="Pago-Decimo Cuarto Sueldo"/>
    <n v="510204"/>
    <x v="0"/>
    <s v="Decimo Cuarto Sueldo"/>
    <x v="0"/>
    <n v="3362"/>
    <n v="4050"/>
    <n v="688"/>
    <m/>
    <n v="0"/>
    <n v="0"/>
    <n v="405"/>
    <n v="405"/>
    <n v="405"/>
    <n v="405"/>
    <n v="405"/>
    <n v="405"/>
    <n v="405"/>
    <n v="405"/>
    <n v="405"/>
    <n v="405"/>
    <n v="4050"/>
  </r>
  <r>
    <s v="Programa 01 Administración Central"/>
    <n v="1"/>
    <s v="Fortalecer las capacidades institucionales"/>
    <s v="Actividad 001 - Gestión Institucional"/>
    <n v="1"/>
    <s v="Subsecretaría zonal 6"/>
    <x v="19"/>
    <n v="14"/>
    <n v="800"/>
    <s v="Pago-Compensación por Transporte"/>
    <n v="510304"/>
    <x v="0"/>
    <s v="Compensación por Transporte"/>
    <x v="0"/>
    <n v="610"/>
    <n v="610"/>
    <m/>
    <m/>
    <n v="22"/>
    <n v="22"/>
    <n v="22"/>
    <n v="22"/>
    <n v="22"/>
    <n v="22"/>
    <n v="22"/>
    <n v="22"/>
    <n v="22"/>
    <n v="22"/>
    <n v="22"/>
    <n v="368"/>
    <n v="610"/>
  </r>
  <r>
    <s v="Programa 01 Administración Central"/>
    <n v="1"/>
    <s v="Fortalecer las capacidades institucionales"/>
    <s v="Actividad 001 - Gestión Institucional"/>
    <n v="1"/>
    <s v="Subsecretaría zonal 6"/>
    <x v="19"/>
    <n v="14"/>
    <n v="801"/>
    <s v="Pago-Alimentación"/>
    <n v="510306"/>
    <x v="0"/>
    <s v="Alimentación"/>
    <x v="0"/>
    <n v="2626"/>
    <n v="2626"/>
    <m/>
    <m/>
    <n v="88"/>
    <n v="88"/>
    <n v="88"/>
    <n v="88"/>
    <n v="88"/>
    <n v="88"/>
    <n v="88"/>
    <n v="88"/>
    <n v="88"/>
    <n v="88"/>
    <n v="88"/>
    <n v="1658"/>
    <n v="2626"/>
  </r>
  <r>
    <s v="Programa 01 Administración Central"/>
    <n v="1"/>
    <s v="Fortalecer las capacidades institucionales"/>
    <s v="Actividad 001 - Gestión Institucional"/>
    <n v="1"/>
    <s v="Subsecretaría zonal 6"/>
    <x v="19"/>
    <n v="14"/>
    <n v="802"/>
    <s v="Pago-Por Cargas Familiares"/>
    <n v="510401"/>
    <x v="0"/>
    <s v="Por Cargas Familiares"/>
    <x v="0"/>
    <n v="57"/>
    <n v="57"/>
    <m/>
    <m/>
    <n v="4.25"/>
    <n v="4.25"/>
    <n v="4.25"/>
    <n v="4.25"/>
    <n v="4.25"/>
    <n v="4.25"/>
    <n v="4.25"/>
    <n v="4.25"/>
    <n v="4.25"/>
    <n v="4.25"/>
    <n v="4.25"/>
    <n v="10.25"/>
    <n v="57"/>
  </r>
  <r>
    <s v="Programa 01 Administración Central"/>
    <n v="1"/>
    <s v="Fortalecer las capacidades institucionales"/>
    <s v="Actividad 001 - Gestión Institucional"/>
    <n v="1"/>
    <s v="Subsecretaría zonal 6"/>
    <x v="19"/>
    <n v="14"/>
    <n v="803"/>
    <s v="Pago-Subsidio de Antigüedad"/>
    <n v="510408"/>
    <x v="0"/>
    <s v="Subsidio de Antigüedad"/>
    <x v="0"/>
    <n v="195"/>
    <n v="195"/>
    <m/>
    <m/>
    <n v="15"/>
    <n v="15"/>
    <n v="15"/>
    <n v="15"/>
    <n v="15"/>
    <n v="15"/>
    <n v="15"/>
    <n v="15"/>
    <n v="15"/>
    <n v="15"/>
    <n v="15"/>
    <n v="30"/>
    <n v="195"/>
  </r>
  <r>
    <s v="Programa 01 Administración Central"/>
    <n v="1"/>
    <s v="Fortalecer las capacidades institucionales"/>
    <s v="Actividad 001 - Gestión Institucional"/>
    <n v="1"/>
    <s v="Subsecretaría zonal 6"/>
    <x v="19"/>
    <n v="14"/>
    <n v="804"/>
    <s v="Pago-Servicios Personales por Contrato"/>
    <n v="510510"/>
    <x v="0"/>
    <s v="Servicios Personales por Contrato"/>
    <x v="0"/>
    <n v="13032"/>
    <n v="13032"/>
    <m/>
    <m/>
    <n v="1086"/>
    <n v="1086"/>
    <n v="1086"/>
    <n v="1086"/>
    <n v="1086"/>
    <n v="1086"/>
    <n v="1086"/>
    <n v="1086"/>
    <n v="1086"/>
    <n v="1086"/>
    <n v="1086"/>
    <n v="1086"/>
    <n v="13032"/>
  </r>
  <r>
    <s v="Programa 01 Administración Central"/>
    <n v="1"/>
    <s v="Fortalecer las capacidades institucionales"/>
    <s v="Actividad 001 - Gestión Institucional"/>
    <n v="1"/>
    <s v="Subsecretaría zonal 6"/>
    <x v="19"/>
    <n v="14"/>
    <n v="805"/>
    <s v="Pago-Aporte Patronal"/>
    <n v="510601"/>
    <x v="0"/>
    <s v="Aporte Patronal"/>
    <x v="0"/>
    <n v="4335"/>
    <n v="4335"/>
    <m/>
    <m/>
    <n v="907.64"/>
    <n v="907.64"/>
    <n v="907.64"/>
    <n v="907.64"/>
    <n v="704.44"/>
    <n v="0"/>
    <n v="0"/>
    <n v="0"/>
    <n v="0"/>
    <n v="0"/>
    <n v="0"/>
    <n v="0"/>
    <n v="4335"/>
  </r>
  <r>
    <s v="Programa 01 Administración Central"/>
    <n v="1"/>
    <s v="Fortalecer las capacidades institucionales"/>
    <s v="Actividad 001 - Gestión Institucional"/>
    <n v="1"/>
    <s v="Subsecretaría zonal 6"/>
    <x v="19"/>
    <n v="14"/>
    <n v="806"/>
    <s v="Pago-Fondo de Reserva"/>
    <n v="510602"/>
    <x v="0"/>
    <s v="Fondo de Reserva"/>
    <x v="0"/>
    <n v="4138.9999999999991"/>
    <n v="4138.9999999999991"/>
    <m/>
    <m/>
    <n v="590.42999999999995"/>
    <n v="590.42999999999995"/>
    <n v="590.42999999999995"/>
    <n v="590.42999999999995"/>
    <n v="590.42999999999995"/>
    <n v="590.42999999999995"/>
    <n v="590.42999999999995"/>
    <n v="5.99"/>
    <n v="0"/>
    <n v="0"/>
    <n v="0"/>
    <n v="0"/>
    <n v="4138.9999999999991"/>
  </r>
  <r>
    <s v="Programa 01 Administración Central"/>
    <n v="1"/>
    <s v="Fortalecer las capacidades institucionales"/>
    <s v="Actividad 001 - Gestión Institucional"/>
    <n v="1"/>
    <s v="Subsecretaría zonal 6"/>
    <x v="19"/>
    <n v="14"/>
    <n v="807"/>
    <s v="Pago-Energía Eléctrica"/>
    <n v="530104"/>
    <x v="5"/>
    <s v="Energía Eléctrica"/>
    <x v="2"/>
    <n v="2168"/>
    <n v="2168"/>
    <m/>
    <m/>
    <n v="180"/>
    <n v="180"/>
    <n v="180"/>
    <n v="180"/>
    <n v="180"/>
    <n v="180"/>
    <n v="180"/>
    <n v="180"/>
    <n v="180"/>
    <n v="180"/>
    <n v="180"/>
    <n v="188"/>
    <n v="2168"/>
  </r>
  <r>
    <s v="Programa 01 Administración Central"/>
    <n v="1"/>
    <s v="Fortalecer las capacidades institucionales"/>
    <s v="Actividad 001 - Gestión Institucional"/>
    <n v="1"/>
    <s v="Subsecretaría zonal 6"/>
    <x v="19"/>
    <n v="14"/>
    <n v="808"/>
    <s v="Pago-Telecomunicaciones"/>
    <n v="530105"/>
    <x v="2"/>
    <s v="Telecomunicaciones"/>
    <x v="0"/>
    <n v="2829"/>
    <n v="829"/>
    <m/>
    <n v="2000"/>
    <n v="50"/>
    <n v="50"/>
    <n v="50"/>
    <n v="50"/>
    <n v="50"/>
    <n v="50"/>
    <n v="50"/>
    <n v="50"/>
    <n v="50"/>
    <n v="50"/>
    <n v="50"/>
    <n v="279"/>
    <n v="829"/>
  </r>
  <r>
    <s v="Programa 01 Administración Central"/>
    <n v="1"/>
    <s v="Fortalecer las capacidades institucionales"/>
    <s v="Actividad 001 - Gestión Institucional"/>
    <n v="1"/>
    <s v="Subsecretaría zonal 6"/>
    <x v="19"/>
    <n v="14"/>
    <n v="809"/>
    <s v="Pago-Telecomunicaciones"/>
    <n v="530105"/>
    <x v="2"/>
    <s v="Telecomunicaciones"/>
    <x v="2"/>
    <n v="4069"/>
    <n v="4069"/>
    <m/>
    <m/>
    <n v="0"/>
    <n v="0"/>
    <n v="4069"/>
    <n v="0"/>
    <n v="0"/>
    <n v="0"/>
    <n v="0"/>
    <n v="0"/>
    <n v="0"/>
    <n v="0"/>
    <n v="0"/>
    <n v="0"/>
    <n v="4069"/>
  </r>
  <r>
    <s v="Programa 01 Administración Central"/>
    <n v="1"/>
    <s v="Fortalecer las capacidades institucionales"/>
    <s v="Actividad 001 - Gestión Institucional"/>
    <n v="1"/>
    <s v="Subsecretaría zonal 6"/>
    <x v="19"/>
    <n v="14"/>
    <n v="810"/>
    <s v="Pago-Edición impresión Reproducción Publicaciones Suscripciones Fotocopiado Traducción Empastado Enmarcación Serigrafía Fotografía Magnetización Filmación e imágenes Satelitales"/>
    <n v="530204"/>
    <x v="2"/>
    <s v="Edición Impresión Reproducción Publicaciones Suscripciones Fotocopiado Traducción Empastado Enmarcación Serigrafía Fotografía Carnetizacion Filmación e Imágenes Satelitales"/>
    <x v="2"/>
    <n v="120"/>
    <n v="120"/>
    <m/>
    <m/>
    <n v="0"/>
    <n v="120"/>
    <n v="0"/>
    <n v="0"/>
    <n v="0"/>
    <n v="0"/>
    <n v="0"/>
    <n v="0"/>
    <n v="0"/>
    <n v="0"/>
    <n v="0"/>
    <n v="0"/>
    <n v="120"/>
  </r>
  <r>
    <s v="Programa 01 Administración Central"/>
    <n v="1"/>
    <s v="Fortalecer las capacidades institucionales"/>
    <s v="Actividad 001 - Gestión Institucional"/>
    <n v="1"/>
    <s v="Subsecretaría zonal 6"/>
    <x v="19"/>
    <n v="14"/>
    <n v="811"/>
    <s v="Pago-Viáticos y subsistencias en el interior"/>
    <n v="530303"/>
    <x v="2"/>
    <s v="Viáticos y Subsistencias en el Interior"/>
    <x v="2"/>
    <n v="9781"/>
    <n v="9781"/>
    <m/>
    <m/>
    <n v="2000"/>
    <n v="1800"/>
    <n v="1800"/>
    <n v="1800"/>
    <n v="1800"/>
    <n v="581"/>
    <n v="0"/>
    <n v="0"/>
    <n v="0"/>
    <n v="0"/>
    <n v="0"/>
    <n v="0"/>
    <n v="9781"/>
  </r>
  <r>
    <s v="Programa 01 Administración Central"/>
    <n v="1"/>
    <s v="Fortalecer las capacidades institucionales"/>
    <s v="Actividad 001 - Gestión Institucional"/>
    <n v="1"/>
    <s v="Subsecretaría zonal 6"/>
    <x v="19"/>
    <n v="14"/>
    <n v="812"/>
    <s v="Pago-Edificios Locales y Residencias Parqueaderos Casilleros Judiciales y Bancarios (Arrendamiento)"/>
    <n v="530502"/>
    <x v="2"/>
    <s v="Edificios Locales y Residencias Parqueaderos Casilleros Judiciales y Bancarios (Arrendamiento)"/>
    <x v="2"/>
    <n v="23075"/>
    <n v="20200"/>
    <m/>
    <n v="2875"/>
    <n v="0"/>
    <n v="0"/>
    <n v="20200"/>
    <n v="0"/>
    <n v="0"/>
    <n v="0"/>
    <n v="0"/>
    <n v="0"/>
    <n v="0"/>
    <n v="0"/>
    <n v="0"/>
    <n v="0"/>
    <n v="20200"/>
  </r>
  <r>
    <s v="Programa 01 Administración Central"/>
    <n v="1"/>
    <s v="Fortalecer las capacidades institucionales"/>
    <s v="Actividad 001 - Gestión Institucional"/>
    <n v="1"/>
    <s v="Subsecretaría zonal 6"/>
    <x v="19"/>
    <n v="14"/>
    <n v="813"/>
    <s v="Pago-Vestuario Lencería Prendas de Protección y Accesorios para Uniformes del personal de protección vigilancia y seguridad"/>
    <n v="530802"/>
    <x v="2"/>
    <s v="Vestuario, Lencería, Prendas de Protección y Accesorios para uniformes del personal de Protección, Vigilancia y_x000a_Seguridad."/>
    <x v="2"/>
    <n v="7699"/>
    <n v="0"/>
    <m/>
    <n v="7699"/>
    <n v="0"/>
    <n v="0"/>
    <n v="0"/>
    <n v="0"/>
    <n v="0"/>
    <n v="0"/>
    <n v="0"/>
    <n v="0"/>
    <n v="0"/>
    <n v="0"/>
    <n v="0"/>
    <n v="0"/>
    <n v="0"/>
  </r>
  <r>
    <s v="Programa 01 Administración Central"/>
    <n v="1"/>
    <s v="Fortalecer las capacidades institucionales"/>
    <s v="Actividad 001 - Gestión Institucional"/>
    <n v="1"/>
    <s v="Subsecretaría zonal 6"/>
    <x v="19"/>
    <n v="14"/>
    <n v="814"/>
    <s v="Pago-Materiales de Oficina"/>
    <n v="530804"/>
    <x v="2"/>
    <s v="Materiales de Oficina"/>
    <x v="2"/>
    <n v="2228"/>
    <n v="2228"/>
    <m/>
    <m/>
    <n v="0"/>
    <n v="0"/>
    <n v="2228"/>
    <n v="0"/>
    <n v="0"/>
    <n v="0"/>
    <n v="0"/>
    <n v="0"/>
    <n v="0"/>
    <n v="0"/>
    <n v="0"/>
    <n v="0"/>
    <n v="2228"/>
  </r>
  <r>
    <s v="Programa 01 Administración Central"/>
    <n v="1"/>
    <s v="Fortalecer las capacidades institucionales"/>
    <s v="Actividad 001 - Gestión Institucional"/>
    <n v="1"/>
    <s v="Subsecretaría zonal 6"/>
    <x v="19"/>
    <n v="14"/>
    <n v="815"/>
    <s v="Pago-Materiales de Aseo"/>
    <n v="530805"/>
    <x v="2"/>
    <s v="Materiales de Aseo"/>
    <x v="2"/>
    <n v="494"/>
    <n v="494"/>
    <m/>
    <m/>
    <n v="0"/>
    <n v="0"/>
    <n v="494"/>
    <n v="0"/>
    <n v="0"/>
    <n v="0"/>
    <n v="0"/>
    <n v="0"/>
    <n v="0"/>
    <n v="0"/>
    <n v="0"/>
    <n v="0"/>
    <n v="494"/>
  </r>
  <r>
    <s v="Programa 01 Administración Central"/>
    <n v="1"/>
    <s v="Fortalecer las capacidades institucionales"/>
    <s v="Actividad 001 - Gestión Institucional"/>
    <n v="1"/>
    <s v="Subsecretaría zonal 6"/>
    <x v="19"/>
    <n v="14"/>
    <n v="816"/>
    <s v="Pago-Tasas Generales Impuestos Contribuciones Permisos Licencias y Patentes"/>
    <n v="570102"/>
    <x v="3"/>
    <s v="Tasas Generales, Impuestos, Contribuciones, Permisos, Licencias y Patentes."/>
    <x v="2"/>
    <n v="167.72"/>
    <n v="167.72"/>
    <m/>
    <m/>
    <n v="0"/>
    <n v="167.72"/>
    <n v="0"/>
    <n v="0"/>
    <n v="0"/>
    <n v="0"/>
    <n v="0"/>
    <n v="0"/>
    <n v="0"/>
    <n v="0"/>
    <n v="0"/>
    <n v="0"/>
    <n v="167.72"/>
  </r>
  <r>
    <s v="Programa 01 Administración Central"/>
    <n v="1"/>
    <s v="Fortalecer las capacidades institucionales"/>
    <s v="Actividad 001 - Gestión Institucional"/>
    <n v="1"/>
    <s v="Subsecretaría zonal 6"/>
    <x v="19"/>
    <n v="14"/>
    <n v="817"/>
    <s v="Pago-Tasas Generales Impuestos Contribuciones Permisos Licencias y Patentes"/>
    <n v="570102"/>
    <x v="3"/>
    <s v="Tasas Generales, Impuestos, Contribuciones, Permisos, Licencias y Patentes."/>
    <x v="0"/>
    <n v="2147.6999999999998"/>
    <n v="2147.6999999999998"/>
    <m/>
    <m/>
    <n v="0"/>
    <n v="2147.6999999999998"/>
    <n v="0"/>
    <n v="0"/>
    <n v="0"/>
    <n v="0"/>
    <n v="0"/>
    <n v="0"/>
    <n v="0"/>
    <n v="0"/>
    <n v="0"/>
    <n v="0"/>
    <n v="2147.6999999999998"/>
  </r>
  <r>
    <s v="Programa 01 Administración Central"/>
    <n v="1"/>
    <s v="Fortalecer las capacidades institucionales"/>
    <s v="Actividad 001 - Gestión Institucional"/>
    <n v="1"/>
    <s v="Subsecretaría zonal 6"/>
    <x v="19"/>
    <n v="14"/>
    <n v="818"/>
    <s v="Pago-Seguros"/>
    <n v="570201"/>
    <x v="3"/>
    <s v="Seguros"/>
    <x v="2"/>
    <n v="1995.91"/>
    <n v="1995.91"/>
    <m/>
    <m/>
    <n v="0"/>
    <n v="0"/>
    <n v="1995.91"/>
    <n v="0"/>
    <n v="0"/>
    <n v="0"/>
    <n v="0"/>
    <n v="0"/>
    <n v="0"/>
    <n v="0"/>
    <n v="0"/>
    <n v="0"/>
    <n v="1995.91"/>
  </r>
  <r>
    <s v="Programa 01 Administración Central"/>
    <n v="1"/>
    <s v="Fortalecer las capacidades institucionales"/>
    <s v="Actividad 001 - Gestión Institucional"/>
    <n v="1"/>
    <s v="Subsecretaría zonal 6"/>
    <x v="19"/>
    <n v="14"/>
    <n v="819"/>
    <s v="Pago-A Jubilados Patronales"/>
    <n v="580209"/>
    <x v="1"/>
    <s v="A Jubilados Patronales"/>
    <x v="2"/>
    <n v="28100"/>
    <n v="28100"/>
    <m/>
    <m/>
    <n v="2173"/>
    <n v="2173"/>
    <n v="2173"/>
    <n v="2173"/>
    <n v="2173"/>
    <n v="2173"/>
    <n v="2173"/>
    <n v="3500"/>
    <n v="2173"/>
    <n v="2173"/>
    <n v="2173"/>
    <n v="2870"/>
    <n v="28100"/>
  </r>
  <r>
    <s v="Programa 56 Mejoramiento del Transporte Vial"/>
    <n v="56"/>
    <s v="Fortalecer las capacidades institucionales"/>
    <s v="Actividad 001 - Infraestructura del Transporte Vial Fiscalización y Supervisión"/>
    <n v="1"/>
    <s v="Subsecretaría zonal 6"/>
    <x v="19"/>
    <n v="14"/>
    <n v="820"/>
    <s v="Pago-Remuneraciones Unificadas"/>
    <n v="510105"/>
    <x v="0"/>
    <s v="Remuneraciones Unificadas"/>
    <x v="0"/>
    <n v="17730"/>
    <n v="1"/>
    <m/>
    <n v="17729"/>
    <n v="0"/>
    <n v="0"/>
    <n v="0.1"/>
    <n v="0.1"/>
    <n v="0.1"/>
    <n v="0.1"/>
    <n v="0.1"/>
    <n v="0.1"/>
    <n v="0.1"/>
    <n v="0.1"/>
    <n v="0.1"/>
    <n v="0.1"/>
    <n v="0.99999999999999989"/>
  </r>
  <r>
    <s v="Programa 56 Mejoramiento del Transporte Vial"/>
    <n v="56"/>
    <s v="Fortalecer las capacidades institucionales"/>
    <s v="Actividad 001 - Infraestructura del Transporte Vial Fiscalización y Supervisión"/>
    <n v="1"/>
    <s v="Subsecretaría zonal 6"/>
    <x v="19"/>
    <n v="14"/>
    <n v="821"/>
    <s v="Pago-Salarios Unificados"/>
    <n v="510106"/>
    <x v="0"/>
    <s v="Salarios Unificados"/>
    <x v="0"/>
    <n v="120045"/>
    <n v="118416"/>
    <m/>
    <n v="1629"/>
    <n v="9228.4"/>
    <n v="9130"/>
    <n v="10005.76"/>
    <n v="10005.76"/>
    <n v="10005.76"/>
    <n v="10005.76"/>
    <n v="10005.76"/>
    <n v="10005.76"/>
    <n v="10005.76"/>
    <n v="10005.76"/>
    <n v="10005.76"/>
    <n v="10005.76"/>
    <n v="118415.99999999999"/>
  </r>
  <r>
    <s v="Programa 56 Mejoramiento del Transporte Vial"/>
    <n v="56"/>
    <s v="Fortalecer las capacidades institucionales"/>
    <s v="Actividad 001 - Infraestructura del Transporte Vial Fiscalización y Supervisión"/>
    <n v="1"/>
    <s v="Subsecretaría zonal 6"/>
    <x v="19"/>
    <n v="14"/>
    <n v="822"/>
    <s v="Pago-Decimo Tercer Sueldo"/>
    <n v="510203"/>
    <x v="0"/>
    <s v="Decimo Tercer Sueldo"/>
    <x v="0"/>
    <n v="9992"/>
    <n v="9868"/>
    <m/>
    <n v="124"/>
    <n v="0"/>
    <n v="0"/>
    <n v="986.8"/>
    <n v="986.8"/>
    <n v="986.8"/>
    <n v="986.8"/>
    <n v="986.8"/>
    <n v="986.8"/>
    <n v="986.8"/>
    <n v="986.8"/>
    <n v="986.8"/>
    <n v="986.8"/>
    <n v="9868"/>
  </r>
  <r>
    <s v="Programa 56 Mejoramiento del Transporte Vial"/>
    <n v="56"/>
    <s v="Fortalecer las capacidades institucionales"/>
    <s v="Actividad 001 - Infraestructura del Transporte Vial Fiscalización y Supervisión"/>
    <n v="1"/>
    <s v="Subsecretaría zonal 6"/>
    <x v="19"/>
    <n v="14"/>
    <n v="823"/>
    <s v="Pago-Decimo Cuarto Sueldo"/>
    <n v="510204"/>
    <x v="0"/>
    <s v="Decimo Cuarto Sueldo"/>
    <x v="0"/>
    <n v="6825"/>
    <n v="6750"/>
    <m/>
    <n v="75"/>
    <n v="0"/>
    <n v="0"/>
    <n v="675"/>
    <n v="675"/>
    <n v="675"/>
    <n v="675"/>
    <n v="675"/>
    <n v="675"/>
    <n v="675"/>
    <n v="675"/>
    <n v="675"/>
    <n v="675"/>
    <n v="6750"/>
  </r>
  <r>
    <s v="Programa 56 Mejoramiento del Transporte Vial"/>
    <n v="56"/>
    <s v="Fortalecer las capacidades institucionales"/>
    <s v="Actividad 001 - Infraestructura del Transporte Vial Fiscalización y Supervisión"/>
    <n v="1"/>
    <s v="Subsecretaría zonal 6"/>
    <x v="19"/>
    <n v="14"/>
    <n v="824"/>
    <s v="Pago-Compensación por Transporte"/>
    <n v="510304"/>
    <x v="0"/>
    <s v="Compensación por Transporte"/>
    <x v="0"/>
    <n v="1096"/>
    <n v="1096"/>
    <m/>
    <m/>
    <n v="165"/>
    <n v="165"/>
    <n v="165"/>
    <n v="165"/>
    <n v="165"/>
    <n v="165"/>
    <n v="106"/>
    <n v="0"/>
    <n v="0"/>
    <n v="0"/>
    <n v="0"/>
    <n v="0"/>
    <n v="1096"/>
  </r>
  <r>
    <s v="Programa 56 Mejoramiento del Transporte Vial"/>
    <n v="56"/>
    <s v="Fortalecer las capacidades institucionales"/>
    <s v="Actividad 001 - Infraestructura del Transporte Vial Fiscalización y Supervisión"/>
    <n v="1"/>
    <s v="Subsecretaría zonal 6"/>
    <x v="19"/>
    <n v="14"/>
    <n v="825"/>
    <s v="Pago-Alimentación"/>
    <n v="510306"/>
    <x v="0"/>
    <s v="Alimentación"/>
    <x v="0"/>
    <n v="10546"/>
    <n v="10546"/>
    <m/>
    <m/>
    <n v="1312"/>
    <n v="1312"/>
    <n v="1312"/>
    <n v="1312"/>
    <n v="1312"/>
    <n v="1312"/>
    <n v="1312"/>
    <n v="1312"/>
    <n v="50"/>
    <n v="0"/>
    <n v="0"/>
    <n v="0"/>
    <n v="10546"/>
  </r>
  <r>
    <s v="Programa 56 Mejoramiento del Transporte Vial"/>
    <n v="56"/>
    <s v="Fortalecer las capacidades institucionales"/>
    <s v="Actividad 001 - Infraestructura del Transporte Vial Fiscalización y Supervisión"/>
    <n v="1"/>
    <s v="Subsecretaría zonal 6"/>
    <x v="19"/>
    <n v="14"/>
    <n v="826"/>
    <s v="Pago-Por Cargas Familiares"/>
    <n v="510401"/>
    <x v="0"/>
    <s v="Por Cargas Familiares"/>
    <x v="0"/>
    <n v="391"/>
    <n v="391"/>
    <m/>
    <m/>
    <n v="59.5"/>
    <n v="59.5"/>
    <n v="59.5"/>
    <n v="59.5"/>
    <n v="59.5"/>
    <n v="59.5"/>
    <n v="34"/>
    <n v="0"/>
    <n v="0"/>
    <n v="0"/>
    <n v="0"/>
    <n v="0"/>
    <n v="391"/>
  </r>
  <r>
    <s v="Programa 56 Mejoramiento del Transporte Vial"/>
    <n v="56"/>
    <s v="Fortalecer las capacidades institucionales"/>
    <s v="Actividad 001 - Infraestructura del Transporte Vial Fiscalización y Supervisión"/>
    <n v="1"/>
    <s v="Subsecretaría zonal 6"/>
    <x v="19"/>
    <n v="14"/>
    <n v="827"/>
    <s v="Pago-Subsidio de Antigüedad"/>
    <n v="510408"/>
    <x v="0"/>
    <s v="Subsidio de Antigüedad"/>
    <x v="0"/>
    <n v="2927"/>
    <n v="2927"/>
    <m/>
    <m/>
    <n v="302"/>
    <n v="302"/>
    <n v="302"/>
    <n v="302"/>
    <n v="302"/>
    <n v="302"/>
    <n v="302"/>
    <n v="302"/>
    <n v="302"/>
    <n v="209"/>
    <n v="0"/>
    <n v="0"/>
    <n v="2927"/>
  </r>
  <r>
    <s v="Programa 56 Mejoramiento del Transporte Vial"/>
    <n v="56"/>
    <s v="Fortalecer las capacidades institucionales"/>
    <s v="Actividad 001 - Infraestructura del Transporte Vial Fiscalización y Supervisión"/>
    <n v="1"/>
    <s v="Subsecretaría zonal 6"/>
    <x v="19"/>
    <n v="14"/>
    <n v="828"/>
    <s v="Pago-Aporte Patronal"/>
    <n v="510601"/>
    <x v="0"/>
    <s v="Aporte Patronal"/>
    <x v="0"/>
    <n v="24768"/>
    <n v="24768"/>
    <m/>
    <m/>
    <n v="1200"/>
    <n v="1200"/>
    <n v="1200"/>
    <n v="1200"/>
    <n v="1200"/>
    <n v="1200"/>
    <n v="1200"/>
    <n v="1200"/>
    <n v="1200"/>
    <n v="1200"/>
    <n v="1200"/>
    <n v="11568"/>
    <n v="24768"/>
  </r>
  <r>
    <s v="Programa 56 Mejoramiento del Transporte Vial"/>
    <n v="56"/>
    <s v="Fortalecer las capacidades institucionales"/>
    <s v="Actividad 001 - Infraestructura del Transporte Vial Fiscalización y Supervisión"/>
    <n v="1"/>
    <s v="Subsecretaría zonal 6"/>
    <x v="19"/>
    <n v="14"/>
    <n v="829"/>
    <s v="Pago-Fondo de Reserva"/>
    <n v="510602"/>
    <x v="0"/>
    <s v="Fondo de Reserva"/>
    <x v="0"/>
    <n v="17628"/>
    <n v="17628"/>
    <m/>
    <m/>
    <n v="1000"/>
    <n v="1000"/>
    <n v="1000"/>
    <n v="1000"/>
    <n v="1000"/>
    <n v="1000"/>
    <n v="1000"/>
    <n v="1000"/>
    <n v="1000"/>
    <n v="1000"/>
    <n v="1000"/>
    <n v="6628"/>
    <n v="17628"/>
  </r>
  <r>
    <s v="Programa 57 Incremento de Infraestructura del Transporte Vial"/>
    <n v="57"/>
    <s v="Fortalecer las capacidades institucionales"/>
    <s v="Actividad 001 - Infraestructura del Transporte Vial Fiscalización y Supervisión"/>
    <n v="1"/>
    <s v="Subsecretaría zonal 6"/>
    <x v="19"/>
    <n v="14"/>
    <n v="830"/>
    <s v="Pago-Remuneraciones Unificadas"/>
    <n v="510105"/>
    <x v="0"/>
    <s v="Remuneraciones Unificadas"/>
    <x v="0"/>
    <n v="45774"/>
    <n v="50472"/>
    <n v="4698"/>
    <m/>
    <n v="4206"/>
    <n v="4206"/>
    <n v="4206"/>
    <n v="4206"/>
    <n v="4206"/>
    <n v="4206"/>
    <n v="4206"/>
    <n v="4206"/>
    <n v="4206"/>
    <n v="4206"/>
    <n v="4206"/>
    <n v="4206"/>
    <n v="50472"/>
  </r>
  <r>
    <s v="Programa 57 Incremento de Infraestructura del Transporte Vial"/>
    <n v="57"/>
    <s v="Fortalecer las capacidades institucionales"/>
    <s v="Actividad 001 - Infraestructura del Transporte Vial Fiscalización y Supervisión"/>
    <n v="1"/>
    <s v="Subsecretaría zonal 6"/>
    <x v="19"/>
    <n v="14"/>
    <n v="831"/>
    <s v="Pago-Salarios Unificados"/>
    <n v="510106"/>
    <x v="0"/>
    <s v="Salarios Unificados"/>
    <x v="0"/>
    <n v="14005"/>
    <n v="14304"/>
    <n v="299"/>
    <m/>
    <n v="1192"/>
    <n v="1192"/>
    <n v="1192"/>
    <n v="1192"/>
    <n v="1192"/>
    <n v="1192"/>
    <n v="1192"/>
    <n v="1192"/>
    <n v="1192"/>
    <n v="1192"/>
    <n v="1192"/>
    <n v="1192"/>
    <n v="14304"/>
  </r>
  <r>
    <s v="Programa 57 Incremento de Infraestructura del Transporte Vial"/>
    <n v="57"/>
    <s v="Fortalecer las capacidades institucionales"/>
    <s v="Actividad 001 - Infraestructura del Transporte Vial Fiscalización y Supervisión"/>
    <n v="1"/>
    <s v="Subsecretaría zonal 6"/>
    <x v="19"/>
    <n v="14"/>
    <n v="832"/>
    <s v="Pago-Decimo Tercer Sueldo"/>
    <n v="510203"/>
    <x v="0"/>
    <s v="Decimo Tercer Sueldo"/>
    <x v="0"/>
    <n v="9084"/>
    <n v="5398"/>
    <m/>
    <n v="3686"/>
    <n v="49.67"/>
    <n v="49.67"/>
    <n v="529.87"/>
    <n v="529.87"/>
    <n v="529.87"/>
    <n v="529.87"/>
    <n v="529.87"/>
    <n v="529.87"/>
    <n v="529.87"/>
    <n v="529.87"/>
    <n v="529.87"/>
    <n v="529.83000000000004"/>
    <n v="5397.9999999999991"/>
  </r>
  <r>
    <s v="Programa 57 Incremento de Infraestructura del Transporte Vial"/>
    <n v="57"/>
    <s v="Fortalecer las capacidades institucionales"/>
    <s v="Actividad 001 - Infraestructura del Transporte Vial Fiscalización y Supervisión"/>
    <n v="1"/>
    <s v="Subsecretaría zonal 6"/>
    <x v="19"/>
    <n v="14"/>
    <n v="833"/>
    <s v="Pago-Decimo Cuarto Sueldo"/>
    <n v="510204"/>
    <x v="0"/>
    <s v="Decimo Cuarto Sueldo"/>
    <x v="0"/>
    <n v="2139"/>
    <n v="2250"/>
    <n v="111"/>
    <m/>
    <n v="37.5"/>
    <n v="37.5"/>
    <n v="217.5"/>
    <n v="217.5"/>
    <n v="217.5"/>
    <n v="217.5"/>
    <n v="217.5"/>
    <n v="217.5"/>
    <n v="217.5"/>
    <n v="217.5"/>
    <n v="217.5"/>
    <n v="217.5"/>
    <n v="2250"/>
  </r>
  <r>
    <s v="Programa 57 Incremento de Infraestructura del Transporte Vial"/>
    <n v="57"/>
    <s v="Fortalecer las capacidades institucionales"/>
    <s v="Actividad 001 - Infraestructura del Transporte Vial Fiscalización y Supervisión"/>
    <n v="1"/>
    <s v="Subsecretaría zonal 6"/>
    <x v="19"/>
    <n v="14"/>
    <n v="834"/>
    <s v="Pago-Compensación por Transporte"/>
    <n v="510304"/>
    <x v="0"/>
    <s v="Compensación por Transporte"/>
    <x v="0"/>
    <n v="913"/>
    <n v="913"/>
    <m/>
    <m/>
    <n v="22"/>
    <n v="22"/>
    <n v="22"/>
    <n v="22"/>
    <n v="22"/>
    <n v="22"/>
    <n v="22"/>
    <n v="22"/>
    <n v="22"/>
    <n v="22"/>
    <n v="22"/>
    <n v="671"/>
    <n v="913"/>
  </r>
  <r>
    <s v="Programa 57 Incremento de Infraestructura del Transporte Vial"/>
    <n v="57"/>
    <s v="Fortalecer las capacidades institucionales"/>
    <s v="Actividad 001 - Infraestructura del Transporte Vial Fiscalización y Supervisión"/>
    <n v="1"/>
    <s v="Subsecretaría zonal 6"/>
    <x v="19"/>
    <n v="14"/>
    <n v="835"/>
    <s v="Pago-Alimentación"/>
    <n v="510306"/>
    <x v="0"/>
    <s v="Alimentación"/>
    <x v="0"/>
    <n v="1695"/>
    <n v="1695"/>
    <m/>
    <m/>
    <n v="176"/>
    <n v="176"/>
    <n v="176"/>
    <n v="176"/>
    <n v="176"/>
    <n v="176"/>
    <n v="176"/>
    <n v="176"/>
    <n v="176"/>
    <n v="111"/>
    <n v="0"/>
    <n v="0"/>
    <n v="1695"/>
  </r>
  <r>
    <s v="Programa 57 Incremento de Infraestructura del Transporte Vial"/>
    <n v="57"/>
    <s v="Fortalecer las capacidades institucionales"/>
    <s v="Actividad 001 - Infraestructura del Transporte Vial Fiscalización y Supervisión"/>
    <n v="1"/>
    <s v="Subsecretaría zonal 6"/>
    <x v="19"/>
    <n v="14"/>
    <n v="836"/>
    <s v="Pago-Por Cargas Familiares"/>
    <n v="510401"/>
    <x v="0"/>
    <s v="Por Cargas Familiares"/>
    <x v="0"/>
    <n v="837"/>
    <n v="837"/>
    <m/>
    <m/>
    <n v="12.75"/>
    <n v="12.75"/>
    <n v="12.75"/>
    <n v="12.18"/>
    <n v="12.75"/>
    <n v="12.75"/>
    <n v="12.75"/>
    <n v="12.75"/>
    <n v="12.75"/>
    <n v="12.75"/>
    <n v="12.75"/>
    <n v="697.32"/>
    <n v="837"/>
  </r>
  <r>
    <s v="Programa 57 Incremento de Infraestructura del Transporte Vial"/>
    <n v="57"/>
    <s v="Fortalecer las capacidades institucionales"/>
    <s v="Actividad 001 - Infraestructura del Transporte Vial Fiscalización y Supervisión"/>
    <n v="1"/>
    <s v="Subsecretaría zonal 6"/>
    <x v="19"/>
    <n v="14"/>
    <n v="837"/>
    <s v="Pago-Subsidio de Antigüedad"/>
    <n v="510408"/>
    <x v="0"/>
    <s v="Subsidio de Antigüedad"/>
    <x v="0"/>
    <n v="937"/>
    <n v="937"/>
    <m/>
    <m/>
    <n v="35"/>
    <n v="35"/>
    <n v="35"/>
    <n v="35"/>
    <n v="35"/>
    <n v="35"/>
    <n v="35"/>
    <n v="35"/>
    <n v="35"/>
    <n v="35"/>
    <n v="35"/>
    <n v="552"/>
    <n v="937"/>
  </r>
  <r>
    <s v="Programa 57 Incremento de Infraestructura del Transporte Vial"/>
    <n v="57"/>
    <s v="Fortalecer las capacidades institucionales"/>
    <s v="Actividad 001 - Infraestructura del Transporte Vial Fiscalización y Supervisión"/>
    <n v="1"/>
    <s v="Subsecretaría zonal 6"/>
    <x v="19"/>
    <n v="14"/>
    <n v="838"/>
    <s v="Pago-Aporte Patronal"/>
    <n v="510601"/>
    <x v="0"/>
    <s v="Aporte Patronal"/>
    <x v="0"/>
    <n v="2787"/>
    <n v="2787"/>
    <m/>
    <m/>
    <n v="551"/>
    <n v="551"/>
    <n v="551"/>
    <n v="551"/>
    <n v="551"/>
    <n v="32"/>
    <n v="0"/>
    <n v="0"/>
    <n v="0"/>
    <n v="0"/>
    <n v="0"/>
    <n v="0"/>
    <n v="2787"/>
  </r>
  <r>
    <s v="Programa 57 Incremento de Infraestructura del Transporte Vial"/>
    <n v="57"/>
    <s v="Fortalecer las capacidades institucionales"/>
    <s v="Actividad 001 - Infraestructura del Transporte Vial Fiscalización y Supervisión"/>
    <n v="1"/>
    <s v="Subsecretaría zonal 6"/>
    <x v="19"/>
    <n v="14"/>
    <n v="839"/>
    <s v="Pago-Fondo de Reserva"/>
    <n v="510602"/>
    <x v="0"/>
    <s v="Fondo de Reserva"/>
    <x v="0"/>
    <n v="2759"/>
    <n v="2759"/>
    <m/>
    <m/>
    <n v="450"/>
    <n v="450"/>
    <n v="450"/>
    <n v="450"/>
    <n v="450"/>
    <n v="450"/>
    <n v="59"/>
    <n v="0"/>
    <n v="0"/>
    <n v="0"/>
    <n v="0"/>
    <n v="0"/>
    <n v="2759"/>
  </r>
  <r>
    <s v="Programa 01 Administración Central"/>
    <n v="1"/>
    <s v="Fortalecer las capacidades institucionales"/>
    <s v="Actividad 001 - Gestión Institucional"/>
    <n v="1"/>
    <s v="Subsecretaría Zonal 7"/>
    <x v="20"/>
    <n v="19"/>
    <n v="840"/>
    <s v="Gastos de personal"/>
    <n v="510105"/>
    <x v="0"/>
    <s v="Remuneraciones Unificadas"/>
    <x v="0"/>
    <n v="121848"/>
    <n v="121848"/>
    <m/>
    <m/>
    <n v="10154"/>
    <n v="10154"/>
    <n v="10154"/>
    <n v="10154"/>
    <n v="10154"/>
    <n v="10154"/>
    <n v="10154"/>
    <n v="10154"/>
    <n v="10154"/>
    <n v="10154"/>
    <n v="10154"/>
    <n v="10154"/>
    <n v="121848"/>
  </r>
  <r>
    <s v="Programa 01 Administración Central"/>
    <n v="1"/>
    <s v="Fortalecer las capacidades institucionales"/>
    <s v="Actividad 001 - Gestión Institucional"/>
    <n v="1"/>
    <s v="Subsecretaría Zonal 7"/>
    <x v="20"/>
    <n v="19"/>
    <n v="841"/>
    <s v="Gastos de personal"/>
    <n v="510106"/>
    <x v="0"/>
    <s v="Salarios Unificados"/>
    <x v="0"/>
    <n v="6732"/>
    <n v="6732"/>
    <m/>
    <m/>
    <n v="561"/>
    <n v="561"/>
    <n v="561"/>
    <n v="561"/>
    <n v="561"/>
    <n v="561"/>
    <n v="561"/>
    <n v="561"/>
    <n v="561"/>
    <n v="561"/>
    <n v="561"/>
    <n v="561"/>
    <n v="6732"/>
  </r>
  <r>
    <s v="Programa 01 Administración Central"/>
    <n v="1"/>
    <s v="Fortalecer las capacidades institucionales"/>
    <s v="Actividad 001 - Gestión Institucional"/>
    <n v="1"/>
    <s v="Subsecretaría Zonal 7"/>
    <x v="20"/>
    <n v="19"/>
    <n v="842"/>
    <s v="Gastos de personal"/>
    <n v="510203"/>
    <x v="0"/>
    <s v="Decimo Tercer Sueldo"/>
    <x v="0"/>
    <n v="11801"/>
    <n v="11801"/>
    <m/>
    <m/>
    <n v="327.75"/>
    <n v="327.75"/>
    <n v="327.75"/>
    <n v="327.75"/>
    <n v="327.75"/>
    <n v="327.75"/>
    <n v="327.75"/>
    <n v="327.75"/>
    <n v="327.75"/>
    <n v="327.75"/>
    <n v="327.75"/>
    <n v="8195.75"/>
    <n v="11801"/>
  </r>
  <r>
    <s v="Programa 01 Administración Central"/>
    <n v="1"/>
    <s v="Fortalecer las capacidades institucionales"/>
    <s v="Actividad 001 - Gestión Institucional"/>
    <n v="1"/>
    <s v="Subsecretaría Zonal 7"/>
    <x v="20"/>
    <n v="19"/>
    <n v="843"/>
    <s v="Gastos de personal"/>
    <n v="510204"/>
    <x v="0"/>
    <s v="Decimo Cuarto Sueldo"/>
    <x v="0"/>
    <n v="5100"/>
    <n v="5400"/>
    <n v="300"/>
    <m/>
    <n v="112.5"/>
    <n v="112.5"/>
    <n v="517.5"/>
    <n v="517.5"/>
    <n v="517.5"/>
    <n v="517.5"/>
    <n v="517.5"/>
    <n v="517.5"/>
    <n v="517.5"/>
    <n v="517.5"/>
    <n v="517.5"/>
    <n v="517.5"/>
    <n v="5400"/>
  </r>
  <r>
    <s v="Programa 01 Administración Central"/>
    <n v="1"/>
    <s v="Fortalecer las capacidades institucionales"/>
    <s v="Actividad 001 - Gestión Institucional"/>
    <n v="1"/>
    <s v="Subsecretaría Zonal 7"/>
    <x v="20"/>
    <n v="19"/>
    <n v="844"/>
    <s v="Gastos de personal"/>
    <n v="510304"/>
    <x v="0"/>
    <s v="Compensación por Transporte"/>
    <x v="0"/>
    <n v="108"/>
    <n v="108"/>
    <m/>
    <m/>
    <n v="9"/>
    <n v="9"/>
    <n v="9"/>
    <n v="9"/>
    <n v="9"/>
    <n v="9"/>
    <n v="9"/>
    <n v="9"/>
    <n v="9"/>
    <n v="9"/>
    <n v="9"/>
    <n v="9"/>
    <n v="108"/>
  </r>
  <r>
    <s v="Programa 01 Administración Central"/>
    <n v="1"/>
    <s v="Fortalecer las capacidades institucionales"/>
    <s v="Actividad 001 - Gestión Institucional"/>
    <n v="1"/>
    <s v="Subsecretaría Zonal 7"/>
    <x v="20"/>
    <n v="19"/>
    <n v="845"/>
    <s v="Gastos de personal"/>
    <n v="510306"/>
    <x v="0"/>
    <s v="Alimentación"/>
    <x v="0"/>
    <n v="978"/>
    <n v="978"/>
    <m/>
    <m/>
    <n v="81.5"/>
    <n v="81.5"/>
    <n v="81.5"/>
    <n v="81.5"/>
    <n v="81.5"/>
    <n v="81.5"/>
    <n v="81.5"/>
    <n v="81.5"/>
    <n v="81.5"/>
    <n v="81.5"/>
    <n v="81.5"/>
    <n v="81.5"/>
    <n v="978"/>
  </r>
  <r>
    <s v="Programa 01 Administración Central"/>
    <n v="1"/>
    <s v="Fortalecer las capacidades institucionales"/>
    <s v="Actividad 001 - Gestión Institucional"/>
    <n v="1"/>
    <s v="Subsecretaría Zonal 7"/>
    <x v="20"/>
    <n v="19"/>
    <n v="846"/>
    <s v="Gastos de personal"/>
    <n v="510401"/>
    <x v="0"/>
    <s v="Por Cargas Familiares"/>
    <x v="0"/>
    <n v="117"/>
    <n v="117"/>
    <m/>
    <m/>
    <n v="9.75"/>
    <n v="9.75"/>
    <n v="9.75"/>
    <n v="9.75"/>
    <n v="9.75"/>
    <n v="9.75"/>
    <n v="9.75"/>
    <n v="9.75"/>
    <n v="9.75"/>
    <n v="9.75"/>
    <n v="9.75"/>
    <n v="9.75"/>
    <n v="117"/>
  </r>
  <r>
    <s v="Programa 01 Administración Central"/>
    <n v="1"/>
    <s v="Fortalecer las capacidades institucionales"/>
    <s v="Actividad 001 - Gestión Institucional"/>
    <n v="1"/>
    <s v="Subsecretaría Zonal 7"/>
    <x v="20"/>
    <n v="19"/>
    <n v="847"/>
    <s v="Gastos de personal"/>
    <n v="510408"/>
    <x v="0"/>
    <s v="Subsidio de Antigüedad"/>
    <x v="0"/>
    <n v="122"/>
    <n v="122"/>
    <m/>
    <m/>
    <n v="10.17"/>
    <n v="10.17"/>
    <n v="10.17"/>
    <n v="10.17"/>
    <n v="10.17"/>
    <n v="10.17"/>
    <n v="10.17"/>
    <n v="10.17"/>
    <n v="10.17"/>
    <n v="10.17"/>
    <n v="10.17"/>
    <n v="10.130000000000001"/>
    <n v="122"/>
  </r>
  <r>
    <s v="Programa 01 Administración Central"/>
    <n v="1"/>
    <s v="Fortalecer las capacidades institucionales"/>
    <s v="Actividad 001 - Gestión Institucional"/>
    <n v="1"/>
    <s v="Subsecretaría Zonal 7"/>
    <x v="20"/>
    <n v="19"/>
    <n v="848"/>
    <s v="Gastos de personal"/>
    <n v="510510"/>
    <x v="0"/>
    <s v="Servicios Personales por Contrato"/>
    <x v="0"/>
    <n v="13032"/>
    <n v="13032"/>
    <m/>
    <m/>
    <n v="1086"/>
    <n v="1086"/>
    <n v="1086"/>
    <n v="1086"/>
    <n v="1086"/>
    <n v="1086"/>
    <n v="1086"/>
    <n v="1086"/>
    <n v="1086"/>
    <n v="1086"/>
    <n v="1086"/>
    <n v="1086"/>
    <n v="13032"/>
  </r>
  <r>
    <s v="Programa 01 Administración Central"/>
    <n v="1"/>
    <s v="Fortalecer las capacidades institucionales"/>
    <s v="Actividad 001 - Gestión Institucional"/>
    <n v="1"/>
    <s v="Subsecretaría Zonal 7"/>
    <x v="20"/>
    <n v="19"/>
    <n v="849"/>
    <s v="Gastos de personal"/>
    <n v="510601"/>
    <x v="0"/>
    <s v="Aporte Patronal"/>
    <x v="0"/>
    <n v="13726"/>
    <n v="13854.05"/>
    <n v="128.05000000000001"/>
    <m/>
    <n v="1152.8699999999999"/>
    <n v="1152.8699999999999"/>
    <n v="1154.83"/>
    <n v="1154.83"/>
    <n v="1154.83"/>
    <n v="1154.83"/>
    <n v="1154.83"/>
    <n v="1154.83"/>
    <n v="1154.83"/>
    <n v="1154.83"/>
    <n v="1154.83"/>
    <n v="1154.8399999999999"/>
    <n v="13854.05"/>
  </r>
  <r>
    <s v="Programa 01 Administración Central"/>
    <n v="1"/>
    <s v="Fortalecer las capacidades institucionales"/>
    <s v="Actividad 001 - Gestión Institucional"/>
    <n v="1"/>
    <s v="Subsecretaría Zonal 7"/>
    <x v="20"/>
    <n v="19"/>
    <n v="850"/>
    <s v="Gastos de personal"/>
    <n v="510602"/>
    <x v="0"/>
    <s v="Fondo de Reserva"/>
    <x v="0"/>
    <n v="11998.000000000002"/>
    <n v="11848.000000000002"/>
    <m/>
    <n v="150"/>
    <n v="0"/>
    <n v="836.33"/>
    <n v="1101.17"/>
    <n v="1101.17"/>
    <n v="1101.17"/>
    <n v="1101.17"/>
    <n v="1101.17"/>
    <n v="1101.17"/>
    <n v="1101.17"/>
    <n v="1101.17"/>
    <n v="1101.17"/>
    <n v="1101.1400000000001"/>
    <n v="11848"/>
  </r>
  <r>
    <s v="Programa 01 Administración Central"/>
    <n v="1"/>
    <s v="Fortalecer las capacidades institucionales"/>
    <s v="Actividad 001 - Gestión Institucional"/>
    <n v="1"/>
    <s v="Subsecretaría Zonal 7"/>
    <x v="20"/>
    <n v="19"/>
    <n v="851"/>
    <s v="Gasto de Servicios de Consumo"/>
    <n v="530101"/>
    <x v="5"/>
    <s v="Agua Potable"/>
    <x v="2"/>
    <n v="1752"/>
    <n v="1752"/>
    <m/>
    <m/>
    <n v="146"/>
    <n v="146"/>
    <n v="146"/>
    <n v="146"/>
    <n v="146"/>
    <n v="146"/>
    <n v="146"/>
    <n v="146"/>
    <n v="146"/>
    <n v="146"/>
    <n v="146"/>
    <n v="146"/>
    <n v="1752"/>
  </r>
  <r>
    <s v="Programa 01 Administración Central"/>
    <n v="1"/>
    <s v="Fortalecer las capacidades institucionales"/>
    <s v="Actividad 001 - Gestión Institucional"/>
    <n v="1"/>
    <s v="Subsecretaría Zonal 7"/>
    <x v="20"/>
    <n v="19"/>
    <n v="852"/>
    <s v="Gasto de Servicios de Consumo"/>
    <n v="530104"/>
    <x v="5"/>
    <s v="Energía Eléctrica"/>
    <x v="2"/>
    <n v="4071.9999999999995"/>
    <n v="4071.9999999999995"/>
    <m/>
    <m/>
    <n v="339.33"/>
    <n v="339.33"/>
    <n v="339.33"/>
    <n v="339.33"/>
    <n v="339.33"/>
    <n v="339.33"/>
    <n v="339.33"/>
    <n v="339.33"/>
    <n v="339.33"/>
    <n v="339.33"/>
    <n v="339.33"/>
    <n v="339.37"/>
    <n v="4071.9999999999995"/>
  </r>
  <r>
    <s v="Programa 01 Administración Central"/>
    <n v="1"/>
    <s v="Fortalecer las capacidades institucionales"/>
    <s v="Actividad 001 - Gestión Institucional"/>
    <n v="1"/>
    <s v="Subsecretaría Zonal 7"/>
    <x v="20"/>
    <n v="19"/>
    <n v="853"/>
    <s v="Gasto de Servicios de Consumo"/>
    <n v="530105"/>
    <x v="5"/>
    <s v="Telecomunicaciones"/>
    <x v="2"/>
    <n v="1440"/>
    <n v="1440"/>
    <m/>
    <m/>
    <n v="120"/>
    <n v="120"/>
    <n v="120"/>
    <n v="120"/>
    <n v="120"/>
    <n v="120"/>
    <n v="120"/>
    <n v="120"/>
    <n v="120"/>
    <n v="120"/>
    <n v="120"/>
    <n v="120"/>
    <n v="1440"/>
  </r>
  <r>
    <s v="Programa 01 Administración Central"/>
    <n v="1"/>
    <s v="Fortalecer las capacidades institucionales"/>
    <s v="Actividad 001 - Gestión Institucional"/>
    <n v="1"/>
    <s v="Subsecretaría Zonal 7"/>
    <x v="20"/>
    <n v="19"/>
    <n v="854"/>
    <s v="Gasto de Servicios de Consumo"/>
    <n v="530204"/>
    <x v="5"/>
    <s v="Edición Impresión Reproducción Publicaciones Suscripciones Fotocopiado Traducción Empastado Enmarcación Serigrafía Fotografía Carnetizacion Filmación e Imágenes Satelitales"/>
    <x v="2"/>
    <n v="59"/>
    <n v="59"/>
    <m/>
    <m/>
    <n v="0"/>
    <n v="59"/>
    <n v="0"/>
    <n v="0"/>
    <n v="0"/>
    <n v="0"/>
    <n v="0"/>
    <n v="0"/>
    <n v="0"/>
    <n v="0"/>
    <n v="0"/>
    <n v="0"/>
    <n v="59"/>
  </r>
  <r>
    <s v="Programa 01 Administración Central"/>
    <n v="1"/>
    <s v="Fortalecer las capacidades institucionales"/>
    <s v="Actividad 001 - Gestión Institucional"/>
    <n v="1"/>
    <s v="Subsecretaría Zonal 7"/>
    <x v="20"/>
    <n v="19"/>
    <n v="855"/>
    <s v="Servicio de Aseo  y limpieza de las oficinas de la Dirección Distrital MTOP Zamora Chinchipe"/>
    <n v="530209"/>
    <x v="5"/>
    <s v="Servicios de Aseo; Lavado de Vestimenta de Trabajo; Fumigación, Desinfección y Limpieza de Instalaciones"/>
    <x v="2"/>
    <n v="7473"/>
    <n v="6473"/>
    <m/>
    <n v="1000"/>
    <n v="0"/>
    <n v="868.25"/>
    <n v="1868.25"/>
    <n v="1868.25"/>
    <n v="1868.25"/>
    <n v="0"/>
    <n v="0"/>
    <n v="0"/>
    <n v="0"/>
    <n v="0"/>
    <n v="0"/>
    <n v="0"/>
    <n v="6473"/>
  </r>
  <r>
    <s v="Programa 01 Administración Central"/>
    <n v="1"/>
    <s v="Fortalecer las capacidades institucionales"/>
    <s v="Actividad 001 - Gestión Institucional"/>
    <n v="1"/>
    <s v="Subsecretaría Zonal 7"/>
    <x v="20"/>
    <n v="19"/>
    <n v="856"/>
    <s v="Gasto de Servicios de Consumo"/>
    <n v="530301"/>
    <x v="5"/>
    <s v="Pasajes al Interior"/>
    <x v="2"/>
    <n v="329"/>
    <n v="329"/>
    <m/>
    <m/>
    <n v="100"/>
    <n v="100"/>
    <n v="100"/>
    <n v="29"/>
    <n v="0"/>
    <n v="0"/>
    <n v="0"/>
    <n v="0"/>
    <n v="0"/>
    <n v="0"/>
    <n v="0"/>
    <n v="0"/>
    <n v="329"/>
  </r>
  <r>
    <s v="Programa 01 Administración Central"/>
    <n v="1"/>
    <s v="Fortalecer las capacidades institucionales"/>
    <s v="Actividad 001 - Gestión Institucional"/>
    <n v="1"/>
    <s v="Subsecretaría Zonal 7"/>
    <x v="20"/>
    <n v="19"/>
    <n v="857"/>
    <s v="Gasto de Servicios de Consumo"/>
    <n v="530303"/>
    <x v="5"/>
    <s v="Viáticos y Subsistencias en el Interior"/>
    <x v="2"/>
    <n v="1090"/>
    <n v="1090"/>
    <m/>
    <m/>
    <n v="200"/>
    <n v="200"/>
    <n v="200"/>
    <n v="200"/>
    <n v="200"/>
    <n v="90"/>
    <n v="0"/>
    <n v="0"/>
    <n v="0"/>
    <n v="0"/>
    <n v="0"/>
    <n v="0"/>
    <n v="1090"/>
  </r>
  <r>
    <s v="Programa 01 Administración Central"/>
    <n v="1"/>
    <s v="Fortalecer las capacidades institucionales"/>
    <s v="Actividad 001 - Gestión Institucional"/>
    <n v="1"/>
    <s v="Subsecretaría Zonal 7"/>
    <x v="20"/>
    <n v="19"/>
    <n v="858"/>
    <s v="Adquisición de ropa de trabajo para el personal bajo el régimen de código de trabajo de la Dirección Distrital MTOP Zamora Chinchipe"/>
    <n v="530802"/>
    <x v="5"/>
    <s v="Vestuario, Lencería, Prendas de Protección y Accesorios para uniformes del personal de Protección, Vigilancia y_x000a_Seguridad."/>
    <x v="2"/>
    <n v="1293"/>
    <n v="2704"/>
    <n v="1411"/>
    <m/>
    <n v="0"/>
    <n v="0"/>
    <m/>
    <n v="2704"/>
    <n v="0"/>
    <n v="0"/>
    <n v="0"/>
    <n v="0"/>
    <n v="0"/>
    <n v="0"/>
    <n v="0"/>
    <n v="0"/>
    <n v="2704"/>
  </r>
  <r>
    <s v="Programa 01 Administración Central"/>
    <n v="1"/>
    <s v="Fortalecer las capacidades institucionales"/>
    <s v="Actividad 001 - Gestión Institucional"/>
    <n v="1"/>
    <s v="Subsecretaría Zonal 7"/>
    <x v="20"/>
    <n v="19"/>
    <n v="858"/>
    <s v="Adquisición de ropa de trabajo para el personal bajo el régimen de código de trabajo de la Dirección Distrital MTOP Zamora Chinchipe"/>
    <n v="530802"/>
    <x v="5"/>
    <s v="Vestuario, Lencería, Prendas de Protección y Accesorios para uniformes del personal de Protección, Vigilancia y_x000a_Seguridad."/>
    <x v="2"/>
    <m/>
    <m/>
    <m/>
    <m/>
    <m/>
    <m/>
    <m/>
    <m/>
    <m/>
    <m/>
    <m/>
    <m/>
    <m/>
    <m/>
    <m/>
    <m/>
    <m/>
  </r>
  <r>
    <s v="Programa 01 Administración Central"/>
    <n v="1"/>
    <s v="Fortalecer las capacidades institucionales"/>
    <s v="Actividad 001 - Gestión Institucional"/>
    <n v="1"/>
    <s v="Subsecretaría Zonal 7"/>
    <x v="20"/>
    <n v="19"/>
    <n v="859"/>
    <s v="Adquisición de materiales de oficina para la Dirección Distrital MTOP Zamora Chinchipe"/>
    <n v="530804"/>
    <x v="5"/>
    <s v="Materiales de Oficina"/>
    <x v="2"/>
    <n v="880"/>
    <n v="880"/>
    <m/>
    <m/>
    <n v="0"/>
    <n v="0"/>
    <n v="880"/>
    <n v="0"/>
    <n v="0"/>
    <n v="0"/>
    <n v="0"/>
    <n v="0"/>
    <n v="0"/>
    <n v="0"/>
    <n v="0"/>
    <n v="0"/>
    <n v="880"/>
  </r>
  <r>
    <s v="Programa 01 Administración Central"/>
    <n v="1"/>
    <s v="Fortalecer las capacidades institucionales"/>
    <s v="Actividad 001 - Gestión Institucional"/>
    <n v="1"/>
    <s v="Subsecretaría Zonal 7"/>
    <x v="20"/>
    <n v="19"/>
    <n v="860"/>
    <s v="Adquisición de materiales de aseo para la Dirección Distrital MTOP Zamora Chinchipe"/>
    <n v="530805"/>
    <x v="5"/>
    <s v="Materiales de Aseo"/>
    <x v="2"/>
    <n v="199"/>
    <n v="199"/>
    <m/>
    <m/>
    <n v="0"/>
    <n v="199"/>
    <n v="0"/>
    <n v="0"/>
    <n v="0"/>
    <n v="0"/>
    <n v="0"/>
    <n v="0"/>
    <n v="0"/>
    <n v="0"/>
    <n v="0"/>
    <n v="0"/>
    <n v="199"/>
  </r>
  <r>
    <s v="Programa 01 Administración Central"/>
    <n v="1"/>
    <s v="Fortalecer las capacidades institucionales"/>
    <s v="Actividad 001 - Gestión Institucional"/>
    <n v="1"/>
    <s v="Subsecretaría Zonal 7"/>
    <x v="20"/>
    <n v="19"/>
    <n v="861"/>
    <s v="Adquisición de suministros de impresión para las impresoras de la Dirección Distrital MTOP Zamora Chinchipe"/>
    <n v="530807"/>
    <x v="5"/>
    <s v="Materiales de Impresión Fotografía Reproducción y Publicaciones"/>
    <x v="2"/>
    <n v="1938"/>
    <n v="1730.16"/>
    <m/>
    <n v="207.84"/>
    <n v="0"/>
    <n v="0"/>
    <n v="1730.16"/>
    <n v="0"/>
    <n v="0"/>
    <n v="0"/>
    <n v="0"/>
    <n v="0"/>
    <n v="0"/>
    <n v="0"/>
    <n v="0"/>
    <n v="0"/>
    <n v="1730.16"/>
  </r>
  <r>
    <s v="Programa 01 Administración Central"/>
    <n v="1"/>
    <s v="Fortalecer las capacidades institucionales"/>
    <s v="Actividad 001 - Gestión Institucional"/>
    <n v="1"/>
    <s v="Subsecretaría Zonal 7"/>
    <x v="20"/>
    <n v="19"/>
    <n v="862"/>
    <s v="Gasto de Otros Egresos Corrientes"/>
    <n v="570102"/>
    <x v="6"/>
    <s v="Tasas Generales, Impuestos, Contribuciones, Permisos, Licencias y Patentes."/>
    <x v="2"/>
    <n v="6580.6500000000005"/>
    <n v="6580.6500000000005"/>
    <m/>
    <m/>
    <n v="548.39"/>
    <n v="548.39"/>
    <n v="548.39"/>
    <n v="548.39"/>
    <n v="548.39"/>
    <n v="548.39"/>
    <n v="548.39"/>
    <n v="548.39"/>
    <n v="548.39"/>
    <n v="548.39"/>
    <n v="548.39"/>
    <n v="548.36"/>
    <n v="6580.6500000000005"/>
  </r>
  <r>
    <s v="Programa 01 Administración Central"/>
    <n v="1"/>
    <s v="Fortalecer las capacidades institucionales"/>
    <s v="Actividad 001 - Gestión Institucional"/>
    <n v="1"/>
    <s v="Subsecretaría Zonal 7"/>
    <x v="20"/>
    <n v="19"/>
    <n v="863"/>
    <s v="Contratación de Póliza de seguro de fidelidad tipo blanket para el personal de la Dirección Distrital MTOP Zamora Chinchipe"/>
    <n v="570201"/>
    <x v="6"/>
    <s v="Seguros"/>
    <x v="2"/>
    <n v="5391.48"/>
    <n v="2194.7699999999995"/>
    <m/>
    <n v="3196.71"/>
    <s v="-"/>
    <m/>
    <s v="-"/>
    <m/>
    <s v="-"/>
    <s v="-"/>
    <n v="927.71"/>
    <s v="-"/>
    <s v="-"/>
    <s v="-"/>
    <s v="-"/>
    <n v="1267.06"/>
    <n v="2194.77"/>
  </r>
  <r>
    <s v="Programa 01 Administración Central"/>
    <n v="1"/>
    <s v="Fortalecer las capacidades institucionales"/>
    <s v="Actividad 001 - Gestión Institucional"/>
    <n v="1"/>
    <s v="Subsecretaría Zonal 7"/>
    <x v="20"/>
    <n v="19"/>
    <n v="864"/>
    <s v="Gasto de personal jubilados"/>
    <n v="580209"/>
    <x v="9"/>
    <s v="A Jubilados Patronales"/>
    <x v="0"/>
    <n v="121875"/>
    <n v="121875"/>
    <m/>
    <m/>
    <n v="8400"/>
    <n v="8400"/>
    <n v="8400"/>
    <n v="8400"/>
    <n v="8400"/>
    <n v="8400"/>
    <n v="8400"/>
    <n v="12900"/>
    <n v="8400"/>
    <n v="8400"/>
    <n v="8400"/>
    <n v="24975"/>
    <n v="121875"/>
  </r>
  <r>
    <s v="Programa 56 Mejoramiento y Mantenimiento del Transporte Vial"/>
    <n v="56"/>
    <s v="Fortalecer las capacidades institucionales"/>
    <s v="Actividad 001 - Infraestructura del Transporte Vial Fiscalización y Supervisión"/>
    <n v="1"/>
    <s v="Subsecretaría Zonal 7"/>
    <x v="20"/>
    <n v="19"/>
    <n v="865"/>
    <s v="Gastos de personal"/>
    <n v="510105"/>
    <x v="0"/>
    <s v="Remuneraciones Unificadas"/>
    <x v="0"/>
    <n v="35664"/>
    <n v="35664"/>
    <m/>
    <m/>
    <n v="2972"/>
    <n v="2972"/>
    <n v="2972"/>
    <n v="2972"/>
    <n v="2972"/>
    <n v="2972"/>
    <n v="2972"/>
    <n v="2972"/>
    <n v="2972"/>
    <n v="2972"/>
    <n v="2972"/>
    <n v="2972"/>
    <n v="35664"/>
  </r>
  <r>
    <s v="Programa 56 Mejoramiento y Mantenimiento del Transporte Vial"/>
    <n v="56"/>
    <s v="Fortalecer las capacidades institucionales"/>
    <s v="Actividad 001 - Infraestructura del Transporte Vial Fiscalización y Supervisión"/>
    <n v="1"/>
    <s v="Subsecretaría Zonal 7"/>
    <x v="20"/>
    <n v="19"/>
    <n v="866"/>
    <s v="Gastos de personal"/>
    <n v="510106"/>
    <x v="0"/>
    <s v="Salarios Unificados"/>
    <x v="0"/>
    <n v="104916"/>
    <n v="104916"/>
    <m/>
    <m/>
    <n v="8743"/>
    <n v="8743"/>
    <n v="8743"/>
    <n v="8743"/>
    <n v="8743"/>
    <n v="8743"/>
    <n v="8743"/>
    <n v="8743"/>
    <n v="8743"/>
    <n v="8743"/>
    <n v="8743"/>
    <n v="8743"/>
    <n v="104916"/>
  </r>
  <r>
    <s v="Programa 56 Mejoramiento y Mantenimiento del Transporte Vial"/>
    <n v="56"/>
    <s v="Fortalecer las capacidades institucionales"/>
    <s v="Actividad 001 - Infraestructura del Transporte Vial Fiscalización y Supervisión"/>
    <n v="1"/>
    <s v="Subsecretaría Zonal 7"/>
    <x v="20"/>
    <n v="19"/>
    <n v="867"/>
    <s v="Gastos de personal"/>
    <n v="510203"/>
    <x v="0"/>
    <s v="Decimo Tercer Sueldo"/>
    <x v="0"/>
    <n v="11715"/>
    <n v="11715"/>
    <m/>
    <m/>
    <n v="146.66999999999999"/>
    <n v="146.66999999999999"/>
    <n v="146.66999999999999"/>
    <n v="146.66999999999999"/>
    <n v="146.66999999999999"/>
    <n v="146.66999999999999"/>
    <n v="146.66999999999999"/>
    <n v="146.66999999999999"/>
    <n v="146.66999999999999"/>
    <n v="146.66999999999999"/>
    <n v="146.66999999999999"/>
    <n v="10101.629999999999"/>
    <n v="11715"/>
  </r>
  <r>
    <s v="Programa 56 Mejoramiento y Mantenimiento del Transporte Vial"/>
    <n v="56"/>
    <s v="Fortalecer las capacidades institucionales"/>
    <s v="Actividad 001 - Infraestructura del Transporte Vial Fiscalización y Supervisión"/>
    <n v="1"/>
    <s v="Subsecretaría Zonal 7"/>
    <x v="20"/>
    <n v="19"/>
    <n v="868"/>
    <s v="Gastos de personal"/>
    <n v="510204"/>
    <x v="0"/>
    <s v="Decimo Cuarto Sueldo"/>
    <x v="0"/>
    <n v="6800"/>
    <n v="7200"/>
    <n v="400"/>
    <m/>
    <n v="0"/>
    <n v="37.5"/>
    <n v="716.25"/>
    <n v="716.25"/>
    <n v="716.25"/>
    <n v="716.25"/>
    <n v="716.25"/>
    <n v="716.25"/>
    <n v="716.25"/>
    <n v="716.25"/>
    <n v="716.25"/>
    <n v="716.25"/>
    <n v="7200"/>
  </r>
  <r>
    <s v="Programa 56 Mejoramiento y Mantenimiento del Transporte Vial"/>
    <n v="56"/>
    <s v="Fortalecer las capacidades institucionales"/>
    <s v="Actividad 001 - Infraestructura del Transporte Vial Fiscalización y Supervisión"/>
    <n v="1"/>
    <s v="Subsecretaría Zonal 7"/>
    <x v="20"/>
    <n v="19"/>
    <n v="869"/>
    <s v="Gastos de personal"/>
    <n v="510304"/>
    <x v="0"/>
    <s v="Compensación por Transporte"/>
    <x v="0"/>
    <n v="1518"/>
    <n v="1518"/>
    <m/>
    <m/>
    <n v="126.5"/>
    <n v="126.5"/>
    <n v="126.5"/>
    <n v="126.5"/>
    <n v="126.5"/>
    <n v="126.5"/>
    <n v="126.5"/>
    <n v="126.5"/>
    <n v="126.5"/>
    <n v="126.5"/>
    <n v="126.5"/>
    <n v="126.5"/>
    <n v="1518"/>
  </r>
  <r>
    <s v="Programa 56 Mejoramiento y Mantenimiento del Transporte Vial"/>
    <n v="56"/>
    <s v="Fortalecer las capacidades institucionales"/>
    <s v="Actividad 001 - Infraestructura del Transporte Vial Fiscalización y Supervisión"/>
    <n v="1"/>
    <s v="Subsecretaría Zonal 7"/>
    <x v="20"/>
    <n v="19"/>
    <n v="870"/>
    <s v="Gastos de personal"/>
    <n v="510306"/>
    <x v="0"/>
    <s v="Alimentación"/>
    <x v="0"/>
    <n v="13268"/>
    <n v="13268"/>
    <m/>
    <m/>
    <n v="1105.67"/>
    <n v="1105.67"/>
    <n v="1105.67"/>
    <n v="1105.67"/>
    <n v="1105.67"/>
    <n v="1105.67"/>
    <n v="1105.67"/>
    <n v="1105.67"/>
    <n v="1105.67"/>
    <n v="1105.67"/>
    <n v="1105.67"/>
    <n v="1105.6300000000001"/>
    <n v="13268"/>
  </r>
  <r>
    <s v="Programa 56 Mejoramiento y Mantenimiento del Transporte Vial"/>
    <n v="56"/>
    <s v="Fortalecer las capacidades institucionales"/>
    <s v="Actividad 001 - Infraestructura del Transporte Vial Fiscalización y Supervisión"/>
    <n v="1"/>
    <s v="Subsecretaría Zonal 7"/>
    <x v="20"/>
    <n v="19"/>
    <n v="871"/>
    <s v="Gastos de personal"/>
    <n v="510401"/>
    <x v="0"/>
    <s v="Por Cargas Familiares"/>
    <x v="0"/>
    <n v="673"/>
    <n v="673"/>
    <m/>
    <m/>
    <n v="56.08"/>
    <n v="56.08"/>
    <n v="56.08"/>
    <n v="56.08"/>
    <n v="56.08"/>
    <n v="56.08"/>
    <n v="56.08"/>
    <n v="56.08"/>
    <n v="56.08"/>
    <n v="56.08"/>
    <n v="56.08"/>
    <n v="56.12"/>
    <n v="673"/>
  </r>
  <r>
    <s v="Programa 56 Mejoramiento y Mantenimiento del Transporte Vial"/>
    <n v="56"/>
    <s v="Fortalecer las capacidades institucionales"/>
    <s v="Actividad 001 - Infraestructura del Transporte Vial Fiscalización y Supervisión"/>
    <n v="1"/>
    <s v="Subsecretaría Zonal 7"/>
    <x v="20"/>
    <n v="19"/>
    <n v="872"/>
    <s v="Gastos de personal"/>
    <n v="510408"/>
    <x v="0"/>
    <s v="Subsidio de Antigüedad"/>
    <x v="0"/>
    <n v="2247"/>
    <n v="2247"/>
    <m/>
    <m/>
    <n v="187.25"/>
    <n v="187.25"/>
    <n v="187.25"/>
    <n v="187.25"/>
    <n v="187.25"/>
    <n v="187.25"/>
    <n v="187.25"/>
    <n v="187.25"/>
    <n v="187.25"/>
    <n v="187.25"/>
    <n v="187.25"/>
    <n v="187.25"/>
    <n v="2247"/>
  </r>
  <r>
    <s v="Programa 56 Mejoramiento y Mantenimiento del Transporte Vial"/>
    <n v="56"/>
    <s v="Fortalecer las capacidades institucionales"/>
    <s v="Actividad 001 - Infraestructura del Transporte Vial Fiscalización y Supervisión"/>
    <n v="1"/>
    <s v="Subsecretaría Zonal 7"/>
    <x v="20"/>
    <n v="19"/>
    <n v="873"/>
    <s v="Gastos de personal"/>
    <n v="510601"/>
    <x v="0"/>
    <s v="Aporte Patronal"/>
    <x v="0"/>
    <n v="16350"/>
    <n v="16503.62"/>
    <n v="153.62"/>
    <m/>
    <n v="1349.08"/>
    <n v="1349.08"/>
    <n v="1380.55"/>
    <n v="1380.55"/>
    <n v="1380.55"/>
    <n v="1380.55"/>
    <n v="1380.55"/>
    <n v="1380.55"/>
    <n v="1380.55"/>
    <n v="1380.55"/>
    <n v="1380.55"/>
    <n v="1380.51"/>
    <n v="16503.619999999995"/>
  </r>
  <r>
    <s v="Programa 56 Mejoramiento y Mantenimiento del Transporte Vial"/>
    <n v="56"/>
    <s v="Fortalecer las capacidades institucionales"/>
    <s v="Actividad 001 - Infraestructura del Transporte Vial Fiscalización y Supervisión"/>
    <n v="1"/>
    <s v="Subsecretaría Zonal 7"/>
    <x v="20"/>
    <n v="19"/>
    <n v="874"/>
    <s v="Gastos de personal"/>
    <n v="510602"/>
    <x v="0"/>
    <s v="Fondo de Reserva"/>
    <x v="0"/>
    <n v="11910"/>
    <n v="11790"/>
    <m/>
    <n v="120"/>
    <n v="0"/>
    <n v="914.42"/>
    <n v="1087.56"/>
    <n v="1087.56"/>
    <n v="1087.56"/>
    <n v="1087.56"/>
    <n v="1087.56"/>
    <n v="1087.56"/>
    <n v="1087.56"/>
    <n v="1087.56"/>
    <n v="1087.56"/>
    <n v="1087.54"/>
    <n v="11789.999999999996"/>
  </r>
  <r>
    <s v="Programa 57 Incremento de la Infraestructura del Transporte Vial"/>
    <n v="57"/>
    <s v="Fortalecer las capacidades institucionales"/>
    <s v="Actividad 001 - Infraestructura del Transporte Vial Fiscalización y Supervisión"/>
    <n v="1"/>
    <s v="Subsecretaría Zonal 7"/>
    <x v="20"/>
    <n v="19"/>
    <n v="875"/>
    <s v="Gastos de personal"/>
    <n v="510105"/>
    <x v="0"/>
    <s v="Remuneraciones Unificadas"/>
    <x v="0"/>
    <n v="71952"/>
    <n v="71952"/>
    <m/>
    <m/>
    <n v="5996"/>
    <n v="5996"/>
    <n v="5996"/>
    <n v="5996"/>
    <n v="5996"/>
    <n v="5996"/>
    <n v="5996"/>
    <n v="5996"/>
    <n v="5996"/>
    <n v="5996"/>
    <n v="5996"/>
    <n v="5996"/>
    <n v="71952"/>
  </r>
  <r>
    <s v="Programa 57 Incremento de la Infraestructura del Transporte Vial"/>
    <n v="57"/>
    <s v="Fortalecer las capacidades institucionales"/>
    <s v="Actividad 001 - Infraestructura del Transporte Vial Fiscalización y Supervisión"/>
    <n v="1"/>
    <s v="Subsecretaría Zonal 7"/>
    <x v="20"/>
    <n v="19"/>
    <n v="876"/>
    <s v="Gastos de personal"/>
    <n v="510106"/>
    <x v="0"/>
    <s v="Salarios Unificados"/>
    <x v="0"/>
    <n v="7152"/>
    <n v="7152"/>
    <m/>
    <m/>
    <n v="596"/>
    <n v="596"/>
    <n v="596"/>
    <n v="596"/>
    <n v="596"/>
    <n v="596"/>
    <n v="596"/>
    <n v="596"/>
    <n v="596"/>
    <n v="596"/>
    <n v="596"/>
    <n v="596"/>
    <n v="7152"/>
  </r>
  <r>
    <s v="Programa 57 Incremento de la Infraestructura del Transporte Vial"/>
    <n v="57"/>
    <s v="Fortalecer las capacidades institucionales"/>
    <s v="Actividad 001 - Infraestructura del Transporte Vial Fiscalización y Supervisión"/>
    <n v="1"/>
    <s v="Subsecretaría Zonal 7"/>
    <x v="20"/>
    <n v="19"/>
    <n v="877"/>
    <s v="Gastos de personal"/>
    <n v="510203"/>
    <x v="0"/>
    <s v="Decimo Tercer Sueldo"/>
    <x v="0"/>
    <n v="6592"/>
    <n v="6592"/>
    <m/>
    <m/>
    <n v="0"/>
    <n v="0"/>
    <n v="0"/>
    <n v="0"/>
    <n v="0"/>
    <n v="0"/>
    <n v="0"/>
    <n v="0"/>
    <n v="0"/>
    <n v="0"/>
    <n v="0"/>
    <n v="6592"/>
    <n v="6592"/>
  </r>
  <r>
    <s v="Programa 57 Incremento de la Infraestructura del Transporte Vial"/>
    <n v="57"/>
    <s v="Fortalecer las capacidades institucionales"/>
    <s v="Actividad 001 - Infraestructura del Transporte Vial Fiscalización y Supervisión"/>
    <n v="1"/>
    <s v="Subsecretaría Zonal 7"/>
    <x v="20"/>
    <n v="19"/>
    <n v="878"/>
    <s v="Gastos de personal"/>
    <n v="510204"/>
    <x v="0"/>
    <s v="Decimo Cuarto Sueldo"/>
    <x v="0"/>
    <n v="2125"/>
    <n v="2250"/>
    <n v="125"/>
    <m/>
    <n v="37.5"/>
    <n v="0"/>
    <n v="221.25"/>
    <n v="221.25"/>
    <n v="221.25"/>
    <n v="221.25"/>
    <n v="221.25"/>
    <n v="221.25"/>
    <n v="221.25"/>
    <n v="221.25"/>
    <n v="221.25"/>
    <n v="221.25"/>
    <n v="2250"/>
  </r>
  <r>
    <s v="Programa 57 Incremento de la Infraestructura del Transporte Vial"/>
    <n v="57"/>
    <s v="Fortalecer las capacidades institucionales"/>
    <s v="Actividad 001 - Infraestructura del Transporte Vial Fiscalización y Supervisión"/>
    <n v="1"/>
    <s v="Subsecretaría Zonal 7"/>
    <x v="20"/>
    <n v="19"/>
    <n v="879"/>
    <s v="Gastos de personal"/>
    <n v="510304"/>
    <x v="0"/>
    <s v="Compensación por Transporte"/>
    <x v="0"/>
    <n v="108"/>
    <n v="108"/>
    <m/>
    <m/>
    <n v="9"/>
    <n v="9"/>
    <n v="9"/>
    <n v="9"/>
    <n v="9"/>
    <n v="9"/>
    <n v="9"/>
    <n v="9"/>
    <n v="9"/>
    <n v="9"/>
    <n v="9"/>
    <n v="9"/>
    <n v="108"/>
  </r>
  <r>
    <s v="Programa 57 Incremento de la Infraestructura del Transporte Vial"/>
    <n v="57"/>
    <s v="Fortalecer las capacidades institucionales"/>
    <s v="Actividad 001 - Infraestructura del Transporte Vial Fiscalización y Supervisión"/>
    <n v="1"/>
    <s v="Subsecretaría Zonal 7"/>
    <x v="20"/>
    <n v="19"/>
    <n v="880"/>
    <s v="Gastos de personal"/>
    <n v="510306"/>
    <x v="0"/>
    <s v="Alimentación"/>
    <x v="0"/>
    <n v="979.99999999999989"/>
    <n v="979.99999999999989"/>
    <m/>
    <m/>
    <n v="81.67"/>
    <n v="81.67"/>
    <n v="81.67"/>
    <n v="81.67"/>
    <n v="81.67"/>
    <n v="81.67"/>
    <n v="81.67"/>
    <n v="81.67"/>
    <n v="81.67"/>
    <n v="81.67"/>
    <n v="81.67"/>
    <n v="81.63"/>
    <n v="979.99999999999989"/>
  </r>
  <r>
    <s v="Programa 57 Incremento de la Infraestructura del Transporte Vial"/>
    <n v="57"/>
    <s v="Fortalecer las capacidades institucionales"/>
    <s v="Actividad 001 - Infraestructura del Transporte Vial Fiscalización y Supervisión"/>
    <n v="1"/>
    <s v="Subsecretaría Zonal 7"/>
    <x v="20"/>
    <n v="19"/>
    <n v="881"/>
    <s v="Gastos de personal"/>
    <n v="510401"/>
    <x v="0"/>
    <s v="Por Cargas Familiares"/>
    <x v="0"/>
    <n v="56.000000000000014"/>
    <n v="56.000000000000014"/>
    <m/>
    <m/>
    <n v="4.67"/>
    <n v="4.67"/>
    <n v="4.67"/>
    <n v="4.67"/>
    <n v="4.67"/>
    <n v="4.67"/>
    <n v="4.67"/>
    <n v="4.67"/>
    <n v="4.67"/>
    <n v="4.67"/>
    <n v="4.67"/>
    <n v="4.63"/>
    <n v="56.000000000000014"/>
  </r>
  <r>
    <s v="Programa 57 Incremento de la Infraestructura del Transporte Vial"/>
    <n v="57"/>
    <s v="Fortalecer las capacidades institucionales"/>
    <s v="Actividad 001 - Infraestructura del Transporte Vial Fiscalización y Supervisión"/>
    <n v="1"/>
    <s v="Subsecretaría Zonal 7"/>
    <x v="20"/>
    <n v="19"/>
    <n v="882"/>
    <s v="Gastos de personal"/>
    <n v="510408"/>
    <x v="0"/>
    <s v="Subsidio de Antigüedad"/>
    <x v="0"/>
    <n v="131"/>
    <n v="131"/>
    <m/>
    <m/>
    <n v="10.92"/>
    <n v="10.92"/>
    <n v="10.92"/>
    <n v="10.92"/>
    <n v="10.92"/>
    <n v="10.92"/>
    <n v="10.92"/>
    <n v="10.92"/>
    <n v="10.92"/>
    <n v="10.92"/>
    <n v="10.92"/>
    <n v="10.88"/>
    <n v="131"/>
  </r>
  <r>
    <s v="Programa 57 Incremento de la Infraestructura del Transporte Vial"/>
    <n v="57"/>
    <s v="Fortalecer las capacidades institucionales"/>
    <s v="Actividad 001 - Infraestructura del Transporte Vial Fiscalización y Supervisión"/>
    <n v="1"/>
    <s v="Subsecretaría Zonal 7"/>
    <x v="20"/>
    <n v="19"/>
    <n v="883"/>
    <s v="Gastos de personal"/>
    <n v="510601"/>
    <x v="0"/>
    <s v="Aporte Patronal"/>
    <x v="0"/>
    <n v="7761"/>
    <n v="7833.79"/>
    <n v="72.790000000000006"/>
    <m/>
    <n v="651.03"/>
    <n v="651.03"/>
    <n v="653.16999999999996"/>
    <n v="653.16999999999996"/>
    <n v="653.16999999999996"/>
    <n v="653.16999999999996"/>
    <n v="653.16999999999996"/>
    <n v="653.16999999999996"/>
    <n v="653.16999999999996"/>
    <n v="653.16999999999996"/>
    <n v="653.16999999999996"/>
    <n v="653.19999999999993"/>
    <n v="7833.79"/>
  </r>
  <r>
    <s v="Programa 57 Incremento de la Infraestructura del Transporte Vial"/>
    <n v="57"/>
    <s v="Fortalecer las capacidades institucionales"/>
    <s v="Actividad 001 - Infraestructura del Transporte Vial Fiscalización y Supervisión"/>
    <n v="1"/>
    <s v="Subsecretaría Zonal 7"/>
    <x v="20"/>
    <n v="19"/>
    <n v="884"/>
    <s v="Gastos de personal"/>
    <n v="510602"/>
    <x v="0"/>
    <s v="Fondo de Reserva"/>
    <x v="0"/>
    <n v="6702"/>
    <n v="6617.54"/>
    <m/>
    <n v="84.46"/>
    <n v="0"/>
    <n v="549.12"/>
    <n v="606.84"/>
    <n v="606.84"/>
    <n v="606.84"/>
    <n v="606.84"/>
    <n v="606.84"/>
    <n v="606.84"/>
    <n v="606.84"/>
    <n v="606.84"/>
    <n v="606.84"/>
    <n v="606.86"/>
    <n v="6617.5400000000009"/>
  </r>
  <r>
    <s v="Programa 01 Administración Central"/>
    <n v="1"/>
    <s v="Fortalecer las capacidades institucionales"/>
    <s v="Actividad 001 - Gestión Institucional"/>
    <n v="1"/>
    <s v="Subsecretaría Zonal 7"/>
    <x v="21"/>
    <n v="11"/>
    <n v="885"/>
    <s v="Gastos de personal"/>
    <n v="510105"/>
    <x v="7"/>
    <s v="Remuneraciones Unificadas"/>
    <x v="0"/>
    <n v="226259"/>
    <n v="249256"/>
    <n v="22997"/>
    <m/>
    <n v="16683"/>
    <n v="20349"/>
    <n v="21222.400000000001"/>
    <n v="21222.400000000001"/>
    <n v="21222.400000000001"/>
    <n v="21222.400000000001"/>
    <n v="21222.400000000001"/>
    <n v="21222.400000000001"/>
    <n v="21222.400000000001"/>
    <n v="21222.400000000001"/>
    <n v="21222.400000000001"/>
    <n v="21222.400000000001"/>
    <n v="249255.99999999997"/>
  </r>
  <r>
    <s v="Programa 01 Administración Central"/>
    <n v="1"/>
    <s v="Fortalecer las capacidades institucionales"/>
    <s v="Actividad 001 - Gestión Institucional"/>
    <n v="1"/>
    <s v="Subsecretaría Zonal 7"/>
    <x v="21"/>
    <n v="11"/>
    <n v="886"/>
    <s v="Gastos de personal"/>
    <n v="510106"/>
    <x v="7"/>
    <s v="Salarios Unificados"/>
    <x v="0"/>
    <n v="26840"/>
    <n v="26196"/>
    <m/>
    <n v="644"/>
    <n v="2183"/>
    <n v="2183"/>
    <n v="2183"/>
    <n v="2183"/>
    <n v="2183"/>
    <n v="2183"/>
    <n v="2183"/>
    <n v="2183"/>
    <n v="2183"/>
    <n v="2183"/>
    <n v="2183"/>
    <n v="2183"/>
    <n v="26196"/>
  </r>
  <r>
    <s v="Programa 01 Administración Central"/>
    <n v="1"/>
    <s v="Fortalecer las capacidades institucionales"/>
    <s v="Actividad 001 - Gestión Institucional"/>
    <n v="1"/>
    <s v="Subsecretaría Zonal 7"/>
    <x v="21"/>
    <n v="11"/>
    <n v="887"/>
    <s v="Gastos de personal"/>
    <n v="510203"/>
    <x v="7"/>
    <s v="Decimo Tercer Sueldo"/>
    <x v="0"/>
    <n v="19275"/>
    <n v="24251.33"/>
    <n v="4976.33"/>
    <m/>
    <n v="103"/>
    <n v="103"/>
    <n v="2404.5300000000002"/>
    <n v="2404.5300000000002"/>
    <n v="2404.5300000000002"/>
    <n v="2404.5300000000002"/>
    <n v="2404.5300000000002"/>
    <n v="2404.5300000000002"/>
    <n v="2404.5300000000002"/>
    <n v="2404.5300000000002"/>
    <n v="2404.5300000000002"/>
    <n v="2404.5600000000004"/>
    <n v="24251.33"/>
  </r>
  <r>
    <s v="Programa 01 Administración Central"/>
    <n v="1"/>
    <s v="Fortalecer las capacidades institucionales"/>
    <s v="Actividad 001 - Gestión Institucional"/>
    <n v="1"/>
    <s v="Subsecretaría Zonal 7"/>
    <x v="21"/>
    <n v="11"/>
    <n v="888"/>
    <s v="Gastos de personal"/>
    <n v="510204"/>
    <x v="7"/>
    <s v="Decimo Cuarto Sueldo"/>
    <x v="0"/>
    <n v="9775"/>
    <n v="11175"/>
    <n v="1400"/>
    <m/>
    <n v="75"/>
    <n v="75"/>
    <n v="1102.5"/>
    <n v="1102.5"/>
    <n v="1102.5"/>
    <n v="1102.5"/>
    <n v="1102.5"/>
    <n v="1102.5"/>
    <n v="1102.5"/>
    <n v="1102.5"/>
    <n v="1102.5"/>
    <n v="1102.5"/>
    <n v="11175"/>
  </r>
  <r>
    <s v="Programa 01 Administración Central"/>
    <n v="1"/>
    <s v="Fortalecer las capacidades institucionales"/>
    <s v="Actividad 001 - Gestión Institucional"/>
    <n v="1"/>
    <s v="Subsecretaría Zonal 7"/>
    <x v="21"/>
    <n v="11"/>
    <n v="889"/>
    <s v="Gastos de personal"/>
    <n v="510601"/>
    <x v="7"/>
    <s v="Aporte Patronal"/>
    <x v="0"/>
    <n v="26381.000000000004"/>
    <n v="28738.000000000004"/>
    <n v="2357"/>
    <m/>
    <n v="2000.36"/>
    <n v="2354.14"/>
    <n v="2438.35"/>
    <n v="2438.35"/>
    <n v="2438.35"/>
    <n v="2438.35"/>
    <n v="2438.35"/>
    <n v="2438.35"/>
    <n v="2438.35"/>
    <n v="2438.35"/>
    <n v="2438.35"/>
    <n v="2438.35"/>
    <n v="28737.999999999993"/>
  </r>
  <r>
    <s v="Programa 01 Administración Central"/>
    <n v="1"/>
    <s v="Fortalecer las capacidades institucionales"/>
    <s v="Actividad 001 - Gestión Institucional"/>
    <n v="1"/>
    <s v="Subsecretaría Zonal 7"/>
    <x v="21"/>
    <n v="11"/>
    <n v="890"/>
    <s v="Gastos de personal"/>
    <n v="510602"/>
    <x v="7"/>
    <s v="Fondo de Reserva"/>
    <x v="0"/>
    <n v="22284.999999999996"/>
    <n v="24241.67"/>
    <n v="1956.67"/>
    <m/>
    <n v="0"/>
    <n v="1679.58"/>
    <n v="2256.21"/>
    <n v="2256.21"/>
    <n v="2256.21"/>
    <n v="2256.21"/>
    <n v="2256.21"/>
    <n v="2256.21"/>
    <n v="2256.21"/>
    <n v="2256.21"/>
    <n v="2256.21"/>
    <n v="2256.1999999999998"/>
    <n v="24241.669999999995"/>
  </r>
  <r>
    <s v="Programa 01 Administración Central"/>
    <n v="1"/>
    <s v="Fortalecer las capacidades institucionales"/>
    <s v="Actividad 001 - Gestión Institucional"/>
    <n v="1"/>
    <s v="Subsecretaría Zonal 7"/>
    <x v="21"/>
    <n v="11"/>
    <n v="891"/>
    <s v="Gastos de personal"/>
    <n v="510304"/>
    <x v="7"/>
    <s v="Compensación por Transporte"/>
    <x v="0"/>
    <n v="654"/>
    <n v="654"/>
    <m/>
    <m/>
    <n v="54.5"/>
    <n v="54.5"/>
    <n v="54.5"/>
    <n v="54.5"/>
    <n v="54.5"/>
    <n v="54.5"/>
    <n v="54.5"/>
    <n v="54.5"/>
    <n v="54.5"/>
    <n v="54.5"/>
    <n v="54.5"/>
    <n v="54.5"/>
    <n v="654"/>
  </r>
  <r>
    <s v="Programa 01 Administración Central"/>
    <n v="1"/>
    <s v="Fortalecer las capacidades institucionales"/>
    <s v="Actividad 001 - Gestión Institucional"/>
    <n v="1"/>
    <s v="Subsecretaría Zonal 7"/>
    <x v="21"/>
    <n v="11"/>
    <n v="892"/>
    <s v="Gastos de personal"/>
    <n v="510306"/>
    <x v="7"/>
    <s v="Alimentación"/>
    <x v="0"/>
    <n v="4204"/>
    <n v="4204"/>
    <m/>
    <m/>
    <n v="350"/>
    <n v="350"/>
    <n v="350"/>
    <n v="350"/>
    <n v="350"/>
    <n v="350"/>
    <n v="350"/>
    <n v="350"/>
    <n v="350"/>
    <n v="350"/>
    <n v="350"/>
    <n v="354"/>
    <n v="4204"/>
  </r>
  <r>
    <s v="Programa 01 Administración Central"/>
    <n v="1"/>
    <s v="Fortalecer las capacidades institucionales"/>
    <s v="Actividad 001 - Gestión Institucional"/>
    <n v="1"/>
    <s v="Subsecretaría Zonal 7"/>
    <x v="21"/>
    <n v="11"/>
    <n v="893"/>
    <s v="Gastos de personal"/>
    <n v="510401"/>
    <x v="7"/>
    <s v="Por Cargas Familiares"/>
    <x v="0"/>
    <n v="160.00000000000003"/>
    <n v="160.00000000000003"/>
    <m/>
    <m/>
    <n v="13.33"/>
    <n v="13.33"/>
    <n v="13.33"/>
    <n v="13.33"/>
    <n v="13.33"/>
    <n v="13.33"/>
    <n v="13.33"/>
    <n v="13.33"/>
    <n v="13.33"/>
    <n v="13.33"/>
    <n v="13.33"/>
    <n v="13.37"/>
    <n v="160.00000000000003"/>
  </r>
  <r>
    <s v="Programa 01 Administración Central"/>
    <n v="1"/>
    <s v="Fortalecer las capacidades institucionales"/>
    <s v="Actividad 001 - Gestión Institucional"/>
    <n v="1"/>
    <s v="Subsecretaría Zonal 7"/>
    <x v="21"/>
    <n v="11"/>
    <n v="894"/>
    <s v="Gastos de personal"/>
    <n v="510408"/>
    <x v="7"/>
    <s v="Subsidio de Antigüedad"/>
    <x v="0"/>
    <n v="551.00000000000011"/>
    <n v="551.00000000000011"/>
    <m/>
    <m/>
    <n v="45.92"/>
    <n v="45.92"/>
    <n v="45.92"/>
    <n v="45.92"/>
    <n v="45.92"/>
    <n v="45.92"/>
    <n v="45.92"/>
    <n v="45.92"/>
    <n v="45.92"/>
    <n v="45.92"/>
    <n v="45.92"/>
    <n v="45.88"/>
    <n v="551.00000000000011"/>
  </r>
  <r>
    <s v="Programa 56 Mejoramiento y Mantenimiento del Transporte Vial"/>
    <n v="56"/>
    <s v="Fortalecer las capacidades institucionales"/>
    <s v="Actividad 001 - Infraestructura del Transporte Vial Fiscalización y Supervisión"/>
    <n v="1"/>
    <s v="Subsecretaría Zonal 7"/>
    <x v="21"/>
    <n v="11"/>
    <n v="895"/>
    <s v="Gastos de personal"/>
    <n v="510105"/>
    <x v="7"/>
    <s v="Remuneraciones Unificadas"/>
    <x v="0"/>
    <n v="12956"/>
    <n v="14544"/>
    <n v="1588"/>
    <m/>
    <n v="1212"/>
    <n v="1212"/>
    <n v="1212"/>
    <n v="1212"/>
    <n v="1212"/>
    <n v="1212"/>
    <n v="1212"/>
    <n v="1212"/>
    <n v="1212"/>
    <n v="1212"/>
    <n v="1212"/>
    <n v="1212"/>
    <n v="14544"/>
  </r>
  <r>
    <s v="Programa 56 Mejoramiento y Mantenimiento del Transporte Vial"/>
    <n v="56"/>
    <s v="Fortalecer las capacidades institucionales"/>
    <s v="Actividad 001 - Infraestructura del Transporte Vial Fiscalización y Supervisión"/>
    <n v="1"/>
    <s v="Subsecretaría Zonal 7"/>
    <x v="21"/>
    <n v="11"/>
    <n v="896"/>
    <s v="Gastos de personal"/>
    <n v="510106"/>
    <x v="7"/>
    <s v="Salarios Unificados"/>
    <x v="0"/>
    <n v="237339.00000000003"/>
    <n v="238333.20000000004"/>
    <n v="994.2"/>
    <m/>
    <n v="19861.099999999999"/>
    <n v="19861.099999999999"/>
    <n v="19861.099999999999"/>
    <n v="19861.099999999999"/>
    <n v="19861.099999999999"/>
    <n v="19861.099999999999"/>
    <n v="19861.099999999999"/>
    <n v="19861.099999999999"/>
    <n v="19861.099999999999"/>
    <n v="19861.099999999999"/>
    <n v="19861.099999999999"/>
    <n v="19861.099999999999"/>
    <n v="238333.20000000004"/>
  </r>
  <r>
    <s v="Programa 56 Mejoramiento y Mantenimiento del Transporte Vial"/>
    <n v="56"/>
    <s v="Fortalecer las capacidades institucionales"/>
    <s v="Actividad 001 - Infraestructura del Transporte Vial Fiscalización y Supervisión"/>
    <n v="1"/>
    <s v="Subsecretaría Zonal 7"/>
    <x v="21"/>
    <n v="11"/>
    <n v="897"/>
    <s v="Gastos de personal"/>
    <n v="510203"/>
    <x v="7"/>
    <s v="Decimo Tercer Sueldo"/>
    <x v="0"/>
    <n v="21531"/>
    <n v="21073.1"/>
    <m/>
    <n v="457.9"/>
    <n v="0"/>
    <n v="0"/>
    <n v="2107.31"/>
    <n v="2107.31"/>
    <n v="2107.31"/>
    <n v="2107.31"/>
    <n v="2107.31"/>
    <n v="2107.31"/>
    <n v="2107.31"/>
    <n v="2107.31"/>
    <n v="2107.31"/>
    <n v="2107.31"/>
    <n v="21073.100000000002"/>
  </r>
  <r>
    <s v="Programa 56 Mejoramiento y Mantenimiento del Transporte Vial"/>
    <n v="56"/>
    <s v="Fortalecer las capacidades institucionales"/>
    <s v="Actividad 001 - Infraestructura del Transporte Vial Fiscalización y Supervisión"/>
    <n v="1"/>
    <s v="Subsecretaría Zonal 7"/>
    <x v="21"/>
    <n v="11"/>
    <n v="898"/>
    <s v="Gastos de personal"/>
    <n v="510204"/>
    <x v="7"/>
    <s v="Decimo Cuarto Sueldo"/>
    <x v="0"/>
    <n v="14025"/>
    <n v="14850"/>
    <n v="825"/>
    <m/>
    <n v="0"/>
    <n v="0"/>
    <n v="1485"/>
    <n v="1485"/>
    <n v="1485"/>
    <n v="1485"/>
    <n v="1485"/>
    <n v="1485"/>
    <n v="1485"/>
    <n v="1485"/>
    <n v="1485"/>
    <n v="1485"/>
    <n v="14850"/>
  </r>
  <r>
    <s v="Programa 56 Mejoramiento y Mantenimiento del Transporte Vial"/>
    <n v="56"/>
    <s v="Fortalecer las capacidades institucionales"/>
    <s v="Actividad 001 - Infraestructura del Transporte Vial Fiscalización y Supervisión"/>
    <n v="1"/>
    <s v="Subsecretaría Zonal 7"/>
    <x v="21"/>
    <n v="11"/>
    <n v="899"/>
    <s v="Gastos de personal"/>
    <n v="510601"/>
    <x v="7"/>
    <s v="Aporte Patronal"/>
    <x v="0"/>
    <n v="29118.000000000004"/>
    <n v="30360.980000000003"/>
    <n v="1242.98"/>
    <m/>
    <n v="2530.14"/>
    <n v="2530.14"/>
    <n v="2530.0700000000002"/>
    <n v="2530.0700000000002"/>
    <n v="2530.0700000000002"/>
    <n v="2530.0700000000002"/>
    <n v="2530.0700000000002"/>
    <n v="2530.0700000000002"/>
    <n v="2530.0700000000002"/>
    <n v="2530.0700000000002"/>
    <n v="2530.0700000000002"/>
    <n v="2530.0700000000002"/>
    <n v="30360.98"/>
  </r>
  <r>
    <s v="Programa 56 Mejoramiento y Mantenimiento del Transporte Vial"/>
    <n v="56"/>
    <s v="Fortalecer las capacidades institucionales"/>
    <s v="Actividad 001 - Infraestructura del Transporte Vial Fiscalización y Supervisión"/>
    <n v="1"/>
    <s v="Subsecretaría Zonal 7"/>
    <x v="21"/>
    <n v="11"/>
    <n v="900"/>
    <s v="Gastos de personal"/>
    <n v="510602"/>
    <x v="7"/>
    <s v="Fondo de Reserva"/>
    <x v="0"/>
    <n v="22363.999999999996"/>
    <n v="21064.639999999996"/>
    <m/>
    <n v="1299.3599999999999"/>
    <n v="0"/>
    <n v="1755.47"/>
    <n v="1930.92"/>
    <n v="1930.92"/>
    <n v="1930.92"/>
    <n v="1930.92"/>
    <n v="1930.92"/>
    <n v="1930.92"/>
    <n v="1930.92"/>
    <n v="1930.92"/>
    <n v="1930.92"/>
    <n v="1930.89"/>
    <n v="21064.639999999999"/>
  </r>
  <r>
    <s v="Programa 56 Mejoramiento y Mantenimiento del Transporte Vial"/>
    <n v="56"/>
    <s v="Fortalecer las capacidades institucionales"/>
    <s v="Actividad 001 - Infraestructura del Transporte Vial Fiscalización y Supervisión"/>
    <n v="1"/>
    <s v="Subsecretaría Zonal 7"/>
    <x v="21"/>
    <n v="11"/>
    <n v="901"/>
    <s v="Gastos de personal"/>
    <n v="510304"/>
    <x v="7"/>
    <s v="Compensación por Transporte"/>
    <x v="0"/>
    <n v="5227"/>
    <n v="5227"/>
    <m/>
    <m/>
    <n v="435.58"/>
    <n v="435.58"/>
    <n v="435.58"/>
    <n v="435.58"/>
    <n v="435.58"/>
    <n v="435.58"/>
    <n v="435.58"/>
    <n v="435.58"/>
    <n v="435.58"/>
    <n v="435.58"/>
    <n v="435.58"/>
    <n v="435.62"/>
    <n v="5227"/>
  </r>
  <r>
    <s v="Programa 56 Mejoramiento y Mantenimiento del Transporte Vial"/>
    <n v="56"/>
    <s v="Fortalecer las capacidades institucionales"/>
    <s v="Actividad 001 - Infraestructura del Transporte Vial Fiscalización y Supervisión"/>
    <n v="1"/>
    <s v="Subsecretaría Zonal 7"/>
    <x v="21"/>
    <n v="11"/>
    <n v="902"/>
    <s v="Gastos de personal"/>
    <n v="510306"/>
    <x v="7"/>
    <s v="Alimentación"/>
    <x v="0"/>
    <n v="33627"/>
    <n v="33627"/>
    <m/>
    <m/>
    <n v="2802.25"/>
    <n v="2802.25"/>
    <n v="2802.25"/>
    <n v="2802.25"/>
    <n v="2802.25"/>
    <n v="2802.25"/>
    <n v="2802.25"/>
    <n v="2802.25"/>
    <n v="2802.25"/>
    <n v="2802.25"/>
    <n v="2802.25"/>
    <n v="2802.25"/>
    <n v="33627"/>
  </r>
  <r>
    <s v="Programa 56 Mejoramiento y Mantenimiento del Transporte Vial"/>
    <n v="56"/>
    <s v="Fortalecer las capacidades institucionales"/>
    <s v="Actividad 001 - Infraestructura del Transporte Vial Fiscalización y Supervisión"/>
    <n v="1"/>
    <s v="Subsecretaría Zonal 7"/>
    <x v="21"/>
    <n v="11"/>
    <n v="903"/>
    <s v="Gastos de personal"/>
    <n v="510401"/>
    <x v="7"/>
    <s v="Por Cargas Familiares"/>
    <x v="0"/>
    <n v="1708"/>
    <n v="1708"/>
    <m/>
    <m/>
    <n v="142.33000000000001"/>
    <n v="142.33000000000001"/>
    <n v="142.33000000000001"/>
    <n v="142.33000000000001"/>
    <n v="142.33000000000001"/>
    <n v="142.33000000000001"/>
    <n v="142.33000000000001"/>
    <n v="142.33000000000001"/>
    <n v="142.33000000000001"/>
    <n v="142.33000000000001"/>
    <n v="142.33000000000001"/>
    <n v="142.37"/>
    <n v="1708"/>
  </r>
  <r>
    <s v="Programa 56 Mejoramiento y Mantenimiento del Transporte Vial"/>
    <n v="56"/>
    <s v="Fortalecer las capacidades institucionales"/>
    <s v="Actividad 001 - Infraestructura del Transporte Vial Fiscalización y Supervisión"/>
    <n v="1"/>
    <s v="Subsecretaría Zonal 7"/>
    <x v="21"/>
    <n v="11"/>
    <n v="904"/>
    <s v="Gastos de personal"/>
    <n v="510408"/>
    <x v="7"/>
    <s v="Subsidio de Antigüedad"/>
    <x v="0"/>
    <n v="8789"/>
    <n v="8789"/>
    <m/>
    <m/>
    <n v="800"/>
    <n v="800"/>
    <n v="800"/>
    <n v="800"/>
    <n v="800"/>
    <n v="800"/>
    <n v="800"/>
    <n v="800"/>
    <n v="800"/>
    <n v="800"/>
    <n v="394.5"/>
    <n v="394.5"/>
    <n v="8789"/>
  </r>
  <r>
    <s v="Programa 56 Mejoramiento y Mantenimiento del Transporte Vial"/>
    <n v="56"/>
    <s v="Fortalecer las capacidades institucionales"/>
    <s v="Actividad 001 - Infraestructura del Transporte Vial Fiscalización y Supervisión"/>
    <n v="1"/>
    <s v="Subsecretaría Zonal 7"/>
    <x v="21"/>
    <n v="11"/>
    <n v="905"/>
    <s v="Gastos de personal"/>
    <n v="510510"/>
    <x v="7"/>
    <s v="Servicios Personales por Contrato"/>
    <x v="2"/>
    <n v="13032"/>
    <n v="13032"/>
    <m/>
    <m/>
    <n v="1086"/>
    <n v="1086"/>
    <n v="1086"/>
    <n v="1086"/>
    <n v="1086"/>
    <n v="1086"/>
    <n v="1086"/>
    <n v="1086"/>
    <n v="1086"/>
    <n v="1086"/>
    <n v="1086"/>
    <n v="1086"/>
    <n v="13032"/>
  </r>
  <r>
    <s v="Programa 56 Mejoramiento y Mantenimiento del Transporte Vial"/>
    <n v="56"/>
    <s v="Fortalecer las capacidades institucionales"/>
    <s v="Actividad 001 - Infraestructura del Transporte Vial Fiscalización y Supervisión"/>
    <n v="1"/>
    <s v="Subsecretaría Zonal 7"/>
    <x v="21"/>
    <n v="11"/>
    <n v="906"/>
    <s v="Gastos de personal"/>
    <n v="510203"/>
    <x v="7"/>
    <s v="Decimo Tercer Sueldo"/>
    <x v="2"/>
    <n v="1086"/>
    <n v="1086"/>
    <m/>
    <m/>
    <n v="0"/>
    <n v="0"/>
    <n v="0"/>
    <n v="0"/>
    <n v="0"/>
    <n v="0"/>
    <n v="0"/>
    <n v="0"/>
    <n v="0"/>
    <n v="0"/>
    <n v="0"/>
    <n v="1086"/>
    <n v="1086"/>
  </r>
  <r>
    <s v="Programa 56 Mejoramiento y Mantenimiento del Transporte Vial"/>
    <n v="56"/>
    <s v="Fortalecer las capacidades institucionales"/>
    <s v="Actividad 001 - Infraestructura del Transporte Vial Fiscalización y Supervisión"/>
    <n v="1"/>
    <s v="Subsecretaría Zonal 7"/>
    <x v="21"/>
    <n v="11"/>
    <n v="907"/>
    <s v="Gastos de personal"/>
    <n v="510204"/>
    <x v="7"/>
    <s v="Decimo Cuarto Sueldo"/>
    <x v="2"/>
    <n v="425"/>
    <n v="425"/>
    <m/>
    <m/>
    <n v="0"/>
    <n v="0"/>
    <n v="0"/>
    <n v="0"/>
    <n v="0"/>
    <n v="0"/>
    <n v="0"/>
    <n v="425"/>
    <n v="0"/>
    <n v="0"/>
    <n v="0"/>
    <n v="0"/>
    <n v="425"/>
  </r>
  <r>
    <s v="Programa 56 Mejoramiento y Mantenimiento del Transporte Vial"/>
    <n v="56"/>
    <s v="Fortalecer las capacidades institucionales"/>
    <s v="Actividad 001 - Infraestructura del Transporte Vial Fiscalización y Supervisión"/>
    <n v="1"/>
    <s v="Subsecretaría Zonal 7"/>
    <x v="21"/>
    <n v="11"/>
    <n v="908"/>
    <s v="Gastos de personal"/>
    <n v="510601"/>
    <x v="7"/>
    <s v="Aporte Patronal"/>
    <x v="2"/>
    <n v="1257.9999999999998"/>
    <n v="1257.9999999999998"/>
    <m/>
    <m/>
    <n v="104.8"/>
    <n v="104.8"/>
    <n v="104.8"/>
    <n v="104.8"/>
    <n v="104.8"/>
    <n v="104.8"/>
    <n v="104.8"/>
    <n v="104.8"/>
    <n v="104.8"/>
    <n v="104.8"/>
    <n v="104.8"/>
    <n v="105.2"/>
    <n v="1257.9999999999998"/>
  </r>
  <r>
    <s v="Programa 56 Mejoramiento y Mantenimiento del Transporte Vial"/>
    <n v="56"/>
    <s v="Fortalecer las capacidades institucionales"/>
    <s v="Actividad 001 - Infraestructura del Transporte Vial Fiscalización y Supervisión"/>
    <n v="1"/>
    <s v="Subsecretaría Zonal 7"/>
    <x v="21"/>
    <n v="11"/>
    <n v="909"/>
    <s v="Gastos de personal"/>
    <n v="510602"/>
    <x v="7"/>
    <s v="Fondo de Reserva"/>
    <x v="2"/>
    <n v="1086.0000000000002"/>
    <n v="1086.0000000000002"/>
    <m/>
    <m/>
    <n v="90.46"/>
    <n v="90.46"/>
    <n v="90.46"/>
    <n v="90.46"/>
    <n v="90.46"/>
    <n v="90.46"/>
    <n v="90.46"/>
    <n v="90.46"/>
    <n v="90.46"/>
    <n v="90.46"/>
    <n v="90.46"/>
    <n v="90.94"/>
    <n v="1086.0000000000002"/>
  </r>
  <r>
    <s v="Programa 57 Incremento de la Infraestructura del Transporte Vial"/>
    <n v="57"/>
    <s v="Fortalecer las capacidades institucionales"/>
    <s v="Actividad 001 - Infraestructura del Transporte Vial Fiscalización y Supervisión"/>
    <n v="1"/>
    <s v="Subsecretaría Zonal 7"/>
    <x v="21"/>
    <n v="11"/>
    <n v="910"/>
    <s v="Gastos de personal"/>
    <n v="510105"/>
    <x v="7"/>
    <s v="Remuneraciones Unificadas"/>
    <x v="0"/>
    <n v="199663"/>
    <n v="224136"/>
    <n v="24473"/>
    <m/>
    <n v="18678"/>
    <n v="18678"/>
    <n v="18678"/>
    <n v="18678"/>
    <n v="18678"/>
    <n v="18678"/>
    <n v="18678"/>
    <n v="18678"/>
    <n v="18678"/>
    <n v="18678"/>
    <n v="18678"/>
    <n v="18678"/>
    <n v="224136"/>
  </r>
  <r>
    <s v="Programa 57 Incremento de la Infraestructura del Transporte Vial"/>
    <n v="57"/>
    <s v="Fortalecer las capacidades institucionales"/>
    <s v="Actividad 001 - Infraestructura del Transporte Vial Fiscalización y Supervisión"/>
    <n v="1"/>
    <s v="Subsecretaría Zonal 7"/>
    <x v="21"/>
    <n v="11"/>
    <n v="911"/>
    <s v="Gastos de personal"/>
    <n v="510106"/>
    <x v="7"/>
    <s v="Salarios Unificados"/>
    <x v="0"/>
    <n v="14656"/>
    <n v="14304"/>
    <m/>
    <n v="352"/>
    <n v="1192"/>
    <n v="1192"/>
    <n v="1192"/>
    <n v="1192"/>
    <n v="1192"/>
    <n v="1192"/>
    <n v="1192"/>
    <n v="1192"/>
    <n v="1192"/>
    <n v="1192"/>
    <n v="1192"/>
    <n v="1192"/>
    <n v="14304"/>
  </r>
  <r>
    <s v="Programa 57 Incremento de la Infraestructura del Transporte Vial"/>
    <n v="57"/>
    <s v="Fortalecer las capacidades institucionales"/>
    <s v="Actividad 001 - Infraestructura del Transporte Vial Fiscalización y Supervisión"/>
    <n v="1"/>
    <s v="Subsecretaría Zonal 7"/>
    <x v="21"/>
    <n v="11"/>
    <n v="912"/>
    <s v="Gastos de personal"/>
    <n v="510203"/>
    <x v="7"/>
    <s v="Decimo Tercer Sueldo"/>
    <x v="0"/>
    <n v="20301"/>
    <n v="19870"/>
    <m/>
    <n v="431"/>
    <n v="146.66999999999999"/>
    <n v="146.66999999999999"/>
    <n v="1957.67"/>
    <n v="1957.67"/>
    <n v="1957.67"/>
    <n v="1957.67"/>
    <n v="1957.67"/>
    <n v="1957.67"/>
    <n v="1957.67"/>
    <n v="1957.67"/>
    <n v="1957.67"/>
    <n v="1957.63"/>
    <n v="19870.000000000004"/>
  </r>
  <r>
    <s v="Programa 57 Incremento de la Infraestructura del Transporte Vial"/>
    <n v="57"/>
    <s v="Fortalecer las capacidades institucionales"/>
    <s v="Actividad 001 - Infraestructura del Transporte Vial Fiscalización y Supervisión"/>
    <n v="1"/>
    <s v="Subsecretaría Zonal 7"/>
    <x v="21"/>
    <n v="11"/>
    <n v="913"/>
    <s v="Gastos de personal"/>
    <n v="510204"/>
    <x v="7"/>
    <s v="Decimo Cuarto Sueldo"/>
    <x v="0"/>
    <n v="5950"/>
    <n v="6300"/>
    <n v="350"/>
    <m/>
    <n v="37.5"/>
    <n v="37.5"/>
    <n v="622.5"/>
    <n v="622.5"/>
    <n v="622.5"/>
    <n v="622.5"/>
    <n v="622.5"/>
    <n v="622.5"/>
    <n v="622.5"/>
    <n v="622.5"/>
    <n v="622.5"/>
    <n v="622.5"/>
    <n v="6300"/>
  </r>
  <r>
    <s v="Programa 57 Incremento de la Infraestructura del Transporte Vial"/>
    <n v="57"/>
    <s v="Fortalecer las capacidades institucionales"/>
    <s v="Actividad 001 - Infraestructura del Transporte Vial Fiscalización y Supervisión"/>
    <n v="1"/>
    <s v="Subsecretaría Zonal 7"/>
    <x v="21"/>
    <n v="11"/>
    <n v="914"/>
    <s v="Gastos de personal"/>
    <n v="510601"/>
    <x v="7"/>
    <s v="Aporte Patronal"/>
    <x v="0"/>
    <n v="22233.999999999996"/>
    <n v="23367.079999999994"/>
    <n v="1133.08"/>
    <m/>
    <n v="1947.23"/>
    <n v="1947.23"/>
    <n v="1947.26"/>
    <n v="1947.26"/>
    <n v="1947.26"/>
    <n v="1947.26"/>
    <n v="1947.26"/>
    <n v="1947.26"/>
    <n v="1947.26"/>
    <n v="1947.26"/>
    <n v="1947.26"/>
    <n v="1947.28"/>
    <n v="23367.079999999994"/>
  </r>
  <r>
    <s v="Programa 57 Incremento de la Infraestructura del Transporte Vial"/>
    <n v="57"/>
    <s v="Fortalecer las capacidades institucionales"/>
    <s v="Actividad 001 - Infraestructura del Transporte Vial Fiscalización y Supervisión"/>
    <n v="1"/>
    <s v="Subsecretaría Zonal 7"/>
    <x v="21"/>
    <n v="11"/>
    <n v="915"/>
    <s v="Gastos de personal"/>
    <n v="510602"/>
    <x v="7"/>
    <s v="Fondo de Reserva"/>
    <x v="0"/>
    <n v="21660.000000000004"/>
    <n v="19862.080000000002"/>
    <m/>
    <n v="1797.92"/>
    <n v="0"/>
    <n v="1655.17"/>
    <n v="1820.69"/>
    <n v="1820.69"/>
    <n v="1820.69"/>
    <n v="1820.69"/>
    <n v="1820.69"/>
    <n v="1820.69"/>
    <n v="1820.69"/>
    <n v="1820.69"/>
    <n v="1820.69"/>
    <n v="1820.7"/>
    <n v="19862.080000000002"/>
  </r>
  <r>
    <s v="Programa 57 Incremento de la Infraestructura del Transporte Vial"/>
    <n v="57"/>
    <s v="Fortalecer las capacidades institucionales"/>
    <s v="Actividad 001 - Infraestructura del Transporte Vial Fiscalización y Supervisión"/>
    <n v="1"/>
    <s v="Subsecretaría Zonal 7"/>
    <x v="21"/>
    <n v="11"/>
    <n v="916"/>
    <s v="Gastos de personal"/>
    <n v="510304"/>
    <x v="7"/>
    <s v="Compensación por Transporte"/>
    <x v="0"/>
    <n v="322"/>
    <n v="322"/>
    <m/>
    <m/>
    <n v="26.83"/>
    <n v="26.83"/>
    <n v="26.83"/>
    <n v="26.83"/>
    <n v="26.83"/>
    <n v="26.83"/>
    <n v="26.83"/>
    <n v="26.83"/>
    <n v="26.83"/>
    <n v="26.83"/>
    <n v="26.83"/>
    <n v="26.87"/>
    <n v="321.99999999999989"/>
  </r>
  <r>
    <s v="Programa 57 Incremento de la Infraestructura del Transporte Vial"/>
    <n v="57"/>
    <s v="Fortalecer las capacidades institucionales"/>
    <s v="Actividad 001 - Infraestructura del Transporte Vial Fiscalización y Supervisión"/>
    <n v="1"/>
    <s v="Subsecretaría Zonal 7"/>
    <x v="21"/>
    <n v="11"/>
    <n v="917"/>
    <s v="Gastos de personal"/>
    <n v="510306"/>
    <x v="7"/>
    <s v="Alimentación"/>
    <x v="0"/>
    <n v="2102.0000000000005"/>
    <n v="2102.0000000000005"/>
    <m/>
    <m/>
    <n v="175.17"/>
    <n v="175.17"/>
    <n v="175.17"/>
    <n v="175.17"/>
    <n v="175.17"/>
    <n v="175.17"/>
    <n v="175.17"/>
    <n v="175.17"/>
    <n v="175.17"/>
    <n v="175.17"/>
    <n v="175.17"/>
    <n v="175.13"/>
    <n v="2102.0000000000005"/>
  </r>
  <r>
    <s v="Programa 57 Incremento de la Infraestructura del Transporte Vial"/>
    <n v="57"/>
    <s v="Fortalecer las capacidades institucionales"/>
    <s v="Actividad 001 - Infraestructura del Transporte Vial Fiscalización y Supervisión"/>
    <n v="1"/>
    <s v="Subsecretaría Zonal 7"/>
    <x v="21"/>
    <n v="11"/>
    <n v="918"/>
    <s v="Gastos de personal"/>
    <n v="510408"/>
    <x v="7"/>
    <s v="Subsidio de Antigüedad"/>
    <x v="0"/>
    <n v="2289.9999999999995"/>
    <n v="2289.9999999999995"/>
    <m/>
    <m/>
    <n v="190.83"/>
    <n v="190.83"/>
    <n v="190.83"/>
    <n v="190.83"/>
    <n v="190.83"/>
    <n v="190.83"/>
    <n v="190.83"/>
    <n v="190.83"/>
    <n v="190.83"/>
    <n v="190.83"/>
    <n v="190.83"/>
    <n v="190.87"/>
    <n v="2289.9999999999995"/>
  </r>
  <r>
    <s v="Programa 01-Administración Central"/>
    <n v="1"/>
    <s v="Fortalecer las capacidades institucionales"/>
    <s v="Actividad 001- Gestión de la Infraestructura del Transporte"/>
    <n v="1"/>
    <s v="Subsecretaría Zonal 7"/>
    <x v="21"/>
    <n v="11"/>
    <n v="919"/>
    <s v="Pago de nóminas del personal Dirección Distrital Loja"/>
    <n v="510510"/>
    <x v="7"/>
    <s v="Servicios Personales por Contrato"/>
    <x v="0"/>
    <n v="0"/>
    <n v="15564"/>
    <n v="15564"/>
    <n v="0"/>
    <n v="1297"/>
    <n v="1297"/>
    <n v="1297"/>
    <n v="1297"/>
    <n v="1297"/>
    <n v="1297"/>
    <n v="1297"/>
    <n v="1297"/>
    <n v="1297"/>
    <n v="1297"/>
    <n v="1297"/>
    <n v="1297"/>
    <n v="15564"/>
  </r>
  <r>
    <s v="Programa 01 Administración Central"/>
    <n v="1"/>
    <s v="Fortalecer las capacidades institucionales"/>
    <s v="Actividad 001 - Gestión Institucional"/>
    <n v="1"/>
    <s v="Subsecretaría Zonal 7"/>
    <x v="21"/>
    <n v="11"/>
    <n v="920"/>
    <s v="Gastos de personal"/>
    <n v="580209"/>
    <x v="9"/>
    <s v="A Jubilados Patronales"/>
    <x v="0"/>
    <n v="927051"/>
    <n v="927051"/>
    <m/>
    <m/>
    <n v="65114.5"/>
    <n v="65114.5"/>
    <n v="65114.5"/>
    <n v="65114.5"/>
    <n v="65114.5"/>
    <n v="65114.5"/>
    <n v="65114.5"/>
    <n v="164002"/>
    <n v="65114.5"/>
    <n v="65114.5"/>
    <n v="65114.5"/>
    <n v="111904"/>
    <n v="927051"/>
  </r>
  <r>
    <s v="Programa 01 Administración Central"/>
    <n v="1"/>
    <s v="Fortalecer las capacidades institucionales"/>
    <s v="Actividad 001 - Gestión Institucional"/>
    <n v="1"/>
    <s v="Subsecretaría Zonal 7"/>
    <x v="21"/>
    <n v="11"/>
    <n v="921"/>
    <s v="Gasto de Servicios de Consumo"/>
    <n v="530101"/>
    <x v="5"/>
    <s v="Agua Potable"/>
    <x v="2"/>
    <n v="2928.9999999999995"/>
    <n v="2928.9999999999995"/>
    <m/>
    <m/>
    <n v="244.08"/>
    <n v="244.08"/>
    <n v="244.08"/>
    <n v="244.08"/>
    <n v="244.08"/>
    <n v="244.08"/>
    <n v="244.08"/>
    <n v="244.08"/>
    <n v="244.08"/>
    <n v="244.08"/>
    <n v="244.08"/>
    <n v="244.12"/>
    <n v="2928.9999999999995"/>
  </r>
  <r>
    <s v="Programa 01 Administración Central"/>
    <n v="1"/>
    <s v="Fortalecer las capacidades institucionales"/>
    <s v="Actividad 001 - Gestión Institucional"/>
    <n v="1"/>
    <s v="Subsecretaría Zonal 7"/>
    <x v="21"/>
    <n v="11"/>
    <n v="922"/>
    <s v="Gasto de Servicios de Consumo"/>
    <n v="530104"/>
    <x v="5"/>
    <s v="Energía Eléctrica"/>
    <x v="2"/>
    <n v="4723.9999999999991"/>
    <n v="4723.9999999999991"/>
    <m/>
    <m/>
    <n v="393.66"/>
    <n v="393.66"/>
    <n v="393.66"/>
    <n v="393.66"/>
    <n v="393.66"/>
    <n v="393.66"/>
    <n v="393.66"/>
    <n v="393.66"/>
    <n v="393.66"/>
    <n v="393.66"/>
    <n v="393.66"/>
    <n v="393.74"/>
    <n v="4723.9999999999991"/>
  </r>
  <r>
    <s v="Programa 01 Administración Central"/>
    <n v="1"/>
    <s v="Fortalecer las capacidades institucionales"/>
    <s v="Actividad 001 - Gestión Institucional"/>
    <n v="1"/>
    <s v="Subsecretaría Zonal 7"/>
    <x v="21"/>
    <n v="11"/>
    <n v="923"/>
    <s v="Gasto de Servicios de Consumo"/>
    <n v="530105"/>
    <x v="5"/>
    <s v="Telecomunicaciones"/>
    <x v="2"/>
    <n v="1347"/>
    <n v="1347"/>
    <m/>
    <m/>
    <n v="112.25"/>
    <n v="112.25"/>
    <n v="112.25"/>
    <n v="112.25"/>
    <n v="112.25"/>
    <n v="112.25"/>
    <n v="112.25"/>
    <n v="112.25"/>
    <n v="112.25"/>
    <n v="112.25"/>
    <n v="112.25"/>
    <n v="112.25"/>
    <n v="1347"/>
  </r>
  <r>
    <s v="Programa 01 Administración Central"/>
    <n v="1"/>
    <s v="Fortalecer las capacidades institucionales"/>
    <s v="Actividad 001 - Gestión Institucional"/>
    <n v="1"/>
    <s v="Subsecretaría Zonal 7"/>
    <x v="21"/>
    <n v="11"/>
    <n v="924"/>
    <s v="Adquisición de pasajes aéreos para el personal de la Subsecretaria Zonal 7 y Dirección Distrital 11D01 Loja - Loja - MTOP"/>
    <n v="530301"/>
    <x v="5"/>
    <s v="Pasajes al Interior"/>
    <x v="2"/>
    <n v="1468"/>
    <n v="1468"/>
    <m/>
    <m/>
    <n v="0"/>
    <n v="1468"/>
    <n v="0"/>
    <n v="0"/>
    <n v="0"/>
    <n v="0"/>
    <n v="0"/>
    <n v="0"/>
    <n v="0"/>
    <n v="0"/>
    <n v="0"/>
    <n v="0"/>
    <n v="1468"/>
  </r>
  <r>
    <s v="Programa 01 Administración Central"/>
    <n v="1"/>
    <s v="Fortalecer las capacidades institucionales"/>
    <s v="Actividad 001 - Gestión Institucional"/>
    <n v="1"/>
    <s v="Subsecretaría Zonal 7"/>
    <x v="21"/>
    <n v="11"/>
    <n v="925"/>
    <s v="Gasto de Servicios de Consumo"/>
    <n v="530303"/>
    <x v="5"/>
    <s v="Viáticos y Subsistencias en el Interior"/>
    <x v="2"/>
    <n v="2907"/>
    <n v="2907"/>
    <m/>
    <m/>
    <n v="581.4"/>
    <n v="581.4"/>
    <n v="581.4"/>
    <n v="581.4"/>
    <n v="342.25"/>
    <n v="239.15"/>
    <n v="0"/>
    <n v="0"/>
    <n v="0"/>
    <n v="0"/>
    <n v="0"/>
    <n v="0"/>
    <n v="2907"/>
  </r>
  <r>
    <s v="Programa 01 Administración Central"/>
    <n v="1"/>
    <s v="Fortalecer las capacidades institucionales"/>
    <s v="Actividad 001 - Gestión Institucional"/>
    <n v="1"/>
    <s v="Subsecretaría Zonal 7"/>
    <x v="21"/>
    <n v="11"/>
    <n v="926"/>
    <s v="Gasto de Otros Egresos Corrientes"/>
    <n v="530502"/>
    <x v="5"/>
    <s v="Edificios Locales y Residencias Parqueaderos Casilleros Judiciales y Bancarios (Arrendamiento)"/>
    <x v="2"/>
    <n v="54"/>
    <n v="54"/>
    <m/>
    <m/>
    <n v="0"/>
    <n v="0"/>
    <n v="54"/>
    <n v="0"/>
    <n v="0"/>
    <n v="0"/>
    <n v="0"/>
    <n v="0"/>
    <n v="0"/>
    <n v="0"/>
    <n v="0"/>
    <n v="0"/>
    <n v="54"/>
  </r>
  <r>
    <s v="Programa 01 Administración Central"/>
    <n v="1"/>
    <s v="Fortalecer las capacidades institucionales"/>
    <s v="Actividad 001 - Gestión Institucional"/>
    <n v="1"/>
    <s v="Subsecretaría Zonal 7"/>
    <x v="21"/>
    <n v="11"/>
    <n v="927"/>
    <s v="Adquisición de Materiales de Oficina para la Subsecretaria Zonal 7 y La Dirección Distrital del MTOP Loja"/>
    <n v="530804"/>
    <x v="5"/>
    <s v="Materiales de Oficina"/>
    <x v="2"/>
    <n v="3155"/>
    <n v="3155"/>
    <m/>
    <m/>
    <n v="0"/>
    <n v="3155"/>
    <n v="0"/>
    <n v="0"/>
    <n v="0"/>
    <n v="0"/>
    <n v="0"/>
    <n v="0"/>
    <n v="0"/>
    <n v="0"/>
    <n v="0"/>
    <n v="0"/>
    <n v="3155"/>
  </r>
  <r>
    <s v="Programa 01 Administración Central"/>
    <n v="1"/>
    <s v="Fortalecer las capacidades institucionales"/>
    <s v="Actividad 001 - Gestión Institucional"/>
    <n v="1"/>
    <s v="Subsecretaría Zonal 7"/>
    <x v="21"/>
    <n v="11"/>
    <n v="928"/>
    <s v="Adquisición de Materiales de Aseo para la Subsecretaria Zonal 7 y Dirección Distrital 11D01 Loja - Loja - MTOP"/>
    <n v="530805"/>
    <x v="5"/>
    <s v="Materiales de Aseo"/>
    <x v="2"/>
    <n v="4186"/>
    <n v="4186"/>
    <m/>
    <m/>
    <n v="0"/>
    <n v="0"/>
    <n v="4186"/>
    <n v="0"/>
    <n v="0"/>
    <n v="0"/>
    <n v="0"/>
    <n v="0"/>
    <n v="0"/>
    <n v="0"/>
    <n v="0"/>
    <n v="0"/>
    <n v="4186"/>
  </r>
  <r>
    <s v="Programa 01 Administración Central"/>
    <n v="1"/>
    <s v="Fortalecer las capacidades institucionales"/>
    <s v="Actividad 001 - Gestión Institucional"/>
    <n v="1"/>
    <s v="Subsecretaría Zonal 7"/>
    <x v="21"/>
    <n v="11"/>
    <n v="929"/>
    <s v="Adquisición de suministros para impresoras y copiadoras para la Subsecretaria Zonal 7 y Dirección Distrital 11D01 Loja - Loja - MTOP"/>
    <n v="530807"/>
    <x v="5"/>
    <s v="Materiales de Impresión Fotografía Reproducción y Publicaciones"/>
    <x v="2"/>
    <n v="1568"/>
    <n v="1568"/>
    <m/>
    <m/>
    <n v="0"/>
    <n v="0"/>
    <n v="1568"/>
    <n v="0"/>
    <n v="0"/>
    <n v="0"/>
    <n v="0"/>
    <n v="0"/>
    <n v="0"/>
    <n v="0"/>
    <n v="0"/>
    <n v="0"/>
    <n v="1568"/>
  </r>
  <r>
    <s v="Programa 01 Administración Central"/>
    <n v="1"/>
    <s v="Fortalecer las capacidades institucionales"/>
    <s v="Actividad 001 - Gestión Institucional"/>
    <n v="1"/>
    <s v="Subsecretaría Zonal 7"/>
    <x v="21"/>
    <n v="11"/>
    <n v="930"/>
    <s v="Gasto de Otros Egresos Corrientes"/>
    <n v="530811"/>
    <x v="5"/>
    <s v="Insumos, Bienes, Materiales y Suministros para la Construcción, Eléctricos, Plomería, Carpintería, Señalización Vial, Navegación y Contra Incendios"/>
    <x v="2"/>
    <n v="755"/>
    <n v="755"/>
    <m/>
    <m/>
    <n v="0"/>
    <n v="0"/>
    <n v="755"/>
    <n v="0"/>
    <n v="0"/>
    <n v="0"/>
    <n v="0"/>
    <n v="0"/>
    <n v="0"/>
    <n v="0"/>
    <n v="0"/>
    <n v="0"/>
    <n v="755"/>
  </r>
  <r>
    <s v="Programa 01 Administración Central"/>
    <n v="1"/>
    <s v="Fortalecer las capacidades institucionales"/>
    <s v="Actividad 001 - Gestión Institucional"/>
    <n v="1"/>
    <s v="Subsecretaría Zonal 7"/>
    <x v="21"/>
    <n v="11"/>
    <n v="931"/>
    <s v="Adquisición de repuestos para impresoras y copiadoras para la Subsecretaria Zonal 7 y Dirección Distrital 11D01 Loja - Loja - MTOP"/>
    <n v="530813"/>
    <x v="5"/>
    <s v="Repuestos y Accesorios"/>
    <x v="2"/>
    <n v="6000"/>
    <n v="6000"/>
    <m/>
    <m/>
    <n v="0"/>
    <n v="0"/>
    <n v="6000"/>
    <n v="0"/>
    <n v="0"/>
    <n v="0"/>
    <n v="0"/>
    <n v="0"/>
    <n v="0"/>
    <n v="0"/>
    <n v="0"/>
    <n v="0"/>
    <n v="6000"/>
  </r>
  <r>
    <s v="Programa 01 Administración Central"/>
    <n v="1"/>
    <s v="Fortalecer las capacidades institucionales"/>
    <s v="Actividad 001 - Gestión Institucional"/>
    <n v="1"/>
    <s v="Subsecretaría Zonal 7"/>
    <x v="21"/>
    <n v="11"/>
    <n v="932"/>
    <s v="Adquisición de repuestos para UPS de para la Subsecretaria Zonal 7 y Dirección Distrital 11D01 Loja - Loja - MTOP"/>
    <n v="530813"/>
    <x v="5"/>
    <s v="Repuestos y Accesorios"/>
    <x v="2"/>
    <n v="4175"/>
    <n v="4175"/>
    <m/>
    <m/>
    <n v="0"/>
    <n v="0"/>
    <n v="0"/>
    <n v="0"/>
    <n v="4175"/>
    <n v="0"/>
    <n v="0"/>
    <n v="0"/>
    <n v="0"/>
    <n v="0"/>
    <n v="0"/>
    <n v="0"/>
    <n v="4175"/>
  </r>
  <r>
    <s v="Programa 01 Administración Central"/>
    <n v="1"/>
    <s v="Fortalecer las capacidades institucionales"/>
    <s v="Actividad 001 - Gestión Institucional"/>
    <n v="1"/>
    <s v="Subsecretaría Zonal 7"/>
    <x v="21"/>
    <n v="11"/>
    <n v="933"/>
    <s v="Adquisición de repuestos para computadoras de escritorio y portátiles para la Subsecretaria Zonal 7 y La Dirección Distrital del MTOP Loja"/>
    <n v="530813"/>
    <x v="5"/>
    <s v="Repuestos y Accesorios"/>
    <x v="2"/>
    <n v="7000"/>
    <n v="7000"/>
    <m/>
    <m/>
    <n v="0"/>
    <n v="0"/>
    <n v="0"/>
    <n v="0"/>
    <n v="7000"/>
    <n v="0"/>
    <n v="0"/>
    <n v="0"/>
    <n v="0"/>
    <n v="0"/>
    <n v="0"/>
    <n v="0"/>
    <n v="7000"/>
  </r>
  <r>
    <s v="Programa 01 Administración Central"/>
    <n v="1"/>
    <s v="Fortalecer las capacidades institucionales"/>
    <s v="Actividad 001 - Gestión Institucional"/>
    <n v="1"/>
    <s v="Subsecretaría Zonal 7"/>
    <x v="21"/>
    <n v="11"/>
    <n v="934"/>
    <s v="Gasto de Otros Egresos Corrientes"/>
    <n v="570102"/>
    <x v="6"/>
    <s v="Tasas Generales, Impuestos, Contribuciones, Permisos, Licencias y Patentes."/>
    <x v="2"/>
    <n v="976.15"/>
    <n v="934.03"/>
    <m/>
    <n v="42.12"/>
    <n v="0"/>
    <n v="0"/>
    <n v="0"/>
    <n v="0"/>
    <n v="0"/>
    <n v="0"/>
    <n v="934.03"/>
    <n v="0"/>
    <n v="0"/>
    <n v="0"/>
    <n v="0"/>
    <n v="0"/>
    <n v="934.03"/>
  </r>
  <r>
    <s v="Programa 01 Administración Central"/>
    <n v="1"/>
    <s v="Fortalecer las capacidades institucionales"/>
    <s v="Actividad 001 - Gestión Institucional"/>
    <n v="1"/>
    <s v="Subsecretaría Zonal 7"/>
    <x v="21"/>
    <n v="11"/>
    <n v="935"/>
    <s v="Contratación de la póliza de Vida para los trabajadores de la Dirección Distrital 11D01 Loja - Loja - MTOP"/>
    <n v="570201"/>
    <x v="6"/>
    <s v="Seguros"/>
    <x v="2"/>
    <n v="1489.9"/>
    <n v="1489.9"/>
    <m/>
    <m/>
    <n v="0"/>
    <n v="0"/>
    <n v="0"/>
    <n v="0"/>
    <n v="1489.9"/>
    <n v="0"/>
    <n v="0"/>
    <n v="0"/>
    <n v="0"/>
    <n v="0"/>
    <n v="0"/>
    <n v="0"/>
    <n v="1489.9"/>
  </r>
  <r>
    <s v="Programa 01 Administración Central"/>
    <n v="1"/>
    <s v="Fortalecer las capacidades institucionales"/>
    <s v="Actividad 001 - Gestión Institucional"/>
    <n v="1"/>
    <s v="Subsecretaría Zonal 7"/>
    <x v="21"/>
    <n v="11"/>
    <n v="936"/>
    <s v="Contratación de póliza de fidelidad tipo blanket para los servidores y trabajadores de la Subsecretaria Zonal 7 y Dirección Distrital 11D01 Loja - Loja - MTOP"/>
    <n v="570201"/>
    <x v="6"/>
    <s v="Seguros"/>
    <x v="2"/>
    <n v="1800"/>
    <n v="1800"/>
    <m/>
    <m/>
    <n v="1800"/>
    <n v="0"/>
    <n v="0"/>
    <n v="0"/>
    <n v="0"/>
    <n v="0"/>
    <n v="0"/>
    <n v="0"/>
    <n v="0"/>
    <n v="0"/>
    <n v="0"/>
    <n v="0"/>
    <n v="1800"/>
  </r>
  <r>
    <s v="Programa 01 Administración Central"/>
    <n v="1"/>
    <s v="Fortalecer las capacidades institucionales"/>
    <s v="Actividad 001 - Gestión Institucional"/>
    <n v="1"/>
    <s v="Subsecretaría Zonal 7"/>
    <x v="22"/>
    <n v="7"/>
    <n v="937"/>
    <s v="Pago de Nómina-Período fiscal 2023"/>
    <n v="510105"/>
    <x v="7"/>
    <s v="Remuneraciones Unificadas"/>
    <x v="0"/>
    <n v="157983"/>
    <n v="137784.26999999999"/>
    <m/>
    <n v="20198.73"/>
    <n v="11482"/>
    <n v="11482"/>
    <n v="11482.03"/>
    <n v="11482.03"/>
    <n v="11482.03"/>
    <n v="11482.03"/>
    <n v="11482.03"/>
    <n v="11482.03"/>
    <n v="11482.03"/>
    <n v="11482.03"/>
    <n v="11482.03"/>
    <n v="11482"/>
    <n v="137784.26999999999"/>
  </r>
  <r>
    <s v="Programa 56 Mejoramiento y Mantenimiento del Transporte Vial"/>
    <n v="56"/>
    <s v="Fortalecer las capacidades institucionales"/>
    <s v="Actividad 001 - Infraestructura del Transporte Vial Fiscalización y Supervisión"/>
    <n v="1"/>
    <s v="Subsecretaría Zonal 7"/>
    <x v="22"/>
    <n v="7"/>
    <n v="938"/>
    <s v="Pago de Nómina-Período fiscal 2023"/>
    <n v="510105"/>
    <x v="7"/>
    <s v="Remuneraciones Unificadas"/>
    <x v="0"/>
    <n v="42238"/>
    <n v="42252"/>
    <n v="14"/>
    <m/>
    <n v="3521"/>
    <n v="355"/>
    <n v="3837.6"/>
    <n v="3837.6"/>
    <n v="3837.6"/>
    <n v="3837.6"/>
    <n v="3837.6"/>
    <n v="3837.6"/>
    <n v="3837.6"/>
    <n v="3837.6"/>
    <n v="3837.6"/>
    <n v="3837.6"/>
    <n v="42251.999999999993"/>
  </r>
  <r>
    <s v="Programa 57 Incremento de la Infraestructura del Transporte Vial"/>
    <n v="57"/>
    <s v="Fortalecer las capacidades institucionales"/>
    <s v="Actividad 001 - Infraestructura del Transporte Vial Fiscalización y Supervisión"/>
    <n v="1"/>
    <s v="Subsecretaría Zonal 7"/>
    <x v="22"/>
    <n v="7"/>
    <n v="939"/>
    <s v="Pago de Nómina-Período fiscal 2023"/>
    <n v="510105"/>
    <x v="7"/>
    <s v="Remuneraciones Unificadas"/>
    <x v="0"/>
    <n v="42937"/>
    <n v="50088"/>
    <n v="7151"/>
    <m/>
    <n v="4174"/>
    <n v="4174"/>
    <n v="4174"/>
    <n v="4174"/>
    <n v="4174"/>
    <n v="4174"/>
    <n v="4174"/>
    <n v="4174"/>
    <n v="4174"/>
    <n v="4174"/>
    <n v="4174"/>
    <n v="4174"/>
    <n v="50088"/>
  </r>
  <r>
    <s v="Programa 01 Administración Central"/>
    <n v="1"/>
    <s v="Fortalecer las capacidades institucionales"/>
    <s v="Actividad 001 - Gestión Institucional"/>
    <n v="1"/>
    <s v="Subsecretaría Zonal 7"/>
    <x v="22"/>
    <n v="7"/>
    <n v="940"/>
    <s v="Pago de Nómina-Período fiscal 2023"/>
    <n v="510106"/>
    <x v="7"/>
    <s v="Salarios Unificados"/>
    <x v="0"/>
    <n v="33385"/>
    <n v="34740"/>
    <n v="1355"/>
    <m/>
    <n v="2895"/>
    <n v="2895"/>
    <n v="2895"/>
    <n v="2895"/>
    <n v="2895"/>
    <n v="2895"/>
    <n v="2895"/>
    <n v="2895"/>
    <n v="2895"/>
    <n v="2895"/>
    <n v="2895"/>
    <n v="2895"/>
    <n v="34740"/>
  </r>
  <r>
    <s v="Programa 56 Mejoramiento y Mantenimiento del Transporte Vial"/>
    <n v="56"/>
    <s v="Fortalecer las capacidades institucionales"/>
    <s v="Actividad 001 - Infraestructura del Transporte Vial Fiscalización y Supervisión"/>
    <n v="1"/>
    <s v="Subsecretaría Zonal 7"/>
    <x v="22"/>
    <n v="7"/>
    <n v="941"/>
    <s v="Pago de Nómina-Período fiscal 2023"/>
    <n v="510106"/>
    <x v="7"/>
    <s v="Salarios Unificados"/>
    <x v="0"/>
    <n v="105783"/>
    <n v="103345"/>
    <m/>
    <n v="2438"/>
    <n v="8612"/>
    <n v="1420.45"/>
    <n v="9331.26"/>
    <n v="9331.26"/>
    <n v="9331.26"/>
    <n v="9331.26"/>
    <n v="9331.26"/>
    <n v="9331.26"/>
    <n v="9331.26"/>
    <n v="9331.26"/>
    <n v="9331.26"/>
    <n v="9331.2100000000009"/>
    <n v="103345"/>
  </r>
  <r>
    <s v="Programa 57 Incremento de la Infraestructura del Transporte Vial"/>
    <n v="57"/>
    <s v="Fortalecer las capacidades institucionales"/>
    <s v="Actividad 001 - Infraestructura del Transporte Vial Fiscalización y Supervisión"/>
    <n v="1"/>
    <s v="Subsecretaría Zonal 7"/>
    <x v="22"/>
    <n v="7"/>
    <n v="942"/>
    <s v="Pago de Nómina-Período fiscal 2023"/>
    <n v="510106"/>
    <x v="7"/>
    <s v="Salarios Unificados"/>
    <x v="0"/>
    <n v="26685"/>
    <n v="27768"/>
    <n v="1083"/>
    <m/>
    <n v="2314"/>
    <n v="2314"/>
    <n v="2314"/>
    <n v="2314"/>
    <n v="2314"/>
    <n v="2314"/>
    <n v="2314"/>
    <n v="2314"/>
    <n v="2314"/>
    <n v="2314"/>
    <n v="2314"/>
    <n v="2314"/>
    <n v="27768"/>
  </r>
  <r>
    <s v="Programa 01 Administración Central"/>
    <n v="1"/>
    <s v="Fortalecer las capacidades institucionales"/>
    <s v="Actividad 001 - Gestión Institucional"/>
    <n v="1"/>
    <s v="Subsecretaría Zonal 7"/>
    <x v="22"/>
    <n v="7"/>
    <n v="943"/>
    <s v="Pago de Nómina-Período fiscal 2023"/>
    <n v="510203"/>
    <x v="7"/>
    <s v="Decimo Tercer Sueldo"/>
    <x v="0"/>
    <n v="17826"/>
    <n v="14835.42"/>
    <m/>
    <n v="2990.58"/>
    <n v="56.25"/>
    <n v="56.25"/>
    <n v="1472.29"/>
    <n v="1472.29"/>
    <n v="1472.29"/>
    <n v="1472.29"/>
    <n v="1472.29"/>
    <n v="1472.29"/>
    <n v="1472.29"/>
    <n v="1472.29"/>
    <n v="1472.29"/>
    <n v="1472.31"/>
    <n v="14835.42"/>
  </r>
  <r>
    <s v="Programa 01 Administración Central"/>
    <n v="1"/>
    <s v="Fortalecer las capacidades institucionales"/>
    <s v="Actividad 001 - Infraestructura del Transporte Vial Fiscalización y Supervisión"/>
    <n v="1"/>
    <s v="Subsecretaría Zonal 7"/>
    <x v="22"/>
    <n v="7"/>
    <n v="944"/>
    <s v="Pago de Nómina-Período fiscal 2023"/>
    <n v="510203"/>
    <x v="7"/>
    <s v="Decimo Tercer Sueldo"/>
    <x v="2"/>
    <n v="817"/>
    <n v="817"/>
    <m/>
    <m/>
    <n v="0"/>
    <n v="0"/>
    <n v="0"/>
    <n v="0"/>
    <n v="0"/>
    <n v="0"/>
    <n v="0"/>
    <n v="0"/>
    <n v="0"/>
    <n v="0"/>
    <n v="0"/>
    <n v="817"/>
    <n v="817"/>
  </r>
  <r>
    <s v="Programa 56 Mejoramiento y Mantenimiento del Transporte Vial"/>
    <n v="56"/>
    <s v="Fortalecer las capacidades institucionales"/>
    <s v="Actividad 001 - Infraestructura del Transporte Vial Fiscalización y Supervisión"/>
    <n v="1"/>
    <s v="Subsecretaría Zonal 7"/>
    <x v="22"/>
    <n v="7"/>
    <n v="945"/>
    <s v="Pago de Nómina-Período fiscal 2023"/>
    <n v="510203"/>
    <x v="7"/>
    <s v="Decimo Tercer Sueldo"/>
    <x v="0"/>
    <n v="10194"/>
    <n v="12162.58"/>
    <n v="1968.58"/>
    <m/>
    <n v="0"/>
    <n v="0"/>
    <n v="1216.26"/>
    <n v="1216.26"/>
    <n v="1216.26"/>
    <n v="1216.26"/>
    <n v="1216.26"/>
    <n v="1216.26"/>
    <n v="1216.26"/>
    <n v="1216.26"/>
    <n v="1216.26"/>
    <n v="1216.24"/>
    <n v="12162.58"/>
  </r>
  <r>
    <s v="Programa 57 Incremento de la Infraestructura del Transporte Vial"/>
    <n v="57"/>
    <s v="Fortalecer las capacidades institucionales"/>
    <s v="Actividad 001 - Infraestructura del Transporte Vial Fiscalización y Supervisión"/>
    <n v="1"/>
    <s v="Subsecretaría Zonal 7"/>
    <x v="22"/>
    <n v="7"/>
    <n v="946"/>
    <s v="Pago de Nómina-Período fiscal 2023"/>
    <n v="510203"/>
    <x v="7"/>
    <s v="Decimo Tercer Sueldo"/>
    <x v="0"/>
    <n v="6065"/>
    <n v="6488"/>
    <n v="423"/>
    <m/>
    <n v="0"/>
    <n v="0"/>
    <n v="648.79999999999995"/>
    <n v="648.79999999999995"/>
    <n v="648.79999999999995"/>
    <n v="648.79999999999995"/>
    <n v="648.79999999999995"/>
    <n v="648.79999999999995"/>
    <n v="648.79999999999995"/>
    <n v="648.79999999999995"/>
    <n v="648.79999999999995"/>
    <n v="648.79999999999995"/>
    <n v="6488.0000000000009"/>
  </r>
  <r>
    <s v="Programa 01 Administración Central"/>
    <n v="1"/>
    <s v="Fortalecer las capacidades institucionales"/>
    <s v="Actividad 001 - Gestión Institucional"/>
    <n v="1"/>
    <s v="Subsecretaría Zonal 7"/>
    <x v="22"/>
    <n v="7"/>
    <n v="947"/>
    <s v="Pago de Nómina-Período fiscal 2023"/>
    <n v="510204"/>
    <x v="7"/>
    <s v="Decimo Cuarto Sueldo"/>
    <x v="0"/>
    <n v="7761"/>
    <n v="7650"/>
    <m/>
    <n v="111"/>
    <n v="37.5"/>
    <n v="37.5"/>
    <n v="757.5"/>
    <n v="757.5"/>
    <n v="757.5"/>
    <n v="757.5"/>
    <n v="757.5"/>
    <n v="757.5"/>
    <n v="757.5"/>
    <n v="757.5"/>
    <n v="757.5"/>
    <n v="757.5"/>
    <n v="7650"/>
  </r>
  <r>
    <s v="Programa 01 Administración Central"/>
    <n v="1"/>
    <s v="Fortalecer las capacidades institucionales"/>
    <s v="Actividad 001 - Gestión Institucional"/>
    <n v="1"/>
    <s v="Subsecretaría Zonal 7"/>
    <x v="22"/>
    <n v="7"/>
    <n v="948"/>
    <s v="Pago de Nómina-Período fiscal 2023"/>
    <n v="510204"/>
    <x v="7"/>
    <s v="Decimo Cuarto Sueldo"/>
    <x v="2"/>
    <n v="425"/>
    <n v="425"/>
    <m/>
    <m/>
    <n v="0"/>
    <n v="0"/>
    <n v="425"/>
    <n v="0"/>
    <n v="0"/>
    <n v="0"/>
    <n v="0"/>
    <n v="0"/>
    <n v="0"/>
    <n v="0"/>
    <n v="0"/>
    <n v="0"/>
    <n v="425"/>
  </r>
  <r>
    <s v="Programa 56 Mejoramiento y Mantenimiento del Transporte Vial"/>
    <n v="56"/>
    <s v="Fortalecer las capacidades institucionales"/>
    <s v="Actividad 001 - Infraestructura del Transporte Vial Fiscalización y Supervisión"/>
    <n v="1"/>
    <s v="Subsecretaría Zonal 7"/>
    <x v="22"/>
    <n v="7"/>
    <n v="949"/>
    <s v="Pago de Nómina-Período fiscal 2023"/>
    <n v="510204"/>
    <x v="7"/>
    <s v="Decimo Cuarto Sueldo"/>
    <x v="0"/>
    <n v="7373"/>
    <n v="7650"/>
    <n v="277"/>
    <m/>
    <n v="0"/>
    <n v="271.81"/>
    <n v="737.82"/>
    <n v="737.82"/>
    <n v="737.82"/>
    <n v="737.82"/>
    <n v="737.82"/>
    <n v="737.82"/>
    <n v="737.82"/>
    <n v="737.82"/>
    <n v="737.82"/>
    <n v="737.81000000000006"/>
    <n v="7650"/>
  </r>
  <r>
    <s v="Programa 57 Incremento de la Infraestructura del Transporte Vial"/>
    <n v="57"/>
    <s v="Fortalecer las capacidades institucionales"/>
    <s v="Actividad 001 - Infraestructura del Transporte Vial Fiscalización y Supervisión"/>
    <n v="1"/>
    <s v="Subsecretaría Zonal 7"/>
    <x v="22"/>
    <n v="7"/>
    <n v="950"/>
    <s v="Pago de Nómina-Período fiscal 2023"/>
    <n v="510204"/>
    <x v="7"/>
    <s v="Decimo Cuarto Sueldo"/>
    <x v="0"/>
    <n v="2717"/>
    <n v="3150"/>
    <n v="433"/>
    <m/>
    <n v="0"/>
    <n v="0"/>
    <n v="315"/>
    <n v="315"/>
    <n v="315"/>
    <n v="315"/>
    <n v="315"/>
    <n v="315"/>
    <n v="315"/>
    <n v="315"/>
    <n v="315"/>
    <n v="315"/>
    <n v="3150"/>
  </r>
  <r>
    <s v="Programa 01 Administración Central"/>
    <n v="1"/>
    <s v="Fortalecer las capacidades institucionales"/>
    <s v="Actividad 001 - Gestión Institucional"/>
    <n v="1"/>
    <s v="Subsecretaría Zonal 7"/>
    <x v="22"/>
    <n v="7"/>
    <n v="951"/>
    <s v="Pago de Nómina-Período fiscal 2023"/>
    <n v="510304"/>
    <x v="7"/>
    <s v="Compensación por Transporte"/>
    <x v="0"/>
    <n v="564"/>
    <n v="660"/>
    <n v="96"/>
    <m/>
    <n v="0"/>
    <n v="51"/>
    <n v="60.9"/>
    <n v="60.9"/>
    <n v="60.9"/>
    <n v="60.9"/>
    <n v="60.9"/>
    <n v="60.9"/>
    <n v="60.9"/>
    <n v="60.9"/>
    <n v="60.9"/>
    <n v="60.9"/>
    <n v="659.99999999999989"/>
  </r>
  <r>
    <s v="Programa 56 Mejoramiento y Mantenimiento del Transporte Vial"/>
    <n v="56"/>
    <s v="Fortalecer las capacidades institucionales"/>
    <s v="Actividad 001 - Infraestructura del Transporte Vial Fiscalización y Supervisión"/>
    <n v="1"/>
    <s v="Subsecretaría Zonal 7"/>
    <x v="22"/>
    <n v="7"/>
    <n v="952"/>
    <s v="Pago de Nómina-Período fiscal 2023"/>
    <n v="510304"/>
    <x v="7"/>
    <s v="Compensación por Transporte"/>
    <x v="0"/>
    <n v="1692"/>
    <n v="1848"/>
    <n v="156"/>
    <m/>
    <n v="0"/>
    <m/>
    <m/>
    <n v="1848"/>
    <m/>
    <m/>
    <m/>
    <m/>
    <m/>
    <m/>
    <m/>
    <m/>
    <n v="1848"/>
  </r>
  <r>
    <s v="Programa 57 Incremento de la Infraestructura del Transporte Vial"/>
    <n v="57"/>
    <s v="Fortalecer las capacidades institucionales"/>
    <s v="Actividad 001 - Infraestructura del Transporte Vial Fiscalización y Supervisión"/>
    <n v="1"/>
    <s v="Subsecretaría Zonal 7"/>
    <x v="22"/>
    <n v="7"/>
    <n v="953"/>
    <s v="Pago de Nómina-Período fiscal 2023"/>
    <n v="510304"/>
    <x v="7"/>
    <s v="Compensación por Transporte"/>
    <x v="0"/>
    <n v="452"/>
    <n v="528"/>
    <n v="76"/>
    <m/>
    <n v="0"/>
    <n v="38.5"/>
    <n v="48.95"/>
    <n v="48.95"/>
    <n v="48.95"/>
    <n v="48.95"/>
    <n v="48.95"/>
    <n v="48.95"/>
    <n v="48.95"/>
    <n v="48.95"/>
    <n v="48.95"/>
    <n v="48.95"/>
    <n v="528"/>
  </r>
  <r>
    <s v="Programa 01 Administración Central"/>
    <n v="1"/>
    <s v="Fortalecer las capacidades institucionales"/>
    <s v="Actividad 001 - Gestión Institucional"/>
    <n v="1"/>
    <s v="Subsecretaría Zonal 7"/>
    <x v="22"/>
    <n v="7"/>
    <n v="954"/>
    <s v="Pago de Nómina-Período fiscal 2023"/>
    <n v="510306"/>
    <x v="7"/>
    <s v="Alimentación"/>
    <x v="0"/>
    <n v="5016"/>
    <n v="5280"/>
    <n v="264"/>
    <m/>
    <n v="0"/>
    <n v="408"/>
    <n v="487.2"/>
    <n v="487.2"/>
    <n v="487.2"/>
    <n v="487.2"/>
    <n v="487.2"/>
    <n v="487.2"/>
    <n v="487.2"/>
    <n v="487.2"/>
    <n v="487.2"/>
    <n v="487.2"/>
    <n v="5279.9999999999991"/>
  </r>
  <r>
    <s v="Programa 56 Mejoramiento y Mantenimiento del Transporte Vial"/>
    <n v="56"/>
    <s v="Fortalecer las capacidades institucionales"/>
    <s v="Actividad 001 - Infraestructura del Transporte Vial Fiscalización y Supervisión"/>
    <n v="1"/>
    <s v="Subsecretaría Zonal 7"/>
    <x v="22"/>
    <n v="7"/>
    <n v="955"/>
    <s v="Pago de Nómina-Período fiscal 2023"/>
    <n v="510306"/>
    <x v="7"/>
    <s v="Alimentación"/>
    <x v="0"/>
    <n v="13939"/>
    <n v="14696"/>
    <n v="757"/>
    <m/>
    <n v="0"/>
    <n v="8612"/>
    <n v="608.4"/>
    <n v="608.4"/>
    <n v="608.4"/>
    <n v="608.4"/>
    <n v="608.4"/>
    <n v="608.4"/>
    <n v="608.4"/>
    <n v="608.4"/>
    <n v="608.4"/>
    <n v="608.4"/>
    <n v="14695.999999999996"/>
  </r>
  <r>
    <s v="Programa 57 Incremento de la Infraestructura del Transporte Vial"/>
    <n v="57"/>
    <s v="Fortalecer las capacidades institucionales"/>
    <s v="Actividad 001 - Infraestructura del Transporte Vial Fiscalización y Supervisión"/>
    <n v="1"/>
    <s v="Subsecretaría Zonal 7"/>
    <x v="22"/>
    <n v="7"/>
    <n v="956"/>
    <s v="Pago de Nómina-Período fiscal 2023"/>
    <n v="510306"/>
    <x v="7"/>
    <s v="Alimentación"/>
    <x v="0"/>
    <n v="3609"/>
    <n v="4224"/>
    <n v="615"/>
    <m/>
    <n v="0"/>
    <n v="0"/>
    <n v="422.4"/>
    <n v="422.4"/>
    <n v="422.4"/>
    <n v="422.4"/>
    <n v="422.4"/>
    <n v="422.4"/>
    <n v="422.4"/>
    <n v="422.4"/>
    <n v="422.4"/>
    <n v="422.4"/>
    <n v="4224"/>
  </r>
  <r>
    <s v="Programa 01 Administración Central"/>
    <n v="1"/>
    <s v="Fortalecer las capacidades institucionales"/>
    <s v="Actividad 001 - Gestión Institucional"/>
    <n v="1"/>
    <s v="Subsecretaría Zonal 7"/>
    <x v="22"/>
    <n v="7"/>
    <n v="957"/>
    <s v="Pago de Nómina-Período fiscal 2023"/>
    <n v="510401"/>
    <x v="7"/>
    <s v="Por Cargas Familiares"/>
    <x v="0"/>
    <n v="432"/>
    <n v="432"/>
    <m/>
    <m/>
    <n v="36"/>
    <n v="36"/>
    <n v="36"/>
    <n v="36"/>
    <n v="36"/>
    <n v="36"/>
    <n v="36"/>
    <n v="36"/>
    <n v="36"/>
    <n v="36"/>
    <n v="36"/>
    <n v="36"/>
    <n v="432"/>
  </r>
  <r>
    <s v="Programa 56 Mejoramiento y Mantenimiento del Transporte Vial"/>
    <n v="56"/>
    <s v="Fortalecer las capacidades institucionales"/>
    <s v="Actividad 001 - Infraestructura del Transporte Vial Fiscalización y Supervisión"/>
    <n v="1"/>
    <s v="Subsecretaría Zonal 7"/>
    <x v="22"/>
    <n v="7"/>
    <n v="958"/>
    <s v="Pago de Nómina-Período fiscal 2023"/>
    <n v="510401"/>
    <x v="7"/>
    <s v="Por Cargas Familiares"/>
    <x v="0"/>
    <n v="336"/>
    <n v="336"/>
    <m/>
    <m/>
    <n v="28"/>
    <n v="28"/>
    <n v="28"/>
    <n v="28"/>
    <n v="28"/>
    <n v="28"/>
    <n v="28"/>
    <n v="28"/>
    <n v="28"/>
    <n v="28"/>
    <n v="28"/>
    <n v="28"/>
    <n v="336"/>
  </r>
  <r>
    <s v="Programa 57 Incremento de la Infraestructura del Transporte Vial"/>
    <n v="57"/>
    <s v="Fortalecer las capacidades institucionales"/>
    <s v="Actividad 001 - Infraestructura del Transporte Vial Fiscalización y Supervisión"/>
    <n v="1"/>
    <s v="Subsecretaría Zonal 7"/>
    <x v="22"/>
    <n v="7"/>
    <n v="959"/>
    <s v="Pago de Nómina-Período fiscal 2023"/>
    <n v="510401"/>
    <x v="7"/>
    <s v="Por Cargas Familiares"/>
    <x v="0"/>
    <n v="336"/>
    <n v="336"/>
    <m/>
    <m/>
    <n v="28"/>
    <n v="28"/>
    <n v="28"/>
    <n v="28"/>
    <n v="28"/>
    <n v="28"/>
    <n v="28"/>
    <n v="28"/>
    <n v="28"/>
    <n v="28"/>
    <n v="28"/>
    <n v="28"/>
    <n v="336"/>
  </r>
  <r>
    <s v="Programa 01 Administración Central"/>
    <n v="1"/>
    <s v="Fortalecer las capacidades institucionales"/>
    <s v="Actividad 001 - Gestión Institucional"/>
    <n v="1"/>
    <s v="Subsecretaría Zonal 7"/>
    <x v="22"/>
    <n v="7"/>
    <n v="960"/>
    <s v="Pago de Nómina-Período fiscal 2023"/>
    <n v="510408"/>
    <x v="7"/>
    <s v="Subsidio de Antigüedad"/>
    <x v="0"/>
    <n v="380"/>
    <n v="577.44000000000005"/>
    <n v="197.44"/>
    <m/>
    <n v="0"/>
    <n v="45.18"/>
    <n v="53.23"/>
    <n v="53.23"/>
    <n v="53.23"/>
    <n v="53.23"/>
    <n v="53.23"/>
    <n v="53.23"/>
    <n v="53.23"/>
    <n v="53.23"/>
    <n v="53.23"/>
    <n v="53.19"/>
    <n v="577.44000000000005"/>
  </r>
  <r>
    <s v="Programa 56 Mejoramiento y Mantenimiento del Transporte Vial"/>
    <n v="56"/>
    <s v="Fortalecer las capacidades institucionales"/>
    <s v="Actividad 001 - Infraestructura del Transporte Vial Fiscalización y Supervisión"/>
    <n v="1"/>
    <s v="Subsecretaría Zonal 7"/>
    <x v="22"/>
    <n v="7"/>
    <n v="961"/>
    <s v="Pago de Nómina-Período fiscal 2023"/>
    <n v="510408"/>
    <x v="7"/>
    <s v="Subsidio de Antigüedad"/>
    <x v="0"/>
    <n v="3066"/>
    <n v="3350.34"/>
    <n v="284.33999999999997"/>
    <m/>
    <n v="0"/>
    <n v="1380"/>
    <n v="197.03"/>
    <n v="197.03"/>
    <n v="197.03"/>
    <n v="197.03"/>
    <n v="197.03"/>
    <n v="197.03"/>
    <n v="197.03"/>
    <n v="197.03"/>
    <n v="197.03"/>
    <n v="197.07"/>
    <n v="3350.3400000000011"/>
  </r>
  <r>
    <s v="Programa 57 Incremento de la Infraestructura del Transporte Vial"/>
    <n v="57"/>
    <s v="Fortalecer las capacidades institucionales"/>
    <s v="Actividad 001 - Infraestructura del Transporte Vial Fiscalización y Supervisión"/>
    <n v="1"/>
    <s v="Subsecretaría Zonal 7"/>
    <x v="22"/>
    <n v="7"/>
    <n v="962"/>
    <s v="Pago de Nómina-Período fiscal 2023"/>
    <n v="510408"/>
    <x v="7"/>
    <s v="Subsidio de Antigüedad"/>
    <x v="0"/>
    <n v="608"/>
    <n v="842.64"/>
    <n v="234.64"/>
    <m/>
    <n v="0"/>
    <n v="65.84"/>
    <n v="77.680000000000007"/>
    <n v="77.680000000000007"/>
    <n v="77.680000000000007"/>
    <n v="77.680000000000007"/>
    <n v="77.680000000000007"/>
    <n v="77.680000000000007"/>
    <n v="77.680000000000007"/>
    <n v="77.680000000000007"/>
    <n v="77.680000000000007"/>
    <n v="77.680000000000007"/>
    <n v="842.64000000000033"/>
  </r>
  <r>
    <s v="Programa 01 Administración Central"/>
    <n v="1"/>
    <s v="Fortalecer las capacidades institucionales"/>
    <s v="Actividad 001 - Gestión Institucional"/>
    <n v="1"/>
    <s v="Subsecretaría Zonal 7"/>
    <x v="22"/>
    <n v="7"/>
    <n v="963"/>
    <s v="Pago de Nómina-Período fiscal 2023"/>
    <n v="510510"/>
    <x v="7"/>
    <s v="Servicios Personales por Contrato"/>
    <x v="2"/>
    <n v="9804"/>
    <n v="9804"/>
    <m/>
    <m/>
    <n v="817"/>
    <n v="817"/>
    <n v="817"/>
    <n v="817"/>
    <n v="817"/>
    <n v="817"/>
    <n v="817"/>
    <n v="817"/>
    <n v="817"/>
    <n v="817"/>
    <n v="817"/>
    <n v="817"/>
    <n v="9804"/>
  </r>
  <r>
    <s v="Programa 01 Administración Central"/>
    <n v="1"/>
    <s v="Fortalecer las capacidades institucionales"/>
    <s v="Actividad 001 - Gestión Institucional"/>
    <n v="1"/>
    <s v="Subsecretaría Zonal 7"/>
    <x v="22"/>
    <n v="7"/>
    <n v="964"/>
    <s v="Pago de Nómina-Período fiscal 2023"/>
    <n v="510408"/>
    <x v="7"/>
    <s v="Subsidio de Antigüedad"/>
    <x v="0"/>
    <n v="0"/>
    <m/>
    <m/>
    <m/>
    <m/>
    <m/>
    <m/>
    <m/>
    <m/>
    <m/>
    <m/>
    <m/>
    <m/>
    <m/>
    <m/>
    <m/>
    <n v="0"/>
  </r>
  <r>
    <s v="Programa 56 Mejoramiento y Mantenimiento del Transporte Vial"/>
    <n v="56"/>
    <s v="Fortalecer las capacidades institucionales"/>
    <s v="Actividad 001 - Infraestructura del Transporte Vial Fiscalización y Supervisión"/>
    <n v="1"/>
    <s v="Subsecretaría Zonal 7"/>
    <x v="22"/>
    <n v="7"/>
    <n v="965"/>
    <s v="Pago de Nómina-Período fiscal 2023"/>
    <n v="510408"/>
    <x v="7"/>
    <s v="Subsidio de Antigüedad"/>
    <x v="0"/>
    <n v="0"/>
    <n v="0"/>
    <m/>
    <m/>
    <m/>
    <m/>
    <m/>
    <m/>
    <m/>
    <m/>
    <m/>
    <m/>
    <m/>
    <m/>
    <m/>
    <m/>
    <n v="0"/>
  </r>
  <r>
    <s v="Programa 57 Incremento de la Infraestructura del Transporte Vial"/>
    <n v="57"/>
    <s v="Fortalecer las capacidades institucionales"/>
    <s v="Actividad 001 - Infraestructura del Transporte Vial Fiscalización y Supervisión"/>
    <n v="1"/>
    <s v="Subsecretaría Zonal 7"/>
    <x v="22"/>
    <n v="7"/>
    <n v="966"/>
    <s v="Pago de Nómina-Período fiscal 2023"/>
    <n v="510601"/>
    <x v="7"/>
    <s v="Aporte Patronal"/>
    <x v="0"/>
    <n v="6438"/>
    <n v="8207.31"/>
    <n v="1769.31"/>
    <m/>
    <n v="683.95"/>
    <n v="683.95"/>
    <n v="683.94"/>
    <n v="683.94"/>
    <n v="683.94"/>
    <n v="683.94"/>
    <n v="683.94"/>
    <n v="683.94"/>
    <n v="683.94"/>
    <n v="683.94"/>
    <n v="683.94"/>
    <n v="683.95"/>
    <n v="8207.3100000000031"/>
  </r>
  <r>
    <s v="Programa 01 Administración Central"/>
    <n v="1"/>
    <s v="Fortalecer las capacidades institucionales"/>
    <s v="Actividad 001 - Infraestructura del Transporte Vial Fiscalización y Supervisión"/>
    <n v="1"/>
    <s v="Subsecretaría Zonal 7"/>
    <x v="22"/>
    <n v="7"/>
    <n v="967"/>
    <s v="Pago de Nómina-Período fiscal 2023"/>
    <n v="510601"/>
    <x v="7"/>
    <s v="Aporte Patronal"/>
    <x v="2"/>
    <n v="946.99999999999977"/>
    <n v="946.99999999999977"/>
    <m/>
    <m/>
    <n v="78.91"/>
    <n v="78.91"/>
    <n v="78.91"/>
    <n v="78.91"/>
    <n v="78.91"/>
    <n v="78.91"/>
    <n v="78.91"/>
    <n v="78.91"/>
    <n v="78.91"/>
    <n v="78.91"/>
    <n v="78.91"/>
    <n v="78.989999999999995"/>
    <n v="946.99999999999977"/>
  </r>
  <r>
    <s v="Programa 01 Administración Central"/>
    <n v="1"/>
    <s v="Fortalecer las capacidades institucionales"/>
    <s v="Actividad 001 - Gestión Institucional"/>
    <n v="1"/>
    <s v="Subsecretaría Zonal 7"/>
    <x v="22"/>
    <n v="7"/>
    <n v="968"/>
    <s v="Pago de Nómina-Período fiscal 2023"/>
    <n v="510602"/>
    <x v="7"/>
    <s v="Fondo de Reserva"/>
    <x v="0"/>
    <n v="19244"/>
    <n v="15222.34"/>
    <m/>
    <n v="4021.66"/>
    <n v="0"/>
    <n v="1129.55"/>
    <n v="1409.28"/>
    <n v="1409.28"/>
    <n v="1409.28"/>
    <n v="1409.28"/>
    <n v="1409.28"/>
    <n v="1409.28"/>
    <n v="1409.28"/>
    <n v="1409.28"/>
    <n v="1409.28"/>
    <n v="1409.27"/>
    <n v="15222.340000000002"/>
  </r>
  <r>
    <s v="Programa 56 Mejoramiento y Mantenimiento del Transporte Vial"/>
    <n v="56"/>
    <s v="Fortalecer las capacidades institucionales"/>
    <s v="Actividad 001 - Infraestructura del Transporte Vial Fiscalización y Supervisión"/>
    <n v="1"/>
    <s v="Subsecretaría Zonal 7"/>
    <x v="22"/>
    <n v="7"/>
    <n v="969"/>
    <s v="Pago de Nómina-Período fiscal 2023"/>
    <n v="510602"/>
    <x v="7"/>
    <s v="Fondo de Reserva"/>
    <x v="0"/>
    <n v="14000"/>
    <n v="14000"/>
    <m/>
    <m/>
    <n v="1166.67"/>
    <n v="1166.67"/>
    <n v="1166.67"/>
    <n v="1166.67"/>
    <n v="1166.67"/>
    <n v="1166.67"/>
    <n v="1166.67"/>
    <n v="1166.67"/>
    <n v="1166.67"/>
    <n v="1166.67"/>
    <n v="1166.67"/>
    <n v="1166.6300000000001"/>
    <n v="14000"/>
  </r>
  <r>
    <s v="Programa 57 Incremento de la Infraestructura del Transporte Vial"/>
    <n v="57"/>
    <s v="Fortalecer las capacidades institucionales"/>
    <s v="Actividad 001 - Infraestructura del Transporte Vial Fiscalización y Supervisión"/>
    <n v="1"/>
    <s v="Subsecretaría Zonal 7"/>
    <x v="22"/>
    <n v="7"/>
    <n v="970"/>
    <s v="Pago de Nómina-Período fiscal 2023"/>
    <n v="510602"/>
    <x v="7"/>
    <s v="Fondo de Reserva"/>
    <x v="0"/>
    <n v="6841"/>
    <n v="6841"/>
    <m/>
    <m/>
    <n v="570.08000000000004"/>
    <n v="570.08000000000004"/>
    <n v="570.08000000000004"/>
    <n v="570.08000000000004"/>
    <n v="570.08000000000004"/>
    <n v="570.08000000000004"/>
    <n v="570.08000000000004"/>
    <n v="570.08000000000004"/>
    <n v="570.08000000000004"/>
    <n v="570.08000000000004"/>
    <n v="570.08000000000004"/>
    <n v="570.12"/>
    <n v="6841"/>
  </r>
  <r>
    <s v="Programa 01 Administración Central"/>
    <n v="1"/>
    <s v="Fortalecer las capacidades institucionales"/>
    <s v="Actividad 001 - Gestión Institucional"/>
    <n v="1"/>
    <s v="Subsecretaría Zonal 7"/>
    <x v="22"/>
    <n v="7"/>
    <n v="971"/>
    <s v="Pago de Nómina-Período fiscal 2023"/>
    <n v="510602"/>
    <x v="7"/>
    <s v="Fondo de Reserva"/>
    <x v="2"/>
    <n v="817.00000000000023"/>
    <n v="817.00000000000023"/>
    <m/>
    <m/>
    <n v="68.09"/>
    <n v="68.09"/>
    <n v="68.09"/>
    <n v="68.09"/>
    <n v="68.09"/>
    <n v="68.09"/>
    <n v="68.09"/>
    <n v="68.09"/>
    <n v="68.09"/>
    <n v="68.09"/>
    <n v="68.09"/>
    <n v="68.010000000000005"/>
    <n v="817.00000000000023"/>
  </r>
  <r>
    <s v="Programa 01 Administración Central"/>
    <n v="1"/>
    <s v="Fortalecer las capacidades institucionales"/>
    <s v="Actividad 001 - Gestión Institucional"/>
    <n v="1"/>
    <s v="Subsecretaría Zonal 7"/>
    <x v="22"/>
    <n v="7"/>
    <n v="972"/>
    <s v="Cancelación servicios básicos, período 2023, Dirección Distrital, Campamentos y CEBAF."/>
    <n v="530101"/>
    <x v="5"/>
    <s v="Agua Potable"/>
    <x v="2"/>
    <n v="2334"/>
    <n v="2334"/>
    <m/>
    <m/>
    <n v="194.5"/>
    <n v="194.5"/>
    <n v="194.5"/>
    <n v="194.5"/>
    <n v="194.5"/>
    <n v="194.5"/>
    <n v="194.5"/>
    <n v="194.5"/>
    <n v="194.5"/>
    <n v="194.5"/>
    <n v="194.5"/>
    <n v="194.5"/>
    <n v="2334"/>
  </r>
  <r>
    <s v="Programa 01 Administración Central"/>
    <n v="1"/>
    <s v="Fortalecer las capacidades institucionales"/>
    <s v="Actividad 001 - Gestión Institucional"/>
    <n v="1"/>
    <s v="Subsecretaría Zonal 7"/>
    <x v="22"/>
    <n v="7"/>
    <n v="973"/>
    <s v="Cancelación servicios básicos, período 2023, Dirección Distrital, Campamentos y CEBAF."/>
    <n v="530104"/>
    <x v="5"/>
    <s v="Energía Eléctrica"/>
    <x v="2"/>
    <n v="47367"/>
    <n v="47367"/>
    <m/>
    <m/>
    <n v="7000"/>
    <n v="7000"/>
    <n v="5000"/>
    <n v="5000"/>
    <n v="2900"/>
    <n v="2900"/>
    <n v="2900"/>
    <n v="2900"/>
    <n v="2941.75"/>
    <n v="2941.75"/>
    <n v="2941.75"/>
    <n v="2941.75"/>
    <n v="47367"/>
  </r>
  <r>
    <s v="Programa 01 Administración Central"/>
    <n v="1"/>
    <s v="Fortalecer las capacidades institucionales"/>
    <s v="Actividad 001 - Gestión Institucional"/>
    <n v="1"/>
    <s v="Subsecretaría Zonal 7"/>
    <x v="22"/>
    <n v="7"/>
    <n v="974"/>
    <s v="Cancelación servicios básicos, período 2023, Dirección Distrital, Campamentos y CEBAF."/>
    <n v="530105"/>
    <x v="5"/>
    <s v="Telecomunicaciones"/>
    <x v="2"/>
    <n v="2960.0000000000005"/>
    <n v="2960.0000000000005"/>
    <m/>
    <m/>
    <n v="246.66"/>
    <n v="246.66"/>
    <n v="246.66"/>
    <n v="246.68"/>
    <n v="246.66"/>
    <n v="246.67"/>
    <n v="246.67"/>
    <n v="246.67"/>
    <n v="246.66"/>
    <n v="246.67"/>
    <n v="246.67"/>
    <n v="246.67"/>
    <n v="2960.0000000000005"/>
  </r>
  <r>
    <s v="Programa 01 Administración Central"/>
    <n v="1"/>
    <s v="Fortalecer las capacidades institucionales"/>
    <s v="Actividad 001 - Gestión Institucional"/>
    <n v="1"/>
    <s v="Subsecretaría Zonal 7"/>
    <x v="22"/>
    <n v="7"/>
    <n v="975"/>
    <s v="Contratación del servicio de recarga de extintores, Dirección Distrital,  Campamentos y Cebaf"/>
    <n v="530203"/>
    <x v="5"/>
    <s v="Almacenamiento, Embalaje, Desembalaje, Envase, Desenvase y Recarga de Extintores"/>
    <x v="2"/>
    <n v="2355"/>
    <n v="2355"/>
    <m/>
    <m/>
    <n v="0"/>
    <n v="0"/>
    <n v="0"/>
    <n v="2355"/>
    <n v="0"/>
    <n v="0"/>
    <n v="0"/>
    <n v="0"/>
    <n v="0"/>
    <n v="0"/>
    <n v="0"/>
    <n v="0"/>
    <n v="2355"/>
  </r>
  <r>
    <s v="Programa 01 Administración Central"/>
    <n v="1"/>
    <s v="Fortalecer las capacidades institucionales"/>
    <s v="Actividad 001 - Gestión Institucional"/>
    <n v="1"/>
    <s v="Subsecretaría Zonal 7"/>
    <x v="22"/>
    <n v="7"/>
    <n v="976"/>
    <s v="Contratación del servicio de seguridad y vigilancia, Dirección Distrital 07D02 Machala - El Oro - MTOP y Campamento Machala."/>
    <n v="530208"/>
    <x v="5"/>
    <s v="Servicio de Seguridad y Vigilancia"/>
    <x v="2"/>
    <n v="39287"/>
    <n v="19632.349999999999"/>
    <m/>
    <n v="19654.650000000001"/>
    <m/>
    <m/>
    <n v="1784.76"/>
    <n v="1784.76"/>
    <n v="1784.76"/>
    <n v="1784.76"/>
    <n v="1784.76"/>
    <n v="1784.76"/>
    <n v="1784.76"/>
    <n v="1784.76"/>
    <n v="1784.76"/>
    <n v="3569.51"/>
    <n v="19632.349999999999"/>
  </r>
  <r>
    <s v="Programa 01 Administración Central"/>
    <n v="1"/>
    <s v="Fortalecer las capacidades institucionales"/>
    <s v="Actividad 001 - Gestión Institucional"/>
    <n v="1"/>
    <s v="Subsecretaría Zonal 7"/>
    <x v="22"/>
    <n v="7"/>
    <n v="977"/>
    <s v="Cancelación de planillas  del servicio de aseo y limpieza de oficinas de la  Dirección Distrital, Campamentos y baños del CEBAF del periodo 2022"/>
    <n v="530209"/>
    <x v="5"/>
    <s v="Servicios de Aseo; Lavado de Vestimenta de Trabajo; Fumigación, Desinfección y Limpieza de Instalaciones"/>
    <x v="2"/>
    <n v="19346"/>
    <n v="29025"/>
    <n v="9679"/>
    <m/>
    <m/>
    <n v="17415"/>
    <m/>
    <n v="11610"/>
    <n v="0"/>
    <n v="0"/>
    <n v="0"/>
    <n v="0"/>
    <n v="0"/>
    <n v="0"/>
    <n v="0"/>
    <n v="0"/>
    <n v="29025"/>
  </r>
  <r>
    <s v="Programa 01 Administración Central"/>
    <n v="1"/>
    <s v="Fortalecer las capacidades institucionales"/>
    <s v="Actividad 001 - Gestión Institucional"/>
    <n v="1"/>
    <s v="Subsecretaría Zonal 7"/>
    <x v="22"/>
    <n v="7"/>
    <n v="978"/>
    <s v="Cancelación y reembolso de valores por pasajes al interior de funcionarios y trabajadores del Distrito, por comisiones de servicios al interior."/>
    <n v="530301"/>
    <x v="5"/>
    <s v="Pasajes al Interior"/>
    <x v="2"/>
    <n v="1254.9999999999998"/>
    <n v="1254.9999999999998"/>
    <m/>
    <m/>
    <n v="200"/>
    <n v="100"/>
    <n v="100"/>
    <n v="100"/>
    <n v="94.38"/>
    <n v="94.38"/>
    <n v="94.38"/>
    <n v="94.36"/>
    <n v="94.38"/>
    <n v="94.38"/>
    <n v="94.38"/>
    <n v="94.36"/>
    <n v="1254.9999999999998"/>
  </r>
  <r>
    <s v="Programa 01 Administración Central"/>
    <n v="1"/>
    <s v="Fortalecer las capacidades institucionales"/>
    <s v="Actividad 001 - Gestión Institucional"/>
    <n v="1"/>
    <s v="Subsecretaría Zonal 7"/>
    <x v="22"/>
    <n v="7"/>
    <n v="979"/>
    <s v="Cancelación de valores por viáticos al interior de funcionarios y trabajadores del Distrito, por comisiones de servicios al interior."/>
    <n v="530303"/>
    <x v="5"/>
    <s v="Viáticos y Subsistencias en el Interior"/>
    <x v="2"/>
    <n v="4398"/>
    <n v="4398"/>
    <m/>
    <m/>
    <n v="480"/>
    <n v="328.66"/>
    <n v="328.67"/>
    <n v="328.67"/>
    <n v="366.5"/>
    <n v="366.5"/>
    <n v="366.5"/>
    <n v="366.5"/>
    <n v="366.5"/>
    <n v="366.5"/>
    <n v="366.5"/>
    <n v="366.5"/>
    <n v="4398"/>
  </r>
  <r>
    <s v="Programa 01 Administración Central"/>
    <n v="1"/>
    <s v="Fortalecer las capacidades institucionales"/>
    <s v="Actividad 001 - Gestión Institucional"/>
    <n v="1"/>
    <s v="Subsecretaría Zonal 7"/>
    <x v="22"/>
    <n v="7"/>
    <n v="980"/>
    <s v="Contratación de servicios de mantenimiento de edificios de la Dirección Distrital y Campamentos."/>
    <n v="530402"/>
    <x v="5"/>
    <s v="Edificios, Locales, Residencias y Cableado Estructurado (Instalación, Mantenimiento y Reparación)"/>
    <x v="2"/>
    <n v="4558"/>
    <n v="4558"/>
    <m/>
    <m/>
    <n v="0"/>
    <n v="2500"/>
    <n v="0"/>
    <n v="0"/>
    <n v="2058"/>
    <n v="0"/>
    <n v="0"/>
    <n v="0"/>
    <n v="0"/>
    <n v="0"/>
    <n v="0"/>
    <n v="0"/>
    <n v="4558"/>
  </r>
  <r>
    <s v="Programa 01 Administración Central"/>
    <n v="1"/>
    <s v="Fortalecer las capacidades institucionales"/>
    <s v="Actividad 001 - Gestión Institucional"/>
    <n v="1"/>
    <s v="Subsecretaría Zonal 7"/>
    <x v="22"/>
    <n v="7"/>
    <n v="981"/>
    <s v="Contratación de servicios de mantenimiento equipos informáticos de la Dirección Distrital y Campamentos."/>
    <n v="530704"/>
    <x v="5"/>
    <s v="Mantenimiento y Reparación de Equipos y Sistemas Informáticos"/>
    <x v="2"/>
    <n v="3226"/>
    <n v="3226"/>
    <m/>
    <m/>
    <n v="0"/>
    <n v="0"/>
    <n v="3226"/>
    <n v="0"/>
    <n v="0"/>
    <n v="0"/>
    <n v="0"/>
    <n v="0"/>
    <n v="0"/>
    <n v="0"/>
    <n v="0"/>
    <n v="0"/>
    <n v="3226"/>
  </r>
  <r>
    <s v="Programa 01 Administración Central"/>
    <n v="1"/>
    <s v="Fortalecer las capacidades institucionales"/>
    <s v="Actividad 001 - Gestión Institucional"/>
    <n v="1"/>
    <s v="Subsecretaría Zonal 7"/>
    <x v="22"/>
    <n v="7"/>
    <n v="982"/>
    <s v="Adquisición de ropa de trabajo para el personal perteneciente al código de trabajo de la Dirección Distrital 07D02 Machala - El Oro - MTOP "/>
    <n v="530802"/>
    <x v="2"/>
    <s v="Vestuario, Lencería, Prendas de Protección y Accesorios para uniformes del personal de Protección, Vigilancia y_x000a_Seguridad."/>
    <x v="2"/>
    <n v="4683"/>
    <n v="4683"/>
    <m/>
    <m/>
    <n v="0"/>
    <n v="0"/>
    <n v="0"/>
    <n v="0"/>
    <n v="4683"/>
    <n v="0"/>
    <n v="0"/>
    <n v="0"/>
    <n v="0"/>
    <n v="0"/>
    <n v="0"/>
    <n v="0"/>
    <n v="4683"/>
  </r>
  <r>
    <s v="Programa 01 Administración Central"/>
    <n v="1"/>
    <s v="Fortalecer las capacidades institucionales"/>
    <s v="Actividad 001 - Gestión Institucional"/>
    <n v="1"/>
    <s v="Subsecretaría Zonal 7"/>
    <x v="22"/>
    <n v="7"/>
    <n v="983"/>
    <s v="Adquisición de prendas de protección y seguridad industrial para el personal que pertenece al código de trabajo de la Dirección Distrital 07D02 Machala - El  Oro - MTOP "/>
    <n v="530802"/>
    <x v="5"/>
    <s v="Vestuario, Lencería, Prendas de Protección y Accesorios para uniformes del personal de Protección, Vigilancia y_x000a_Seguridad."/>
    <x v="2"/>
    <n v="7100"/>
    <n v="7100"/>
    <m/>
    <m/>
    <n v="0"/>
    <n v="0"/>
    <n v="7100"/>
    <n v="0"/>
    <n v="0"/>
    <n v="0"/>
    <n v="0"/>
    <n v="0"/>
    <n v="0"/>
    <n v="0"/>
    <n v="0"/>
    <n v="0"/>
    <n v="7100"/>
  </r>
  <r>
    <s v="Programa 01 Administración Central"/>
    <n v="1"/>
    <s v="Fortalecer las capacidades institucionales"/>
    <s v="Actividad 001 - Gestión Institucional"/>
    <n v="1"/>
    <s v="Subsecretaría Zonal 7"/>
    <x v="22"/>
    <n v="7"/>
    <n v="984"/>
    <s v="Adquisición de combustible para los vehículos institucionales."/>
    <n v="530803"/>
    <x v="5"/>
    <s v="Combustibles y Lubricantes"/>
    <x v="2"/>
    <n v="772"/>
    <n v="0"/>
    <m/>
    <n v="772"/>
    <n v="0"/>
    <n v="0"/>
    <m/>
    <n v="0"/>
    <n v="0"/>
    <n v="0"/>
    <n v="0"/>
    <n v="0"/>
    <n v="0"/>
    <n v="0"/>
    <n v="0"/>
    <n v="0"/>
    <n v="0"/>
  </r>
  <r>
    <s v="Programa 01 Administración Central"/>
    <n v="1"/>
    <s v="Fortalecer las capacidades institucionales"/>
    <s v="Actividad 001 - Gestión Institucional"/>
    <n v="1"/>
    <s v="Subsecretaría Zonal 7"/>
    <x v="22"/>
    <n v="7"/>
    <n v="985"/>
    <s v="Adquisición de materiales de Oficina para la Dirección Distrital y Campamentos."/>
    <n v="530804"/>
    <x v="5"/>
    <s v="Materiales de Oficina"/>
    <x v="2"/>
    <n v="1247"/>
    <n v="1247"/>
    <m/>
    <m/>
    <n v="0"/>
    <n v="0"/>
    <n v="0"/>
    <n v="1247"/>
    <n v="0"/>
    <n v="0"/>
    <n v="0"/>
    <n v="0"/>
    <n v="0"/>
    <n v="0"/>
    <n v="0"/>
    <n v="0"/>
    <n v="1247"/>
  </r>
  <r>
    <s v="Programa 01 Administración Central"/>
    <n v="1"/>
    <s v="Fortalecer las capacidades institucionales"/>
    <s v="Actividad 001 - Gestión Institucional"/>
    <n v="1"/>
    <s v="Subsecretaría Zonal 7"/>
    <x v="22"/>
    <n v="7"/>
    <n v="986"/>
    <s v="Adquisición de materiales de aseo para la Dirección Distrital y Campamentos."/>
    <n v="530805"/>
    <x v="5"/>
    <s v="Materiales de Aseo"/>
    <x v="2"/>
    <n v="2344"/>
    <n v="2344"/>
    <m/>
    <m/>
    <n v="0"/>
    <n v="0"/>
    <n v="2344"/>
    <n v="0"/>
    <n v="0"/>
    <n v="0"/>
    <n v="0"/>
    <n v="0"/>
    <n v="0"/>
    <n v="0"/>
    <n v="0"/>
    <n v="0"/>
    <n v="2344"/>
  </r>
  <r>
    <s v="Programa 01 Administración Central"/>
    <n v="1"/>
    <s v="Fortalecer las capacidades institucionales"/>
    <s v="Actividad 001 - Gestión Institucional"/>
    <n v="1"/>
    <s v="Subsecretaría Zonal 7"/>
    <x v="22"/>
    <n v="7"/>
    <n v="987"/>
    <s v="Adquisición de Toners para las impresoras de la Dirección distrital y campamentos."/>
    <n v="530807"/>
    <x v="5"/>
    <s v="Materiales de Impresión Fotografía Reproducción y Publicaciones"/>
    <x v="2"/>
    <n v="3956"/>
    <n v="3936"/>
    <m/>
    <n v="20"/>
    <n v="0"/>
    <n v="0"/>
    <n v="0"/>
    <n v="0"/>
    <n v="3936"/>
    <n v="0"/>
    <n v="0"/>
    <n v="0"/>
    <n v="0"/>
    <n v="0"/>
    <n v="0"/>
    <n v="0"/>
    <n v="3936"/>
  </r>
  <r>
    <s v="Programa 01 Administración Central"/>
    <n v="1"/>
    <s v="Fortalecer las capacidades institucionales"/>
    <s v="Actividad 001 - Gestión Institucional"/>
    <n v="1"/>
    <s v="Subsecretaría Zonal 7"/>
    <x v="22"/>
    <n v="7"/>
    <n v="988"/>
    <s v="Cancelación de tasas por matriculación vehicular, Rodaje, sticker  "/>
    <n v="570102"/>
    <x v="6"/>
    <s v="Tasas Generales, Impuestos, Contribuciones, Permisos, Licencias y Patentes."/>
    <x v="2"/>
    <n v="3800"/>
    <n v="3800"/>
    <m/>
    <m/>
    <n v="0"/>
    <n v="0"/>
    <n v="3800"/>
    <n v="0"/>
    <n v="0"/>
    <n v="0"/>
    <n v="0"/>
    <n v="0"/>
    <n v="0"/>
    <n v="0"/>
    <n v="0"/>
    <n v="0"/>
    <n v="3800"/>
  </r>
  <r>
    <s v="Programa 01 Administración Central"/>
    <n v="1"/>
    <s v="Fortalecer las capacidades institucionales"/>
    <s v="Actividad 001 - Gestión Institucional"/>
    <n v="1"/>
    <s v="Subsecretaría Zonal 7"/>
    <x v="22"/>
    <n v="7"/>
    <n v="989"/>
    <s v="Impuestos prediales  de la Dirección Distrital y campamentos."/>
    <n v="570102"/>
    <x v="6"/>
    <s v="Tasas Generales, Impuestos, Contribuciones, Permisos, Licencias y Patentes."/>
    <x v="2"/>
    <n v="7618.64"/>
    <n v="17366.29"/>
    <n v="9747.65"/>
    <m/>
    <n v="0"/>
    <n v="7618.64"/>
    <n v="0"/>
    <n v="9747.65"/>
    <n v="0"/>
    <n v="0"/>
    <n v="0"/>
    <n v="0"/>
    <n v="0"/>
    <n v="0"/>
    <n v="0"/>
    <n v="0"/>
    <n v="17366.29"/>
  </r>
  <r>
    <s v="Programa 01 Administración Central"/>
    <n v="1"/>
    <s v="Fortalecer las capacidades institucionales"/>
    <s v="Actividad 001 - Gestión Institucional"/>
    <n v="1"/>
    <s v="Subsecretaría Zonal 7"/>
    <x v="22"/>
    <n v="7"/>
    <n v="990"/>
    <s v="Contratación de póliza de vida de los trabajadores de la  Dirección Distrital 07D02 Machala - El Oro - MTOP."/>
    <n v="570201"/>
    <x v="6"/>
    <s v="Seguros"/>
    <x v="2"/>
    <n v="1250"/>
    <n v="1250"/>
    <m/>
    <m/>
    <n v="0"/>
    <n v="0"/>
    <n v="0"/>
    <n v="0"/>
    <n v="1250"/>
    <n v="0"/>
    <n v="0"/>
    <n v="0"/>
    <n v="0"/>
    <n v="0"/>
    <n v="0"/>
    <n v="0"/>
    <n v="1250"/>
  </r>
  <r>
    <s v="Programa 01 Administración Central"/>
    <n v="1"/>
    <s v="Fortalecer las capacidades institucionales"/>
    <s v="Actividad 001 - Gestión Institucional"/>
    <n v="1"/>
    <s v="Subsecretaría Zonal 7"/>
    <x v="22"/>
    <n v="7"/>
    <n v="991"/>
    <s v="Contratación de póliza Blanket de los servidores de la Dirección Distrital 07D02 Machala - El Oro - MTOP."/>
    <n v="570201"/>
    <x v="6"/>
    <s v="Seguros"/>
    <x v="2"/>
    <n v="1265.8599999999999"/>
    <n v="1265.8599999999999"/>
    <m/>
    <m/>
    <n v="0"/>
    <n v="0"/>
    <n v="0"/>
    <n v="0"/>
    <n v="0"/>
    <n v="0"/>
    <n v="0"/>
    <n v="0"/>
    <n v="0"/>
    <n v="0"/>
    <n v="0"/>
    <n v="1265.8599999999999"/>
    <n v="1265.8599999999999"/>
  </r>
  <r>
    <s v="Programa 01 Administración Central"/>
    <n v="1"/>
    <s v="Fortalecer las capacidades institucionales"/>
    <s v="Actividad 001 - Gestión Institucional"/>
    <n v="1"/>
    <s v="Subsecretaría Zonal 7"/>
    <x v="22"/>
    <n v="7"/>
    <n v="992"/>
    <s v="Gasto de personal jubilados"/>
    <n v="580209"/>
    <x v="9"/>
    <s v="A Jubilados Patronales"/>
    <x v="0"/>
    <n v="368025"/>
    <n v="376745.83"/>
    <n v="8720.83"/>
    <m/>
    <n v="26004.23"/>
    <n v="26258.400000000001"/>
    <n v="32448.32"/>
    <n v="32448.32"/>
    <n v="32448.32"/>
    <n v="32448.32"/>
    <n v="32448.32"/>
    <n v="32448.32"/>
    <n v="32448.32"/>
    <n v="32448.32"/>
    <n v="32448.32"/>
    <n v="32448.32"/>
    <n v="376745.83000000007"/>
  </r>
  <r>
    <s v="Programa 01 Administración Central"/>
    <n v="1"/>
    <s v="Fortalecer las capacidades institucionales"/>
    <s v="Actividad 001 - Gestión Institucional"/>
    <n v="1"/>
    <s v="Subsecretaría Zonal 7"/>
    <x v="22"/>
    <n v="7"/>
    <n v="993"/>
    <m/>
    <n v="510601"/>
    <x v="7"/>
    <s v="Aporte Patronal"/>
    <x v="0"/>
    <n v="20385"/>
    <n v="19101.169999999998"/>
    <m/>
    <n v="1283.83"/>
    <n v="1459.8"/>
    <n v="1459.8"/>
    <n v="1618.16"/>
    <n v="1618.16"/>
    <n v="1618.16"/>
    <n v="1618.16"/>
    <n v="1618.16"/>
    <n v="1618.16"/>
    <n v="1618.16"/>
    <n v="1618.16"/>
    <n v="1618.16"/>
    <n v="1618.13"/>
    <n v="19101.170000000002"/>
  </r>
  <r>
    <s v="Programa 01-Administración Central"/>
    <n v="1"/>
    <s v="Fortalecer las capacidades institucionales"/>
    <s v="Actividad 001- Gestión de la Infraestructura del Transporte"/>
    <n v="1"/>
    <s v="Subsecretaría Zonal 7"/>
    <x v="22"/>
    <n v="7"/>
    <n v="994"/>
    <s v="Pago de nóminas del personal Dirección Distrital El Oro"/>
    <n v="990101"/>
    <x v="8"/>
    <s v="Obligaciones de Ejercicios Anteriores por Egresos de Personal"/>
    <x v="0"/>
    <n v="0"/>
    <n v="2547"/>
    <n v="2547"/>
    <n v="0"/>
    <n v="212.25"/>
    <n v="212.25"/>
    <n v="212.25"/>
    <n v="212.25"/>
    <n v="212.25"/>
    <n v="212.25"/>
    <n v="212.25"/>
    <n v="212.25"/>
    <n v="212.25"/>
    <n v="212.25"/>
    <n v="212.25"/>
    <n v="212.25"/>
    <n v="2547"/>
  </r>
  <r>
    <s v="Programa 56-Mejoramiento y mantenimiento vial"/>
    <n v="56"/>
    <s v="Fortalecer las capacidades institucionales"/>
    <s v="Actividad 001- Gestión de la Infraestructura del Transporte"/>
    <n v="1"/>
    <s v="Subsecretaría Zonal 7"/>
    <x v="22"/>
    <n v="7"/>
    <n v="995"/>
    <s v="Pago de nóminas del personal Dirección Distrital El Oro"/>
    <n v="510513"/>
    <x v="7"/>
    <s v="Encargos"/>
    <x v="0"/>
    <n v="0"/>
    <n v="710"/>
    <n v="710"/>
    <n v="0"/>
    <n v="59.166666666666664"/>
    <n v="59.166666666666664"/>
    <n v="59.166666666666664"/>
    <n v="59.166666666666664"/>
    <n v="59.166666666666664"/>
    <n v="59.166666666666664"/>
    <n v="59.166666666666664"/>
    <n v="59.166666666666664"/>
    <n v="59.166666666666664"/>
    <n v="59.166666666666664"/>
    <n v="59.166666666666664"/>
    <n v="59.166666666666664"/>
    <n v="709.99999999999989"/>
  </r>
  <r>
    <s v="Programa 56 Mejoramiento y Mantenimiento del Transporte Vial"/>
    <n v="56"/>
    <s v="Fortalecer las capacidades institucionales"/>
    <s v="Actividad 001 - Gestión Institucional"/>
    <n v="1"/>
    <s v="Subsecretaría Zonal 7"/>
    <x v="22"/>
    <n v="7"/>
    <n v="996"/>
    <m/>
    <n v="510601"/>
    <x v="7"/>
    <s v="Aporte Patronal"/>
    <x v="0"/>
    <n v="16794"/>
    <n v="16794"/>
    <m/>
    <n v="0"/>
    <n v="1386.19"/>
    <n v="0"/>
    <n v="1540.78"/>
    <n v="1540.78"/>
    <n v="1540.78"/>
    <n v="1540.78"/>
    <n v="1540.78"/>
    <n v="1540.78"/>
    <n v="1540.78"/>
    <n v="1540.78"/>
    <n v="1540.78"/>
    <n v="1540.79"/>
    <n v="16794.000000000004"/>
  </r>
  <r>
    <s v="Programa 01 Administración Central"/>
    <n v="1"/>
    <s v="Fortalecer las capacidades institucionales"/>
    <s v="Actividad 001 - Gestión Institucional"/>
    <n v="1"/>
    <s v="Superintendencia del Terminal Petrolero de Balao"/>
    <x v="23"/>
    <n v="27"/>
    <n v="997"/>
    <s v="Remuneraciones Unificadas"/>
    <n v="510105"/>
    <x v="0"/>
    <s v="Remuneraciones Unificadas"/>
    <x v="2"/>
    <n v="259380"/>
    <n v="259380"/>
    <m/>
    <m/>
    <n v="21615"/>
    <n v="21615"/>
    <n v="21615"/>
    <n v="21615"/>
    <n v="21615"/>
    <n v="21615"/>
    <n v="21615"/>
    <n v="21615"/>
    <n v="21615"/>
    <n v="21615"/>
    <n v="21615"/>
    <n v="21615"/>
    <n v="259380"/>
  </r>
  <r>
    <s v="Programa 01 Administración Central"/>
    <n v="1"/>
    <s v="Fortalecer las capacidades institucionales"/>
    <s v="Actividad 001 - Gestión Institucional"/>
    <n v="1"/>
    <s v="Superintendencia del Terminal Petrolero de Balao"/>
    <x v="23"/>
    <n v="27"/>
    <n v="998"/>
    <s v="Salarios Unificados"/>
    <n v="510106"/>
    <x v="0"/>
    <s v="Salarios Unificados"/>
    <x v="2"/>
    <n v="1031832"/>
    <n v="1031832"/>
    <m/>
    <m/>
    <n v="85986"/>
    <n v="85986"/>
    <n v="85986"/>
    <n v="85986"/>
    <n v="85986"/>
    <n v="85986"/>
    <n v="85986"/>
    <n v="85986"/>
    <n v="85986"/>
    <n v="85986"/>
    <n v="85986"/>
    <n v="85986"/>
    <n v="1031832"/>
  </r>
  <r>
    <s v="Programa 01 Administración Central"/>
    <n v="1"/>
    <s v="Fortalecer las capacidades institucionales"/>
    <s v="Actividad 001 - Gestión Institucional"/>
    <n v="1"/>
    <s v="Superintendencia del Terminal Petrolero de Balao"/>
    <x v="23"/>
    <n v="27"/>
    <n v="999"/>
    <s v="Décimo Tercer Sueldo"/>
    <n v="510203"/>
    <x v="0"/>
    <s v="Decimo Tercer Sueldo"/>
    <x v="2"/>
    <n v="114702"/>
    <n v="114702"/>
    <m/>
    <m/>
    <n v="9558.5"/>
    <n v="9558.5"/>
    <n v="9558.5"/>
    <n v="9558.5"/>
    <n v="9558.5"/>
    <n v="9558.5"/>
    <n v="9558.5"/>
    <n v="9558.5"/>
    <n v="9558.5"/>
    <n v="9558.5"/>
    <n v="9558.5"/>
    <n v="9558.5"/>
    <n v="114702"/>
  </r>
  <r>
    <s v="Programa 01 Administración Central"/>
    <n v="1"/>
    <s v="Fortalecer las capacidades institucionales"/>
    <s v="Actividad 001 - Gestión Institucional"/>
    <n v="1"/>
    <s v="Superintendencia del Terminal Petrolero de Balao"/>
    <x v="23"/>
    <n v="27"/>
    <n v="1000"/>
    <s v="Décimo Cuarto Sueldo"/>
    <n v="510204"/>
    <x v="0"/>
    <s v="Decimo Cuarto Sueldo"/>
    <x v="2"/>
    <n v="63750"/>
    <n v="63750"/>
    <m/>
    <m/>
    <n v="0"/>
    <n v="0"/>
    <n v="63750"/>
    <n v="0"/>
    <n v="0"/>
    <n v="0"/>
    <n v="0"/>
    <n v="0"/>
    <n v="0"/>
    <n v="0"/>
    <n v="0"/>
    <n v="0"/>
    <n v="63750"/>
  </r>
  <r>
    <s v="Programa 01 Administración Central"/>
    <n v="1"/>
    <s v="Fortalecer las capacidades institucionales"/>
    <s v="Actividad 001 - Gestión Institucional"/>
    <n v="1"/>
    <s v="Superintendencia del Terminal Petrolero de Balao"/>
    <x v="23"/>
    <n v="27"/>
    <n v="1001"/>
    <s v="Alimentación"/>
    <n v="510306"/>
    <x v="0"/>
    <s v="Alimentación"/>
    <x v="2"/>
    <n v="93012"/>
    <n v="93012"/>
    <m/>
    <m/>
    <n v="7751"/>
    <n v="7751"/>
    <n v="7751"/>
    <n v="7751"/>
    <n v="7751"/>
    <n v="7751"/>
    <n v="7751"/>
    <n v="7751"/>
    <n v="7751"/>
    <n v="7751"/>
    <n v="7751"/>
    <n v="7751"/>
    <n v="93012"/>
  </r>
  <r>
    <s v="Programa 01 Administración Central"/>
    <n v="1"/>
    <s v="Fortalecer las capacidades institucionales"/>
    <s v="Actividad 001 - Gestión Institucional"/>
    <n v="1"/>
    <s v="Superintendencia del Terminal Petrolero de Balao"/>
    <x v="23"/>
    <n v="27"/>
    <n v="1002"/>
    <s v="Subsidio Familiar"/>
    <n v="510401"/>
    <x v="0"/>
    <s v="Por Cargas Familiares"/>
    <x v="2"/>
    <n v="10807"/>
    <n v="10807"/>
    <m/>
    <m/>
    <n v="900.58333333333337"/>
    <n v="900.58333333333337"/>
    <n v="900.58333333333337"/>
    <n v="900.58333333333337"/>
    <n v="900.58333333333337"/>
    <n v="900.58333333333337"/>
    <n v="900.58333333333337"/>
    <n v="900.58333333333337"/>
    <n v="900.58333333333337"/>
    <n v="900.58333333333337"/>
    <n v="900.58333333333337"/>
    <n v="900.58333333333337"/>
    <n v="10807"/>
  </r>
  <r>
    <s v="Programa 01 Administración Central"/>
    <n v="1"/>
    <s v="Fortalecer las capacidades institucionales"/>
    <s v="Actividad 001 - Gestión Institucional"/>
    <n v="1"/>
    <s v="Superintendencia del Terminal Petrolero de Balao"/>
    <x v="23"/>
    <n v="27"/>
    <n v="1003"/>
    <s v="Subsidio de antigüedad"/>
    <n v="510408"/>
    <x v="0"/>
    <s v="Subsidio de Antigüedad"/>
    <x v="2"/>
    <n v="26256"/>
    <n v="26256"/>
    <m/>
    <m/>
    <n v="2188"/>
    <n v="2188"/>
    <n v="2188"/>
    <n v="2188"/>
    <n v="2188"/>
    <n v="2188"/>
    <n v="2188"/>
    <n v="2188"/>
    <n v="2188"/>
    <n v="2188"/>
    <n v="2188"/>
    <n v="2188"/>
    <n v="26256"/>
  </r>
  <r>
    <s v="Programa 01 Administración Central"/>
    <n v="1"/>
    <s v="Fortalecer las capacidades institucionales"/>
    <s v="Actividad 001 - Gestión Institucional"/>
    <n v="1"/>
    <s v="Superintendencia del Terminal Petrolero de Balao"/>
    <x v="23"/>
    <n v="27"/>
    <n v="1004"/>
    <s v="Horas extraordinarias y suplementarias"/>
    <n v="510509"/>
    <x v="0"/>
    <s v="Horas extraordinarias y suplementarias"/>
    <x v="2"/>
    <n v="185150"/>
    <n v="185150"/>
    <m/>
    <m/>
    <n v="15429.166666666666"/>
    <n v="15429.166666666666"/>
    <n v="15429.166666666666"/>
    <n v="15429.166666666666"/>
    <n v="15429.166666666666"/>
    <n v="15429.166666666666"/>
    <n v="15429.166666666666"/>
    <n v="15429.166666666666"/>
    <n v="15429.166666666666"/>
    <n v="15429.166666666666"/>
    <n v="15429.166666666666"/>
    <n v="15429.166666666666"/>
    <n v="185149.99999999997"/>
  </r>
  <r>
    <s v="Programa 01 Administración Central"/>
    <n v="1"/>
    <s v="Fortalecer las capacidades institucionales"/>
    <s v="Actividad 001 - Gestión Institucional"/>
    <n v="1"/>
    <s v="Superintendencia del Terminal Petrolero de Balao"/>
    <x v="23"/>
    <n v="27"/>
    <n v="1005"/>
    <s v="Servicios personales por Contrato"/>
    <n v="510510"/>
    <x v="0"/>
    <s v="Servicios Personales por Contrato"/>
    <x v="2"/>
    <n v="85212"/>
    <n v="85212"/>
    <m/>
    <m/>
    <n v="7101"/>
    <n v="7101"/>
    <n v="7101"/>
    <n v="7101"/>
    <n v="7101"/>
    <n v="7101"/>
    <n v="7101"/>
    <n v="7101"/>
    <n v="7101"/>
    <n v="7101"/>
    <n v="7101"/>
    <n v="7101"/>
    <n v="85212"/>
  </r>
  <r>
    <s v="Programa 01 Administración Central"/>
    <n v="1"/>
    <s v="Fortalecer las capacidades institucionales"/>
    <s v="Actividad 001 - Gestión Institucional"/>
    <n v="1"/>
    <s v="Superintendencia del Terminal Petrolero de Balao"/>
    <x v="23"/>
    <n v="27"/>
    <n v="1006"/>
    <s v="Encargos"/>
    <n v="510513"/>
    <x v="0"/>
    <s v="Encargos"/>
    <x v="2"/>
    <n v="28241"/>
    <n v="28241"/>
    <m/>
    <m/>
    <n v="2353.4166666666665"/>
    <n v="2353.4166666666665"/>
    <n v="2353.4166666666665"/>
    <n v="2353.4166666666665"/>
    <n v="2353.4166666666665"/>
    <n v="2353.4166666666665"/>
    <n v="2353.4166666666665"/>
    <n v="2353.4166666666665"/>
    <n v="2353.4166666666665"/>
    <n v="2353.4166666666665"/>
    <n v="2353.4166666666665"/>
    <n v="2353.4166666666665"/>
    <n v="28241.000000000004"/>
  </r>
  <r>
    <s v="Programa 01 Administración Central"/>
    <n v="1"/>
    <s v="Fortalecer las capacidades institucionales"/>
    <s v="Actividad 001 - Gestión Institucional"/>
    <n v="1"/>
    <s v="Superintendencia del Terminal Petrolero de Balao"/>
    <x v="23"/>
    <n v="27"/>
    <n v="1007"/>
    <s v="Aporte Patronal"/>
    <n v="510601"/>
    <x v="0"/>
    <s v="Aporte Patronal"/>
    <x v="2"/>
    <n v="158621"/>
    <n v="158621"/>
    <m/>
    <m/>
    <n v="13218.416666666666"/>
    <n v="13218.416666666666"/>
    <n v="13218.416666666666"/>
    <n v="13218.416666666666"/>
    <n v="13218.416666666666"/>
    <n v="13218.416666666666"/>
    <n v="13218.416666666666"/>
    <n v="13218.416666666666"/>
    <n v="13218.416666666666"/>
    <n v="13218.416666666666"/>
    <n v="13218.416666666666"/>
    <n v="13218.416666666666"/>
    <n v="158621"/>
  </r>
  <r>
    <s v="Programa 01 Administración Central"/>
    <n v="1"/>
    <s v="Fortalecer las capacidades institucionales"/>
    <s v="Actividad 001 - Gestión Institucional"/>
    <n v="1"/>
    <s v="Superintendencia del Terminal Petrolero de Balao"/>
    <x v="23"/>
    <n v="27"/>
    <n v="1008"/>
    <s v="Fondo de Reserva"/>
    <n v="510602"/>
    <x v="0"/>
    <s v="Fondo de Reserva"/>
    <x v="2"/>
    <n v="115452"/>
    <n v="115452"/>
    <m/>
    <m/>
    <n v="9621"/>
    <n v="9621"/>
    <n v="9621"/>
    <n v="9621"/>
    <n v="9621"/>
    <n v="9621"/>
    <n v="9621"/>
    <n v="9621"/>
    <n v="9621"/>
    <n v="9621"/>
    <n v="9621"/>
    <n v="9621"/>
    <n v="115452"/>
  </r>
  <r>
    <s v="Programa 01 Administración Central"/>
    <n v="1"/>
    <s v="Fortalecer las capacidades institucionales"/>
    <s v="Actividad 001 - Gestión Institucional"/>
    <n v="1"/>
    <s v="Superintendencia del Terminal Petrolero de Balao"/>
    <x v="23"/>
    <n v="27"/>
    <n v="1009"/>
    <s v="AGUA POTABLE.EAPA.- Consumo mensual de la entidad"/>
    <n v="530101"/>
    <x v="2"/>
    <s v="Agua Potable"/>
    <x v="2"/>
    <n v="1670"/>
    <n v="1670"/>
    <m/>
    <m/>
    <n v="139.16666666666666"/>
    <n v="139.16666666666666"/>
    <n v="139.16666666666666"/>
    <n v="139.16666666666666"/>
    <n v="139.16666666666666"/>
    <n v="139.16666666666666"/>
    <n v="139.16666666666666"/>
    <n v="139.16666666666666"/>
    <n v="139.16666666666666"/>
    <n v="139.16666666666666"/>
    <n v="139.16666666666666"/>
    <n v="139.16666666666666"/>
    <n v="1670.0000000000002"/>
  </r>
  <r>
    <s v="Programa 01 Administración Central"/>
    <n v="1"/>
    <s v="Fortalecer las capacidades institucionales"/>
    <s v="Actividad 001 - Gestión Institucional"/>
    <n v="1"/>
    <s v="Superintendencia del Terminal Petrolero de Balao"/>
    <x v="23"/>
    <n v="27"/>
    <n v="1010"/>
    <s v="Consumo de Energía eléctrica de la entidad"/>
    <n v="530104"/>
    <x v="2"/>
    <s v="Energía Eléctrica"/>
    <x v="2"/>
    <n v="22887"/>
    <n v="22887"/>
    <m/>
    <m/>
    <n v="1907.25"/>
    <n v="1907.25"/>
    <n v="1907.25"/>
    <n v="1907.25"/>
    <n v="1907.25"/>
    <n v="1907.25"/>
    <n v="1907.25"/>
    <n v="1907.25"/>
    <n v="1907.25"/>
    <n v="1907.25"/>
    <n v="1907.25"/>
    <n v="1907.25"/>
    <n v="22887"/>
  </r>
  <r>
    <s v="Programa 01 Administración Central"/>
    <n v="1"/>
    <s v="Fortalecer las capacidades institucionales"/>
    <s v="Actividad 001 - Gestión Institucional"/>
    <n v="1"/>
    <s v="Superintendencia del Terminal Petrolero de Balao"/>
    <x v="23"/>
    <n v="27"/>
    <n v="1011"/>
    <s v="Consumo mensual servicio telefónico"/>
    <n v="530105"/>
    <x v="2"/>
    <s v="Telecomunicaciones"/>
    <x v="2"/>
    <n v="2160"/>
    <n v="2160"/>
    <m/>
    <m/>
    <n v="180"/>
    <n v="180"/>
    <n v="180"/>
    <n v="180"/>
    <n v="180"/>
    <n v="180"/>
    <n v="180"/>
    <n v="180"/>
    <n v="180"/>
    <n v="180"/>
    <n v="180"/>
    <n v="180"/>
    <n v="2160"/>
  </r>
  <r>
    <s v="Programa 01 Administración Central"/>
    <n v="1"/>
    <s v="Fortalecer las capacidades institucionales"/>
    <s v="Actividad 001 - Gestión Institucional"/>
    <n v="1"/>
    <s v="Superintendencia del Terminal Petrolero de Balao"/>
    <x v="23"/>
    <n v="27"/>
    <n v="1012"/>
    <s v="Consumo mensual servicios de telefónico móvil."/>
    <n v="530105"/>
    <x v="2"/>
    <s v="Telecomunicaciones"/>
    <x v="2"/>
    <n v="940.79999999999984"/>
    <n v="940.79999999999984"/>
    <m/>
    <m/>
    <n v="78.399999999999991"/>
    <n v="78.399999999999991"/>
    <n v="78.399999999999991"/>
    <n v="78.399999999999991"/>
    <n v="78.399999999999991"/>
    <n v="78.399999999999991"/>
    <n v="78.399999999999991"/>
    <n v="78.399999999999991"/>
    <n v="78.399999999999991"/>
    <n v="78.399999999999991"/>
    <n v="78.399999999999991"/>
    <n v="78.399999999999991"/>
    <n v="940.79999999999984"/>
  </r>
  <r>
    <s v="Programa 01 Administración Central"/>
    <n v="1"/>
    <s v="Fortalecer las capacidades institucionales"/>
    <s v="Actividad 001 - Gestión Institucional"/>
    <n v="1"/>
    <s v="Superintendencia del Terminal Petrolero de Balao"/>
    <x v="23"/>
    <n v="27"/>
    <n v="1013"/>
    <s v="Servicio de rastreo satelital (vehículos terrestres)"/>
    <n v="530105"/>
    <x v="2"/>
    <s v="Telecomunicaciones"/>
    <x v="2"/>
    <n v="480"/>
    <n v="480"/>
    <m/>
    <m/>
    <n v="0"/>
    <n v="0"/>
    <n v="480"/>
    <n v="0"/>
    <n v="0"/>
    <n v="0"/>
    <n v="0"/>
    <n v="0"/>
    <n v="0"/>
    <n v="0"/>
    <n v="0"/>
    <n v="0"/>
    <n v="480"/>
  </r>
  <r>
    <s v="Programa 01 Administración Central"/>
    <n v="1"/>
    <s v="Fortalecer las capacidades institucionales"/>
    <s v="Actividad 001 - Gestión Institucional"/>
    <n v="1"/>
    <s v="Superintendencia del Terminal Petrolero de Balao"/>
    <x v="23"/>
    <n v="27"/>
    <n v="1014"/>
    <s v="Internet corporativo e inalámbrico"/>
    <n v="530105"/>
    <x v="2"/>
    <s v="Telecomunicaciones"/>
    <x v="2"/>
    <n v="5790"/>
    <n v="5790"/>
    <m/>
    <m/>
    <n v="482.5"/>
    <n v="482.5"/>
    <n v="482.5"/>
    <n v="482.5"/>
    <n v="482.5"/>
    <n v="482.5"/>
    <n v="482.5"/>
    <n v="482.5"/>
    <n v="482.5"/>
    <n v="482.5"/>
    <n v="482.5"/>
    <n v="482.5"/>
    <n v="5790"/>
  </r>
  <r>
    <s v="Programa 01 Administración Central"/>
    <n v="1"/>
    <s v="Fortalecer las capacidades institucionales"/>
    <s v="Actividad 001 - Gestión Institucional"/>
    <n v="1"/>
    <s v="Superintendencia del Terminal Petrolero de Balao"/>
    <x v="23"/>
    <n v="27"/>
    <n v="1015"/>
    <s v="Actualización de servidores web e implementación de seguridades"/>
    <n v="530105"/>
    <x v="2"/>
    <s v="Telecomunicaciones"/>
    <x v="2"/>
    <n v="3870"/>
    <n v="6944"/>
    <n v="3074"/>
    <m/>
    <n v="0"/>
    <n v="0"/>
    <n v="0"/>
    <n v="0"/>
    <n v="0"/>
    <n v="0"/>
    <n v="6944"/>
    <n v="0"/>
    <n v="0"/>
    <n v="0"/>
    <n v="0"/>
    <n v="0"/>
    <n v="6944"/>
  </r>
  <r>
    <s v="Programa 01 Administración Central"/>
    <n v="1"/>
    <s v="Fortalecer las capacidades institucionales"/>
    <s v="Actividad 001 - Gestión Institucional"/>
    <n v="1"/>
    <s v="Superintendencia del Terminal Petrolero de Balao"/>
    <x v="23"/>
    <n v="27"/>
    <n v="1016"/>
    <s v="Antivirus, Licencias, Renovación de Dominio y Certificado SSL"/>
    <n v="530105"/>
    <x v="2"/>
    <s v="Telecomunicaciones"/>
    <x v="2"/>
    <n v="1300"/>
    <n v="0"/>
    <m/>
    <n v="1300"/>
    <n v="0"/>
    <n v="0"/>
    <n v="0"/>
    <n v="0"/>
    <n v="0"/>
    <n v="0"/>
    <n v="0"/>
    <n v="0"/>
    <n v="0"/>
    <n v="0"/>
    <n v="0"/>
    <n v="0"/>
    <n v="0"/>
  </r>
  <r>
    <s v="Programa 01 Administración Central"/>
    <n v="1"/>
    <s v="Fortalecer las capacidades institucionales"/>
    <s v="Actividad 001 - Gestión Institucional"/>
    <n v="1"/>
    <s v="Superintendencia del Terminal Petrolero de Balao"/>
    <x v="23"/>
    <n v="27"/>
    <n v="1017"/>
    <s v="Servicio dedicado 24/7 de tiempo aire para datos de dispositivos móviles de las embarcaciones marítimas"/>
    <n v="530105"/>
    <x v="2"/>
    <s v="Telecomunicaciones"/>
    <x v="2"/>
    <n v="2000"/>
    <n v="0"/>
    <m/>
    <n v="2000"/>
    <n v="0"/>
    <n v="0"/>
    <n v="0"/>
    <n v="0"/>
    <n v="0"/>
    <n v="0"/>
    <n v="0"/>
    <n v="0"/>
    <n v="0"/>
    <n v="0"/>
    <n v="0"/>
    <n v="0"/>
    <n v="0"/>
  </r>
  <r>
    <s v="Programa 01 Administración Central"/>
    <n v="1"/>
    <s v="Fortalecer las capacidades institucionales"/>
    <s v="Actividad 001 - Gestión Institucional"/>
    <n v="1"/>
    <s v="Superintendencia del Terminal Petrolero de Balao"/>
    <x v="23"/>
    <n v="27"/>
    <n v="1018"/>
    <s v="Servicios y licencias del Marine Traffic"/>
    <n v="530105"/>
    <x v="2"/>
    <s v="Telecomunicaciones"/>
    <x v="2"/>
    <n v="2038.2"/>
    <n v="2038.2"/>
    <m/>
    <m/>
    <n v="0"/>
    <n v="0"/>
    <n v="2038.2"/>
    <n v="0"/>
    <n v="0"/>
    <n v="0"/>
    <n v="0"/>
    <n v="0"/>
    <n v="0"/>
    <n v="0"/>
    <n v="0"/>
    <n v="0"/>
    <n v="2038.2"/>
  </r>
  <r>
    <s v="Programa 01 Administración Central"/>
    <n v="1"/>
    <s v="Fortalecer las capacidades institucionales"/>
    <s v="Actividad 001 - Gestión Institucional"/>
    <n v="1"/>
    <s v="Superintendencia del Terminal Petrolero de Balao"/>
    <x v="23"/>
    <n v="27"/>
    <n v="1019"/>
    <s v="Pago anual del servicio de tiempo aire de los dispositivos de monitoreo satelital"/>
    <n v="530105"/>
    <x v="2"/>
    <s v="Telecomunicaciones"/>
    <x v="2"/>
    <n v="2500"/>
    <n v="9039.42"/>
    <n v="6539.42"/>
    <m/>
    <n v="0"/>
    <n v="0"/>
    <n v="9039.42"/>
    <n v="0"/>
    <n v="0"/>
    <n v="0"/>
    <n v="0"/>
    <n v="0"/>
    <n v="0"/>
    <n v="0"/>
    <n v="0"/>
    <n v="0"/>
    <n v="9039.42"/>
  </r>
  <r>
    <s v="Programa 01 Administración Central"/>
    <n v="1"/>
    <s v="Fortalecer las capacidades institucionales"/>
    <s v="Actividad 001 - Gestión Institucional"/>
    <n v="1"/>
    <s v="Superintendencia del Terminal Petrolero de Balao"/>
    <x v="23"/>
    <n v="27"/>
    <n v="1020"/>
    <s v="Adquisición de Cartas náuticas"/>
    <n v="530204"/>
    <x v="2"/>
    <s v="Edición Impresión Reproducción Publicaciones Suscripciones Fotocopiado Traducción Empastado Enmarcación Serigrafía Fotografía Carnetizacion Filmación e Imágenes Satelitales"/>
    <x v="2"/>
    <n v="251"/>
    <n v="251"/>
    <m/>
    <m/>
    <n v="0"/>
    <n v="0"/>
    <n v="251"/>
    <n v="0"/>
    <n v="0"/>
    <n v="0"/>
    <n v="0"/>
    <n v="0"/>
    <n v="0"/>
    <n v="0"/>
    <n v="0"/>
    <n v="0"/>
    <n v="251"/>
  </r>
  <r>
    <s v="Programa 01 Administración Central"/>
    <n v="1"/>
    <s v="Fortalecer las capacidades institucionales"/>
    <s v="Actividad 001 - Gestión Institucional"/>
    <n v="1"/>
    <s v="Superintendencia del Terminal Petrolero de Balao"/>
    <x v="23"/>
    <n v="27"/>
    <n v="1021"/>
    <s v="Impresión de formularios"/>
    <n v="530204"/>
    <x v="2"/>
    <s v="Edición Impresión Reproducción Publicaciones Suscripciones Fotocopiado Traducción Empastado Enmarcación Serigrafía Fotografía Carnetizacion Filmación e Imágenes Satelitales"/>
    <x v="2"/>
    <n v="400"/>
    <n v="400"/>
    <m/>
    <m/>
    <n v="0"/>
    <n v="0"/>
    <n v="400"/>
    <n v="0"/>
    <n v="0"/>
    <n v="0"/>
    <n v="0"/>
    <n v="0"/>
    <n v="0"/>
    <n v="0"/>
    <n v="0"/>
    <n v="0"/>
    <n v="400"/>
  </r>
  <r>
    <s v="Programa 01 Administración Central"/>
    <n v="1"/>
    <s v="Fortalecer las capacidades institucionales"/>
    <s v="Actividad 001 - Gestión Institucional"/>
    <n v="1"/>
    <s v="Superintendencia del Terminal Petrolero de Balao"/>
    <x v="23"/>
    <n v="27"/>
    <n v="1022"/>
    <s v="Fumigación de embarcaciones"/>
    <n v="530209"/>
    <x v="2"/>
    <s v="Servicios de Aseo; Lavado de Vestimenta de Trabajo; Fumigación, Desinfección y Limpieza de Instalaciones"/>
    <x v="2"/>
    <n v="2630"/>
    <n v="520"/>
    <m/>
    <n v="2110"/>
    <n v="0"/>
    <n v="0"/>
    <n v="520"/>
    <n v="0"/>
    <n v="0"/>
    <n v="0"/>
    <n v="0"/>
    <n v="0"/>
    <n v="0"/>
    <n v="0"/>
    <n v="0"/>
    <n v="0"/>
    <n v="520"/>
  </r>
  <r>
    <s v="Programa 01 Administración Central"/>
    <n v="1"/>
    <s v="Fortalecer las capacidades institucionales"/>
    <s v="Actividad 001 - Gestión Institucional"/>
    <n v="1"/>
    <s v="Superintendencia del Terminal Petrolero de Balao"/>
    <x v="23"/>
    <n v="27"/>
    <n v="1023"/>
    <s v="Viáticos y subsistencias al interior."/>
    <n v="530303"/>
    <x v="2"/>
    <s v="Viáticos y Subsistencias en el Interior"/>
    <x v="2"/>
    <n v="33098"/>
    <n v="20600"/>
    <m/>
    <n v="12498"/>
    <m/>
    <n v="2060"/>
    <n v="2060"/>
    <n v="2060"/>
    <n v="2060"/>
    <n v="2060"/>
    <n v="2060"/>
    <n v="2060"/>
    <n v="2060"/>
    <n v="2060"/>
    <n v="2060"/>
    <m/>
    <n v="20600"/>
  </r>
  <r>
    <s v="Programa 01 Administración Central"/>
    <n v="1"/>
    <s v="Fortalecer las capacidades institucionales"/>
    <s v="Actividad 001 - Gestión Institucional"/>
    <n v="1"/>
    <s v="Superintendencia del Terminal Petrolero de Balao"/>
    <x v="23"/>
    <n v="27"/>
    <n v="1024"/>
    <s v="Mantenimiento de puertas y cambio de cerraduras"/>
    <n v="530402"/>
    <x v="2"/>
    <s v="Edificios, Locales, Residencias y Cableado Estructurado (Instalación, Mantenimiento y Reparación)"/>
    <x v="2"/>
    <n v="200"/>
    <n v="200"/>
    <m/>
    <m/>
    <n v="0"/>
    <n v="0"/>
    <n v="200"/>
    <n v="0"/>
    <n v="0"/>
    <n v="0"/>
    <n v="0"/>
    <n v="0"/>
    <n v="0"/>
    <n v="0"/>
    <n v="0"/>
    <n v="0"/>
    <n v="200"/>
  </r>
  <r>
    <s v="Programa 01 Administración Central"/>
    <n v="1"/>
    <s v="Fortalecer las capacidades institucionales"/>
    <s v="Actividad 001 - Gestión Institucional"/>
    <n v="1"/>
    <s v="Superintendencia del Terminal Petrolero de Balao"/>
    <x v="23"/>
    <n v="27"/>
    <n v="1025"/>
    <s v="Mantenimiento de baños"/>
    <n v="530402"/>
    <x v="2"/>
    <s v="Edificios, Locales, Residencias y Cableado Estructurado (Instalación, Mantenimiento y Reparación)"/>
    <x v="2"/>
    <n v="1000"/>
    <n v="1000"/>
    <m/>
    <m/>
    <n v="0"/>
    <n v="0"/>
    <n v="1000"/>
    <n v="0"/>
    <n v="0"/>
    <n v="0"/>
    <n v="0"/>
    <n v="0"/>
    <n v="0"/>
    <n v="0"/>
    <n v="0"/>
    <n v="0"/>
    <n v="1000"/>
  </r>
  <r>
    <s v="Programa 01 Administración Central"/>
    <n v="1"/>
    <s v="Fortalecer las capacidades institucionales"/>
    <s v="Actividad 001 - Gestión Institucional"/>
    <n v="1"/>
    <s v="Superintendencia del Terminal Petrolero de Balao"/>
    <x v="23"/>
    <n v="27"/>
    <n v="1026"/>
    <s v="Mantenimiento de edificio"/>
    <n v="530402"/>
    <x v="2"/>
    <s v="Edificios, Locales, Residencias y Cableado Estructurado (Instalación, Mantenimiento y Reparación)"/>
    <x v="2"/>
    <n v="6081"/>
    <n v="5431"/>
    <m/>
    <n v="650"/>
    <n v="0"/>
    <n v="0"/>
    <n v="0"/>
    <n v="0"/>
    <n v="0"/>
    <n v="5431"/>
    <n v="0"/>
    <n v="0"/>
    <n v="0"/>
    <n v="0"/>
    <n v="0"/>
    <n v="0"/>
    <n v="5431"/>
  </r>
  <r>
    <s v="Programa 01 Administración Central"/>
    <n v="1"/>
    <s v="Fortalecer las capacidades institucionales"/>
    <s v="Actividad 001 - Gestión Institucional"/>
    <n v="1"/>
    <s v="Superintendencia del Terminal Petrolero de Balao"/>
    <x v="23"/>
    <n v="27"/>
    <n v="1027"/>
    <s v="Mantenimiento  preventivo y correctivo del panel circuito contraincendios"/>
    <n v="530402"/>
    <x v="2"/>
    <s v="Edificios, Locales, Residencias y Cableado Estructurado (Instalación, Mantenimiento y Reparación)"/>
    <x v="2"/>
    <n v="1500"/>
    <n v="1500"/>
    <m/>
    <m/>
    <n v="0"/>
    <n v="0"/>
    <n v="0"/>
    <n v="1500"/>
    <n v="0"/>
    <n v="0"/>
    <n v="0"/>
    <n v="0"/>
    <n v="0"/>
    <n v="0"/>
    <n v="0"/>
    <n v="0"/>
    <n v="1500"/>
  </r>
  <r>
    <s v="Programa 01 Administración Central"/>
    <n v="1"/>
    <s v="Fortalecer las capacidades institucionales"/>
    <s v="Actividad 001 - Gestión Institucional"/>
    <n v="1"/>
    <s v="Superintendencia del Terminal Petrolero de Balao"/>
    <x v="23"/>
    <n v="27"/>
    <n v="1028"/>
    <s v="Mantenimiento bobinas de los generadores de energía eléctrica"/>
    <n v="530404"/>
    <x v="2"/>
    <s v="Maquinarias y Equipos (Instalación, Mantenimiento y Reparación)"/>
    <x v="2"/>
    <n v="6437"/>
    <n v="1650"/>
    <m/>
    <n v="4787"/>
    <n v="0"/>
    <m/>
    <n v="0"/>
    <n v="0"/>
    <n v="0"/>
    <n v="1650"/>
    <n v="0"/>
    <n v="0"/>
    <n v="0"/>
    <n v="0"/>
    <n v="0"/>
    <n v="0"/>
    <n v="1650"/>
  </r>
  <r>
    <s v="Programa 01 Administración Central"/>
    <n v="1"/>
    <s v="Fortalecer las capacidades institucionales"/>
    <s v="Actividad 001 - Gestión Institucional"/>
    <n v="1"/>
    <s v="Superintendencia del Terminal Petrolero de Balao"/>
    <x v="23"/>
    <n v="27"/>
    <n v="1029"/>
    <s v="Mantenimiento a motores fuera de borda Yamaha, Mariner, Mercury (Intendencia de Control de Contaminación e Inspección)"/>
    <n v="530404"/>
    <x v="2"/>
    <s v="Maquinarias y Equipos (Instalación, Mantenimiento y Reparación)"/>
    <x v="2"/>
    <n v="3500"/>
    <n v="2813.44"/>
    <m/>
    <n v="686.56"/>
    <n v="0"/>
    <m/>
    <n v="2813.44"/>
    <n v="0"/>
    <n v="0"/>
    <n v="0"/>
    <n v="0"/>
    <n v="0"/>
    <n v="0"/>
    <n v="0"/>
    <n v="0"/>
    <n v="0"/>
    <n v="2813.44"/>
  </r>
  <r>
    <s v="Programa 01 Administración Central"/>
    <n v="1"/>
    <s v="Fortalecer las capacidades institucionales"/>
    <s v="Actividad 001 - Gestión Institucional"/>
    <n v="1"/>
    <s v="Superintendencia del Terminal Petrolero de Balao"/>
    <x v="23"/>
    <n v="27"/>
    <n v="1030"/>
    <s v="Mantenimiento de equipos de aire acondicionado"/>
    <n v="530404"/>
    <x v="2"/>
    <s v="Maquinarias y Equipos (Instalación, Mantenimiento y Reparación)"/>
    <x v="2"/>
    <n v="6000"/>
    <n v="6000"/>
    <m/>
    <m/>
    <n v="0"/>
    <n v="0"/>
    <n v="6000"/>
    <n v="0"/>
    <n v="0"/>
    <n v="0"/>
    <n v="0"/>
    <n v="0"/>
    <n v="0"/>
    <n v="0"/>
    <n v="0"/>
    <n v="0"/>
    <n v="6000"/>
  </r>
  <r>
    <s v="Programa 01 Administración Central"/>
    <n v="1"/>
    <s v="Fortalecer las capacidades institucionales"/>
    <s v="Actividad 001 - Gestión Institucional"/>
    <n v="1"/>
    <s v="Superintendencia del Terminal Petrolero de Balao"/>
    <x v="23"/>
    <n v="27"/>
    <n v="1031"/>
    <s v="Mantenimiento de cocina industrial"/>
    <n v="530404"/>
    <x v="2"/>
    <s v="Maquinarias y Equipos (Instalación, Mantenimiento y Reparación)"/>
    <x v="2"/>
    <n v="150"/>
    <n v="150"/>
    <m/>
    <m/>
    <n v="0"/>
    <n v="0"/>
    <n v="150"/>
    <n v="0"/>
    <n v="0"/>
    <n v="0"/>
    <n v="0"/>
    <n v="0"/>
    <n v="0"/>
    <n v="0"/>
    <n v="0"/>
    <n v="0"/>
    <n v="150"/>
  </r>
  <r>
    <s v="Programa 01 Administración Central"/>
    <n v="1"/>
    <s v="Fortalecer las capacidades institucionales"/>
    <s v="Actividad 001 - Gestión Institucional"/>
    <n v="1"/>
    <s v="Superintendencia del Terminal Petrolero de Balao"/>
    <x v="23"/>
    <n v="27"/>
    <n v="1032"/>
    <s v="Mantenimientos correctivo de embarcaciones"/>
    <n v="530405"/>
    <x v="2"/>
    <s v="Vehículos (Servicio para Mantenimiento y Reparación)"/>
    <x v="2"/>
    <n v="183890"/>
    <n v="8.1699999999837019"/>
    <m/>
    <n v="183881.83000000002"/>
    <n v="0"/>
    <m/>
    <m/>
    <m/>
    <m/>
    <m/>
    <n v="0"/>
    <n v="8.17"/>
    <m/>
    <m/>
    <m/>
    <m/>
    <n v="8.17"/>
  </r>
  <r>
    <s v="Programa 01 Administración Central"/>
    <n v="1"/>
    <s v="Fortalecer las capacidades institucionales"/>
    <s v="Actividad 001 - Gestión Institucional"/>
    <n v="1"/>
    <s v="Superintendencia del Terminal Petrolero de Balao"/>
    <x v="23"/>
    <n v="27"/>
    <n v="1033"/>
    <s v="Servicio de cambio de aceite y filtros-vehículos terrestres"/>
    <n v="530405"/>
    <x v="2"/>
    <s v="Vehículos (Servicio para Mantenimiento y Reparación)"/>
    <x v="2"/>
    <n v="2000"/>
    <n v="2000"/>
    <m/>
    <m/>
    <n v="0"/>
    <n v="0"/>
    <n v="1000"/>
    <n v="0"/>
    <n v="0"/>
    <n v="1000"/>
    <n v="0"/>
    <n v="0"/>
    <n v="0"/>
    <n v="0"/>
    <n v="0"/>
    <n v="0"/>
    <n v="2000"/>
  </r>
  <r>
    <s v="Programa 01 Administración Central"/>
    <n v="1"/>
    <s v="Fortalecer las capacidades institucionales"/>
    <s v="Actividad 001 - Gestión Institucional"/>
    <n v="1"/>
    <s v="Superintendencia del Terminal Petrolero de Balao"/>
    <x v="23"/>
    <n v="27"/>
    <n v="1034"/>
    <s v="Mantenimiento de vehículos terrestres"/>
    <n v="530405"/>
    <x v="2"/>
    <s v="Vehículos (Servicio para Mantenimiento y Reparación)"/>
    <x v="2"/>
    <n v="7000"/>
    <n v="7000"/>
    <m/>
    <m/>
    <n v="0"/>
    <n v="0"/>
    <n v="0"/>
    <n v="3500"/>
    <n v="0"/>
    <n v="0"/>
    <n v="0"/>
    <n v="3500"/>
    <n v="0"/>
    <n v="0"/>
    <n v="0"/>
    <n v="0"/>
    <n v="7000"/>
  </r>
  <r>
    <s v="Programa 01 Administración Central"/>
    <n v="1"/>
    <s v="Fortalecer las capacidades institucionales"/>
    <s v="Actividad 001 - Gestión Institucional"/>
    <n v="1"/>
    <s v="Superintendencia del Terminal Petrolero de Balao"/>
    <x v="23"/>
    <n v="27"/>
    <n v="1035"/>
    <s v="Servicio de transporte para el personal de la Superintendencia"/>
    <n v="530505"/>
    <x v="2"/>
    <s v="Vehículos (Arrendamiento)"/>
    <x v="2"/>
    <n v="67527"/>
    <n v="67527"/>
    <m/>
    <m/>
    <n v="5627.25"/>
    <n v="5627.25"/>
    <n v="5627.25"/>
    <n v="5627.25"/>
    <n v="5627.25"/>
    <n v="5627.25"/>
    <n v="5627.25"/>
    <n v="5627.25"/>
    <n v="5627.25"/>
    <n v="5627.25"/>
    <n v="5627.25"/>
    <n v="5627.25"/>
    <n v="67527"/>
  </r>
  <r>
    <s v="Programa 01 Administración Central"/>
    <n v="1"/>
    <s v="Fortalecer las capacidades institucionales"/>
    <s v="Actividad 001 - Gestión Institucional"/>
    <n v="1"/>
    <s v="Superintendencia del Terminal Petrolero de Balao"/>
    <x v="23"/>
    <n v="27"/>
    <n v="1036"/>
    <s v="Mantenimiento de Video Vigilancia Naval"/>
    <n v="530704"/>
    <x v="2"/>
    <s v="Mantenimiento y Reparación de Equipos y Sistemas Informáticos"/>
    <x v="2"/>
    <n v="924"/>
    <n v="924"/>
    <m/>
    <m/>
    <n v="0"/>
    <n v="0"/>
    <n v="0"/>
    <n v="0"/>
    <n v="924"/>
    <n v="0"/>
    <n v="0"/>
    <n v="0"/>
    <n v="0"/>
    <n v="0"/>
    <n v="0"/>
    <n v="0"/>
    <n v="924"/>
  </r>
  <r>
    <s v="Programa 01 Administración Central"/>
    <n v="1"/>
    <s v="Fortalecer las capacidades institucionales"/>
    <s v="Actividad 001 - Gestión Institucional"/>
    <n v="1"/>
    <s v="Superintendencia del Terminal Petrolero de Balao"/>
    <x v="23"/>
    <n v="27"/>
    <n v="1037"/>
    <s v="Ropa de Trabajo Personal Código del Trabajo"/>
    <n v="530802"/>
    <x v="2"/>
    <s v="Vestuario, Lencería, Prendas de Protección y Accesorios para uniformes del personal de Protección, Vigilancia y_x000a_Seguridad."/>
    <x v="2"/>
    <n v="35893"/>
    <n v="0"/>
    <m/>
    <n v="35893"/>
    <n v="0"/>
    <n v="0"/>
    <m/>
    <n v="0"/>
    <n v="0"/>
    <n v="0"/>
    <n v="0"/>
    <n v="0"/>
    <n v="0"/>
    <n v="0"/>
    <n v="0"/>
    <n v="0"/>
    <n v="0"/>
  </r>
  <r>
    <s v="Programa 01 Administración Central"/>
    <n v="1"/>
    <s v="Fortalecer las capacidades institucionales"/>
    <s v="Actividad 001 - Gestión Institucional"/>
    <n v="1"/>
    <s v="Superintendencia del Terminal Petrolero de Balao"/>
    <x v="23"/>
    <n v="27"/>
    <n v="1038"/>
    <s v="Uniformes para el personal Régimen LOSEP"/>
    <n v="530802"/>
    <x v="2"/>
    <s v="Vestuario, Lencería, Prendas de Protección y Accesorios para uniformes del personal de Protección, Vigilancia y_x000a_Seguridad."/>
    <x v="2"/>
    <n v="6500"/>
    <n v="6500"/>
    <m/>
    <m/>
    <n v="0"/>
    <n v="0"/>
    <n v="6500"/>
    <n v="0"/>
    <n v="0"/>
    <n v="0"/>
    <n v="0"/>
    <n v="0"/>
    <n v="0"/>
    <n v="0"/>
    <n v="0"/>
    <n v="0"/>
    <n v="6500"/>
  </r>
  <r>
    <s v="Programa 01 Administración Central"/>
    <n v="1"/>
    <s v="Fortalecer las capacidades institucionales"/>
    <s v="Actividad 001 - Gestión Institucional"/>
    <n v="1"/>
    <s v="Superintendencia del Terminal Petrolero de Balao"/>
    <x v="23"/>
    <n v="27"/>
    <n v="1039"/>
    <s v="Combustible para las embarcaciones"/>
    <n v="530803"/>
    <x v="2"/>
    <s v="Combustibles y Lubricantes"/>
    <x v="2"/>
    <n v="28629"/>
    <n v="0"/>
    <m/>
    <n v="28629"/>
    <n v="0"/>
    <n v="0"/>
    <n v="0"/>
    <n v="0"/>
    <n v="0"/>
    <n v="0"/>
    <n v="0"/>
    <n v="0"/>
    <n v="0"/>
    <n v="0"/>
    <n v="0"/>
    <n v="0"/>
    <n v="0"/>
  </r>
  <r>
    <s v="Programa 01 Administración Central"/>
    <n v="1"/>
    <s v="Fortalecer las capacidades institucionales"/>
    <s v="Actividad 001 - Gestión Institucional"/>
    <n v="1"/>
    <s v="Superintendencia del Terminal Petrolero de Balao"/>
    <x v="23"/>
    <n v="27"/>
    <n v="1040"/>
    <s v="Combustible para vehículos terrestres"/>
    <n v="530803"/>
    <x v="2"/>
    <s v="Combustibles y Lubricantes"/>
    <x v="2"/>
    <n v="7000"/>
    <n v="0"/>
    <m/>
    <n v="7000"/>
    <m/>
    <m/>
    <m/>
    <m/>
    <m/>
    <m/>
    <m/>
    <m/>
    <m/>
    <m/>
    <m/>
    <m/>
    <n v="0"/>
  </r>
  <r>
    <s v="Programa 01 Administración Central"/>
    <n v="1"/>
    <s v="Fortalecer las capacidades institucionales"/>
    <s v="Actividad 001 - Gestión Institucional"/>
    <n v="1"/>
    <s v="Superintendencia del Terminal Petrolero de Balao"/>
    <x v="23"/>
    <n v="27"/>
    <n v="1041"/>
    <s v="Suministros de oficina, stock de Bodega"/>
    <n v="530804"/>
    <x v="2"/>
    <s v="Materiales de Oficina"/>
    <x v="2"/>
    <n v="3000"/>
    <n v="3000"/>
    <m/>
    <m/>
    <n v="0"/>
    <n v="3000"/>
    <n v="0"/>
    <n v="0"/>
    <n v="0"/>
    <n v="0"/>
    <n v="0"/>
    <n v="0"/>
    <n v="0"/>
    <n v="0"/>
    <n v="0"/>
    <n v="0"/>
    <n v="3000"/>
  </r>
  <r>
    <s v="Programa 01 Administración Central"/>
    <n v="1"/>
    <s v="Fortalecer las capacidades institucionales"/>
    <s v="Actividad 001 - Gestión Institucional"/>
    <n v="1"/>
    <s v="Superintendencia del Terminal Petrolero de Balao"/>
    <x v="23"/>
    <n v="27"/>
    <n v="1042"/>
    <s v="Tóners para copiadoras e impresoras y spray para mantenimiento"/>
    <n v="530804"/>
    <x v="2"/>
    <s v="Materiales de Oficina"/>
    <x v="2"/>
    <n v="5404"/>
    <n v="5404"/>
    <m/>
    <m/>
    <n v="0"/>
    <n v="5404"/>
    <n v="0"/>
    <n v="0"/>
    <n v="0"/>
    <n v="0"/>
    <n v="0"/>
    <n v="0"/>
    <n v="0"/>
    <n v="0"/>
    <n v="0"/>
    <n v="0"/>
    <n v="5404"/>
  </r>
  <r>
    <s v="Programa 01 Administración Central"/>
    <n v="1"/>
    <s v="Fortalecer las capacidades institucionales"/>
    <s v="Actividad 001 - Gestión Institucional"/>
    <n v="1"/>
    <s v="Superintendencia del Terminal Petrolero de Balao"/>
    <x v="23"/>
    <n v="27"/>
    <n v="1043"/>
    <s v="Suministros de aseo y limpieza, stock de bodega"/>
    <n v="530805"/>
    <x v="2"/>
    <s v="Materiales de Aseo"/>
    <x v="2"/>
    <n v="7751"/>
    <n v="7751"/>
    <m/>
    <m/>
    <n v="0"/>
    <n v="7751"/>
    <n v="0"/>
    <n v="0"/>
    <n v="0"/>
    <n v="0"/>
    <n v="0"/>
    <n v="0"/>
    <n v="0"/>
    <n v="0"/>
    <n v="0"/>
    <n v="0"/>
    <n v="7751"/>
  </r>
  <r>
    <s v="Programa 01 Administración Central"/>
    <n v="1"/>
    <s v="Fortalecer las capacidades institucionales"/>
    <s v="Actividad 001 - Gestión Institucional"/>
    <n v="1"/>
    <s v="Superintendencia del Terminal Petrolero de Balao"/>
    <x v="23"/>
    <n v="27"/>
    <n v="1044"/>
    <s v="Materiales eléctricos para embarcaciones e instalaciones"/>
    <n v="530811"/>
    <x v="2"/>
    <s v="Insumos, Bienes, Materiales y Suministros para la Construcción, Eléctricos, Plomería, Carpintería, Señalización Vial, Navegación y Contra Incendios"/>
    <x v="2"/>
    <n v="8025"/>
    <n v="6652"/>
    <m/>
    <n v="1373"/>
    <n v="0"/>
    <n v="0"/>
    <n v="0"/>
    <n v="0"/>
    <n v="0"/>
    <n v="6652"/>
    <n v="0"/>
    <n v="0"/>
    <n v="0"/>
    <n v="0"/>
    <n v="0"/>
    <n v="0"/>
    <n v="6652"/>
  </r>
  <r>
    <s v="Programa 01 Administración Central"/>
    <n v="1"/>
    <s v="Fortalecer las capacidades institucionales"/>
    <s v="Actividad 001 - Gestión Institucional"/>
    <n v="1"/>
    <s v="Superintendencia del Terminal Petrolero de Balao"/>
    <x v="23"/>
    <n v="27"/>
    <n v="1045"/>
    <s v="Suministros y materiales para mantenimiento de cubierta y superestructura de embarcaciones"/>
    <n v="530811"/>
    <x v="2"/>
    <s v="Insumos, Bienes, Materiales y Suministros para la Construcción, Eléctricos, Plomería, Carpintería, Señalización Vial, Navegación y Contra Incendios"/>
    <x v="2"/>
    <n v="10000"/>
    <n v="4138.26"/>
    <m/>
    <n v="5861.74"/>
    <n v="0"/>
    <n v="0"/>
    <n v="4138.26"/>
    <n v="0"/>
    <n v="0"/>
    <n v="0"/>
    <n v="0"/>
    <n v="0"/>
    <n v="0"/>
    <n v="0"/>
    <n v="0"/>
    <n v="0"/>
    <n v="4138.26"/>
  </r>
  <r>
    <s v="Programa 01 Administración Central"/>
    <n v="1"/>
    <s v="Fortalecer las capacidades institucionales"/>
    <s v="Actividad 001 - Gestión Institucional"/>
    <n v="1"/>
    <s v="Superintendencia del Terminal Petrolero de Balao"/>
    <x v="23"/>
    <n v="27"/>
    <n v="1046"/>
    <s v="Adquisición de pirotecnia"/>
    <n v="530811"/>
    <x v="2"/>
    <s v="Insumos, Bienes, Materiales y Suministros para la Construcción, Eléctricos, Plomería, Carpintería, Señalización Vial, Navegación y Contra Incendios"/>
    <x v="2"/>
    <n v="3000"/>
    <n v="0"/>
    <m/>
    <n v="3000"/>
    <n v="0"/>
    <n v="0"/>
    <n v="0"/>
    <m/>
    <n v="0"/>
    <n v="0"/>
    <n v="0"/>
    <n v="0"/>
    <n v="0"/>
    <n v="0"/>
    <n v="0"/>
    <n v="0"/>
    <n v="0"/>
  </r>
  <r>
    <s v="Programa 01 Administración Central"/>
    <n v="1"/>
    <s v="Fortalecer las capacidades institucionales"/>
    <s v="Actividad 001 - Gestión Institucional"/>
    <n v="1"/>
    <s v="Superintendencia del Terminal Petrolero de Balao"/>
    <x v="23"/>
    <n v="27"/>
    <n v="1047"/>
    <s v="Repuestos para reparación de máquinas principales de las embarcaciones"/>
    <n v="530813"/>
    <x v="2"/>
    <s v="Repuestos y Accesorios"/>
    <x v="2"/>
    <n v="36303"/>
    <n v="5960.5300000000025"/>
    <m/>
    <n v="30342.469999999998"/>
    <n v="0"/>
    <n v="0"/>
    <n v="0"/>
    <n v="0"/>
    <n v="0"/>
    <n v="0"/>
    <n v="5960.53"/>
    <n v="0"/>
    <n v="0"/>
    <n v="0"/>
    <n v="0"/>
    <n v="0"/>
    <n v="5960.53"/>
  </r>
  <r>
    <s v="Programa 01 Administración Central"/>
    <n v="1"/>
    <s v="Fortalecer las capacidades institucionales"/>
    <s v="Actividad 001 - Gestión Institucional"/>
    <n v="1"/>
    <s v="Superintendencia del Terminal Petrolero de Balao"/>
    <x v="23"/>
    <n v="27"/>
    <n v="1048"/>
    <s v="Repuestos para vehículos terrestres"/>
    <n v="530813"/>
    <x v="2"/>
    <s v="Repuestos y Accesorios"/>
    <x v="2"/>
    <n v="6000"/>
    <n v="6000"/>
    <m/>
    <m/>
    <n v="0"/>
    <n v="0"/>
    <n v="0"/>
    <n v="1500"/>
    <n v="1500"/>
    <n v="1500"/>
    <n v="1500"/>
    <n v="0"/>
    <n v="0"/>
    <n v="0"/>
    <n v="0"/>
    <n v="0"/>
    <n v="6000"/>
  </r>
  <r>
    <s v="Programa 01 Administración Central"/>
    <n v="1"/>
    <s v="Fortalecer las capacidades institucionales"/>
    <s v="Actividad 001 - Gestión Institucional"/>
    <n v="1"/>
    <s v="Superintendencia del Terminal Petrolero de Balao"/>
    <x v="23"/>
    <n v="27"/>
    <n v="1049"/>
    <s v="Llantas para vehículos "/>
    <n v="530813"/>
    <x v="2"/>
    <s v="Repuestos y Accesorios"/>
    <x v="2"/>
    <n v="2400"/>
    <n v="2400"/>
    <m/>
    <m/>
    <n v="0"/>
    <n v="2400"/>
    <n v="0"/>
    <n v="0"/>
    <n v="0"/>
    <n v="0"/>
    <n v="0"/>
    <n v="0"/>
    <n v="0"/>
    <n v="0"/>
    <n v="0"/>
    <n v="0"/>
    <n v="2400"/>
  </r>
  <r>
    <s v="Programa 01 Administración Central"/>
    <n v="1"/>
    <s v="Fortalecer las capacidades institucionales"/>
    <s v="Actividad 001 - Gestión Institucional"/>
    <n v="1"/>
    <s v="Superintendencia del Terminal Petrolero de Balao"/>
    <x v="23"/>
    <n v="27"/>
    <n v="1050"/>
    <s v="Cable utp, conectores, baterías para UPS, y accesorios"/>
    <n v="530813"/>
    <x v="2"/>
    <s v="Repuestos y Accesorios"/>
    <x v="2"/>
    <n v="5000"/>
    <n v="5226"/>
    <n v="226"/>
    <m/>
    <n v="0"/>
    <n v="0"/>
    <n v="0"/>
    <n v="0"/>
    <n v="0"/>
    <n v="0"/>
    <n v="5226"/>
    <n v="0"/>
    <n v="0"/>
    <n v="0"/>
    <n v="0"/>
    <n v="0"/>
    <n v="5226"/>
  </r>
  <r>
    <s v="Programa 01 Administración Central"/>
    <n v="1"/>
    <s v="Fortalecer las capacidades institucionales"/>
    <s v="Actividad 001 - Gestión Institucional"/>
    <n v="1"/>
    <s v="Superintendencia del Terminal Petrolero de Balao"/>
    <x v="23"/>
    <n v="27"/>
    <n v="1051"/>
    <s v="Trámite para matrícula de las embarcaciones"/>
    <n v="570102"/>
    <x v="3"/>
    <s v="Tasas Generales, Impuestos, Contribuciones, Permisos, Licencias y Patentes."/>
    <x v="2"/>
    <n v="1740.23"/>
    <n v="1740.23"/>
    <m/>
    <m/>
    <n v="0"/>
    <n v="1740.23"/>
    <n v="0"/>
    <n v="0"/>
    <n v="0"/>
    <n v="0"/>
    <n v="0"/>
    <n v="0"/>
    <n v="0"/>
    <n v="0"/>
    <n v="0"/>
    <n v="0"/>
    <n v="1740.23"/>
  </r>
  <r>
    <s v="Programa 01 Administración Central"/>
    <n v="1"/>
    <s v="Fortalecer las capacidades institucionales"/>
    <s v="Actividad 001 - Gestión Institucional"/>
    <n v="1"/>
    <s v="Superintendencia del Terminal Petrolero de Balao"/>
    <x v="23"/>
    <n v="27"/>
    <n v="1052"/>
    <s v="Certificación anual de los EPIRB"/>
    <n v="570102"/>
    <x v="3"/>
    <s v="Tasas Generales, Impuestos, Contribuciones, Permisos, Licencias y Patentes."/>
    <x v="2"/>
    <n v="500"/>
    <n v="500"/>
    <m/>
    <m/>
    <n v="0"/>
    <n v="0"/>
    <n v="500"/>
    <n v="0"/>
    <n v="0"/>
    <n v="0"/>
    <n v="0"/>
    <n v="0"/>
    <n v="0"/>
    <n v="0"/>
    <n v="0"/>
    <n v="0"/>
    <n v="500"/>
  </r>
  <r>
    <s v="Programa 01 Administración Central"/>
    <n v="1"/>
    <s v="Fortalecer las capacidades institucionales"/>
    <s v="Actividad 001 - Gestión Institucional"/>
    <n v="1"/>
    <s v="Superintendencia del Terminal Petrolero de Balao"/>
    <x v="23"/>
    <n v="27"/>
    <n v="1053"/>
    <s v="Frecuencias de Radio"/>
    <n v="570102"/>
    <x v="3"/>
    <s v="Tasas Generales, Impuestos, Contribuciones, Permisos, Licencias y Patentes."/>
    <x v="2"/>
    <n v="49"/>
    <n v="49"/>
    <m/>
    <m/>
    <n v="0"/>
    <n v="0"/>
    <n v="49"/>
    <n v="0"/>
    <n v="0"/>
    <n v="0"/>
    <n v="0"/>
    <n v="0"/>
    <n v="0"/>
    <n v="0"/>
    <n v="0"/>
    <n v="0"/>
    <n v="49"/>
  </r>
  <r>
    <s v="Programa 01 Administración Central"/>
    <n v="1"/>
    <s v="Fortalecer las capacidades institucionales"/>
    <s v="Actividad 001 - Gestión Institucional"/>
    <n v="1"/>
    <s v="Superintendencia del Terminal Petrolero de Balao"/>
    <x v="23"/>
    <n v="27"/>
    <n v="1054"/>
    <s v="Pago de Certificación anual (Protección Marítima)"/>
    <n v="570102"/>
    <x v="3"/>
    <s v="Tasas Generales, Impuestos, Contribuciones, Permisos, Licencias y Patentes."/>
    <x v="2"/>
    <n v="50"/>
    <n v="2019.5"/>
    <n v="1969.5"/>
    <m/>
    <n v="0"/>
    <n v="0"/>
    <n v="2019.5"/>
    <n v="0"/>
    <n v="0"/>
    <n v="0"/>
    <m/>
    <n v="0"/>
    <n v="0"/>
    <n v="0"/>
    <n v="0"/>
    <n v="0"/>
    <n v="2019.5"/>
  </r>
  <r>
    <s v="Programa 01 Administración Central"/>
    <n v="1"/>
    <s v="Fortalecer las capacidades institucionales"/>
    <s v="Actividad 001 - Gestión Institucional"/>
    <n v="1"/>
    <s v="Superintendencia del Terminal Petrolero de Balao"/>
    <x v="23"/>
    <n v="27"/>
    <n v="1055"/>
    <s v="Refrendo anual (Protección Marítima)"/>
    <n v="570102"/>
    <x v="3"/>
    <s v="Tasas Generales, Impuestos, Contribuciones, Permisos, Licencias y Patentes."/>
    <x v="2"/>
    <n v="50"/>
    <n v="50"/>
    <m/>
    <m/>
    <n v="0"/>
    <n v="0"/>
    <n v="0"/>
    <n v="0"/>
    <n v="0"/>
    <n v="0"/>
    <n v="50"/>
    <n v="0"/>
    <n v="0"/>
    <n v="0"/>
    <n v="0"/>
    <n v="0"/>
    <n v="50"/>
  </r>
  <r>
    <s v="Programa 01 Administración Central"/>
    <n v="1"/>
    <s v="Fortalecer las capacidades institucionales"/>
    <s v="Actividad 001 - Gestión Institucional"/>
    <n v="1"/>
    <s v="Superintendencia del Terminal Petrolero de Balao"/>
    <x v="23"/>
    <n v="27"/>
    <n v="1056"/>
    <s v="Seguro de embarcaciones"/>
    <n v="570201"/>
    <x v="3"/>
    <s v="Seguros"/>
    <x v="2"/>
    <n v="82764"/>
    <n v="0"/>
    <m/>
    <n v="82764"/>
    <n v="0"/>
    <n v="0"/>
    <n v="0"/>
    <n v="0"/>
    <n v="0"/>
    <n v="0"/>
    <n v="0"/>
    <n v="0"/>
    <n v="0"/>
    <n v="0"/>
    <n v="0"/>
    <n v="0"/>
    <n v="0"/>
  </r>
  <r>
    <s v="Programa 01 Administración Central"/>
    <n v="1"/>
    <s v="Fortalecer las capacidades institucionales"/>
    <s v="Actividad 001 - Gestión Institucional"/>
    <n v="1"/>
    <s v="Superintendencia del Terminal Petrolero de Balao"/>
    <x v="23"/>
    <n v="27"/>
    <n v="1057"/>
    <s v="Seguro de vehículos y de edificio (Contra incendio)"/>
    <n v="570201"/>
    <x v="3"/>
    <s v="Seguros"/>
    <x v="2"/>
    <n v="4000"/>
    <n v="0"/>
    <m/>
    <n v="4000"/>
    <n v="0"/>
    <n v="0"/>
    <n v="0"/>
    <n v="0"/>
    <n v="0"/>
    <n v="0"/>
    <n v="0"/>
    <n v="0"/>
    <n v="0"/>
    <n v="0"/>
    <n v="0"/>
    <n v="0"/>
    <n v="0"/>
  </r>
  <r>
    <s v="Programa 01 Administración Central"/>
    <n v="1"/>
    <s v="Fortalecer las capacidades institucionales"/>
    <s v="Actividad 001 - Gestión Institucional"/>
    <n v="1"/>
    <s v="Superintendencia del Terminal Petrolero de Balao"/>
    <x v="23"/>
    <n v="27"/>
    <n v="1058"/>
    <s v="Seguro de Vida y Accidentes"/>
    <n v="570201"/>
    <x v="3"/>
    <s v="Seguros"/>
    <x v="2"/>
    <n v="8000"/>
    <n v="8000"/>
    <m/>
    <m/>
    <n v="0"/>
    <n v="0"/>
    <n v="8000"/>
    <n v="0"/>
    <n v="0"/>
    <n v="0"/>
    <n v="0"/>
    <n v="0"/>
    <n v="0"/>
    <n v="0"/>
    <n v="0"/>
    <n v="0"/>
    <n v="8000"/>
  </r>
  <r>
    <s v="Programa 01 Administración Central"/>
    <n v="1"/>
    <s v="Fortalecer las capacidades institucionales"/>
    <s v="Actividad 001 - Gestión Institucional"/>
    <n v="1"/>
    <s v="Superintendencia del Terminal Petrolero de Balao"/>
    <x v="23"/>
    <n v="27"/>
    <n v="1059"/>
    <s v="A Jubilados Patronales"/>
    <n v="580209"/>
    <x v="1"/>
    <s v="A Jubilados Patronales"/>
    <x v="2"/>
    <n v="11025"/>
    <n v="11025"/>
    <m/>
    <m/>
    <n v="918.75"/>
    <n v="918.75"/>
    <n v="918.75"/>
    <n v="918.75"/>
    <n v="918.75"/>
    <n v="918.75"/>
    <n v="918.75"/>
    <n v="918.75"/>
    <n v="918.75"/>
    <n v="918.75"/>
    <n v="918.75"/>
    <n v="918.75"/>
    <n v="11025"/>
  </r>
  <r>
    <s v="Programa 01 Administración Central"/>
    <n v="1"/>
    <s v="Fortalecer las capacidades institucionales"/>
    <s v="Actividad 001 - Gestión Institucional"/>
    <n v="1"/>
    <s v="Superintendencia del Terminal Petrolero de La Libertad"/>
    <x v="24"/>
    <n v="28"/>
    <n v="1060"/>
    <s v="Contratación póliza de seguro en ramo de casco y maquinaria de buques para las unidades acuáticas y seguro de vehículos para unidades terrestres de la Superintendencia del Terminal Petrolero de la Libertad vigencia 2023 a 2024"/>
    <n v="570201"/>
    <x v="6"/>
    <s v="Seguros"/>
    <x v="2"/>
    <n v="139488.93"/>
    <n v="159705.14000000001"/>
    <n v="20511.07"/>
    <n v="294.86"/>
    <n v="0"/>
    <n v="0"/>
    <n v="0"/>
    <n v="0"/>
    <n v="0"/>
    <n v="0"/>
    <n v="0"/>
    <n v="0"/>
    <n v="159705.14000000001"/>
    <n v="0"/>
    <n v="0"/>
    <n v="0"/>
    <n v="159705.14000000001"/>
  </r>
  <r>
    <s v="Programa 01 Administración Central"/>
    <n v="1"/>
    <s v="Fortalecer las capacidades institucionales"/>
    <s v="Actividad 001 - Gestión Institucional"/>
    <n v="1"/>
    <s v="Superintendencia del Terminal Petrolero de La Libertad"/>
    <x v="24"/>
    <n v="28"/>
    <n v="1061"/>
    <s v="Contratación póliza de seguro en ramo de equipo electrónico de la Superintendencia del Terminal Petrolero de la Libertad vigencia 2023 a 2024"/>
    <n v="570201"/>
    <x v="6"/>
    <s v="Seguros"/>
    <x v="2"/>
    <n v="1700"/>
    <n v="1377.4"/>
    <m/>
    <n v="322.60000000000002"/>
    <n v="0"/>
    <n v="0"/>
    <n v="0"/>
    <n v="1377.4"/>
    <n v="0"/>
    <n v="0"/>
    <n v="0"/>
    <n v="0"/>
    <n v="0"/>
    <n v="0"/>
    <n v="0"/>
    <n v="0"/>
    <n v="1377.4"/>
  </r>
  <r>
    <s v="Programa 01 Administración Central"/>
    <n v="1"/>
    <s v="Fortalecer las capacidades institucionales"/>
    <s v="Actividad 001 - Gestión Institucional"/>
    <n v="1"/>
    <s v="Superintendencia del Terminal Petrolero de La Libertad"/>
    <x v="24"/>
    <n v="28"/>
    <n v="1062"/>
    <s v="Contratación póliza de seguro en ramo de vida en grupo para los trabajadores de la Superintendencia del Terminal Petrolero de la Libertad vigencia 2023 a 2024"/>
    <n v="570201"/>
    <x v="6"/>
    <s v="Seguros"/>
    <x v="2"/>
    <n v="1000"/>
    <n v="1000"/>
    <m/>
    <m/>
    <n v="0"/>
    <n v="0"/>
    <n v="0"/>
    <n v="0"/>
    <n v="0"/>
    <n v="0"/>
    <n v="1000"/>
    <n v="0"/>
    <n v="0"/>
    <n v="0"/>
    <n v="0"/>
    <n v="0"/>
    <n v="1000"/>
  </r>
  <r>
    <s v="Programa 01 Administración Central"/>
    <n v="1"/>
    <s v="Fortalecer las capacidades institucionales"/>
    <s v="Actividad 001 - Gestión Institucional"/>
    <n v="1"/>
    <s v="Superintendencia del Terminal Petrolero de La Libertad"/>
    <x v="24"/>
    <n v="28"/>
    <n v="1063"/>
    <s v="Contratación póliza de seguro en ramo incendio y líneas aliadas de los edificios y residencia de la Superintendencia del Terminal Petrolero de la Libertad vigencia 2023 a 2024"/>
    <n v="570201"/>
    <x v="6"/>
    <s v="Seguros"/>
    <x v="2"/>
    <n v="1400"/>
    <n v="1794.8600000000001"/>
    <n v="394.86"/>
    <m/>
    <n v="0"/>
    <n v="0"/>
    <n v="0"/>
    <n v="0"/>
    <n v="0"/>
    <n v="1400"/>
    <n v="394.86"/>
    <n v="0"/>
    <n v="0"/>
    <n v="0"/>
    <n v="0"/>
    <n v="0"/>
    <n v="1794.8600000000001"/>
  </r>
  <r>
    <s v="Programa 01 Administración Central"/>
    <n v="1"/>
    <s v="Fortalecer las capacidades institucionales"/>
    <s v="Actividad 001 - Gestión Institucional"/>
    <n v="1"/>
    <s v="Superintendencia del Terminal Petrolero de La Libertad"/>
    <x v="24"/>
    <n v="28"/>
    <n v="1063"/>
    <s v="Contratación póliza de seguro en ramo incendio y líneas aliadas de los edificios y residencia de la Superintendencia del Terminal Petrolero de la Libertad vigencia 2023 a 2024"/>
    <n v="570201"/>
    <x v="6"/>
    <s v="Seguros"/>
    <x v="2"/>
    <m/>
    <m/>
    <m/>
    <m/>
    <m/>
    <m/>
    <m/>
    <m/>
    <m/>
    <m/>
    <m/>
    <m/>
    <m/>
    <m/>
    <m/>
    <m/>
    <m/>
  </r>
  <r>
    <s v="Programa 01 Administración Central"/>
    <n v="1"/>
    <s v="Fortalecer las capacidades institucionales"/>
    <s v="Actividad 001 - Gestión Institucional"/>
    <n v="1"/>
    <s v="Superintendencia del Terminal Petrolero de La Libertad"/>
    <x v="24"/>
    <n v="28"/>
    <n v="1064"/>
    <s v="Contratación póliza de seguro ramo de fidelidad para servidores y trabajadores de la Superintendencia del Terminal Petrolero de la Libertad periodo 2023 a 2024"/>
    <n v="570201"/>
    <x v="6"/>
    <s v="Seguros"/>
    <x v="2"/>
    <n v="1300"/>
    <n v="602.04"/>
    <m/>
    <n v="697.96"/>
    <n v="0"/>
    <n v="0"/>
    <n v="0"/>
    <n v="602.04"/>
    <n v="0"/>
    <n v="0"/>
    <n v="0"/>
    <n v="0"/>
    <n v="0"/>
    <n v="0"/>
    <n v="0"/>
    <n v="0"/>
    <n v="602.04"/>
  </r>
  <r>
    <s v="Programa 01 Administración Central"/>
    <n v="1"/>
    <s v="Fortalecer las capacidades institucionales"/>
    <s v="Actividad 001 - Gestión Institucional"/>
    <n v="1"/>
    <s v="Superintendencia del Terminal Petrolero de La Libertad"/>
    <x v="24"/>
    <n v="28"/>
    <n v="1065"/>
    <s v="Contratación póliza cumplimiento de contrato  para acceder a matriculación de unidades acuáticas"/>
    <n v="570201"/>
    <x v="6"/>
    <s v="Seguros"/>
    <x v="2"/>
    <n v="100"/>
    <n v="0"/>
    <m/>
    <n v="100"/>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66"/>
    <s v="Adquisición de repuestos para vehículos terrestres y acuáticos de la Superintendencia del Terminal Petrolero de la Libertad"/>
    <n v="530813"/>
    <x v="2"/>
    <s v="Repuestos y Accesorios"/>
    <x v="2"/>
    <n v="34561"/>
    <n v="13135.43"/>
    <m/>
    <n v="21425.57"/>
    <n v="0"/>
    <n v="0"/>
    <n v="5255"/>
    <n v="7880.43"/>
    <n v="0"/>
    <n v="0"/>
    <n v="0"/>
    <n v="0"/>
    <n v="0"/>
    <n v="0"/>
    <n v="0"/>
    <n v="0"/>
    <n v="13135.43"/>
  </r>
  <r>
    <s v="Programa 01 Administración Central"/>
    <n v="1"/>
    <s v="Fortalecer las capacidades institucionales"/>
    <s v="Actividad 001 - Gestión Institucional"/>
    <n v="1"/>
    <s v="Superintendencia del Terminal Petrolero de La Libertad"/>
    <x v="24"/>
    <n v="28"/>
    <n v="1067"/>
    <s v="Adquisición de materiales eléctricos para mantenimiento de instalaciones de SUINLI"/>
    <n v="530811"/>
    <x v="2"/>
    <s v="Insumos, Bienes, Materiales y Suministros para la Construcción, Eléctricos, Plomería, Carpintería, Señalización Vial, Navegación y Contra Incendios"/>
    <x v="2"/>
    <n v="4000"/>
    <n v="4110"/>
    <n v="110"/>
    <m/>
    <n v="0"/>
    <n v="0"/>
    <n v="0"/>
    <n v="0"/>
    <n v="4110"/>
    <n v="0"/>
    <n v="0"/>
    <n v="0"/>
    <n v="0"/>
    <n v="0"/>
    <n v="0"/>
    <n v="0"/>
    <n v="4110"/>
  </r>
  <r>
    <s v="Programa 01 Administración Central"/>
    <n v="1"/>
    <s v="Fortalecer las capacidades institucionales"/>
    <s v="Actividad 001 - Gestión Institucional"/>
    <n v="1"/>
    <s v="Superintendencia del Terminal Petrolero de La Libertad"/>
    <x v="24"/>
    <n v="28"/>
    <n v="1067"/>
    <s v="Adquisición de materiales eléctricos para mantenimiento de instalaciones de SUINLI"/>
    <n v="530811"/>
    <x v="2"/>
    <s v="Insumos, Bienes, Materiales y Suministros para la Construcción, Eléctricos, Plomería, Carpintería, Señalización Vial, Navegación y Contra Incendios"/>
    <x v="2"/>
    <m/>
    <m/>
    <m/>
    <m/>
    <m/>
    <m/>
    <m/>
    <m/>
    <m/>
    <m/>
    <m/>
    <m/>
    <m/>
    <m/>
    <m/>
    <m/>
    <m/>
  </r>
  <r>
    <s v="Programa 01 Administración Central"/>
    <n v="1"/>
    <s v="Fortalecer las capacidades institucionales"/>
    <s v="Actividad 001 - Gestión Institucional"/>
    <n v="1"/>
    <s v="Superintendencia del Terminal Petrolero de La Libertad"/>
    <x v="24"/>
    <n v="28"/>
    <n v="1068"/>
    <s v="Adquisición de cabos trenzados para maniobras de los remolcadores"/>
    <n v="530811"/>
    <x v="2"/>
    <s v="Insumos, Materiales y Suministros para Construcción, Electricidad, Plomería, Carpintería, Señalización Vial, Navegación, Contra Incendios y Placas "/>
    <x v="2"/>
    <n v="3500"/>
    <n v="3500"/>
    <m/>
    <m/>
    <n v="0"/>
    <n v="3500"/>
    <n v="0"/>
    <n v="0"/>
    <n v="0"/>
    <n v="0"/>
    <n v="0"/>
    <n v="0"/>
    <n v="0"/>
    <n v="0"/>
    <n v="0"/>
    <n v="0"/>
    <n v="3500"/>
  </r>
  <r>
    <s v="Programa 01 Administración Central"/>
    <n v="1"/>
    <s v="Fortalecer las capacidades institucionales"/>
    <s v="Actividad 001 - Gestión Institucional"/>
    <n v="1"/>
    <s v="Superintendencia del Terminal Petrolero de La Libertad"/>
    <x v="24"/>
    <n v="28"/>
    <n v="1069"/>
    <s v="Adquisición de equipos de navegación para las unidades acuáticas de la Superintendencia del Terminal Petrolero de la Libertad"/>
    <n v="530811"/>
    <x v="2"/>
    <s v="Insumos, Materiales y Suministros para Construcción, Electricidad, Plomería, Carpintería, Señalización Vial, Navegación, Contra Incendios y Placas "/>
    <x v="2"/>
    <n v="2500"/>
    <n v="0"/>
    <m/>
    <n v="2500"/>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70"/>
    <s v="Adquisición de desengrasante para mantenimiento de unidades acuáticas de la Superintendencia del Terminal Petrolero de la Libertad"/>
    <n v="530811"/>
    <x v="2"/>
    <s v="Insumos, Materiales y Suministros para Construcción, Electricidad, Plomería, Carpintería, Señalización Vial, Navegación, Contra Incendios y Placas "/>
    <x v="2"/>
    <n v="110"/>
    <n v="0"/>
    <m/>
    <n v="110"/>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71"/>
    <s v="Adquisición de pintura anticorrosiva, disolventes y materiales para mantenimiento de las unidades acuáticas de la Superintendencia del Terminal Petrolero de la Libertad"/>
    <n v="530811"/>
    <x v="2"/>
    <s v="Insumos, Materiales y Suministros para Construcción, Electricidad, Plomería, Carpintería, Señalización Vial, Navegación, Contra Incendios y Placas "/>
    <x v="2"/>
    <n v="15551"/>
    <n v="4000"/>
    <m/>
    <n v="11551"/>
    <n v="0"/>
    <n v="4000"/>
    <n v="0"/>
    <n v="0"/>
    <n v="0"/>
    <n v="0"/>
    <n v="0"/>
    <n v="0"/>
    <n v="0"/>
    <n v="0"/>
    <n v="0"/>
    <n v="0"/>
    <n v="4000"/>
  </r>
  <r>
    <s v="Programa 01 Administración Central"/>
    <n v="1"/>
    <s v="Fortalecer las capacidades institucionales"/>
    <s v="Actividad 001 - Gestión Institucional"/>
    <n v="1"/>
    <s v="Superintendencia del Terminal Petrolero de La Libertad"/>
    <x v="24"/>
    <n v="28"/>
    <n v="1072"/>
    <s v="Adquisición de materiales de aseo catalogados provisión año 2023"/>
    <n v="530805"/>
    <x v="2"/>
    <s v="Materiales de Aseo"/>
    <x v="2"/>
    <n v="4000"/>
    <n v="3689"/>
    <m/>
    <n v="311"/>
    <n v="0"/>
    <n v="3689"/>
    <n v="0"/>
    <n v="0"/>
    <n v="0"/>
    <n v="0"/>
    <n v="0"/>
    <n v="0"/>
    <n v="0"/>
    <n v="0"/>
    <n v="0"/>
    <n v="0"/>
    <n v="3689"/>
  </r>
  <r>
    <s v="Programa 01 Administración Central"/>
    <n v="1"/>
    <s v="Fortalecer las capacidades institucionales"/>
    <s v="Actividad 001 - Gestión Institucional"/>
    <n v="1"/>
    <s v="Superintendencia del Terminal Petrolero de La Libertad"/>
    <x v="24"/>
    <n v="28"/>
    <n v="1073"/>
    <s v="Adquisición de materiales de aseo no catalogados provisión año 2023"/>
    <n v="530805"/>
    <x v="2"/>
    <s v="Materiales de Aseo"/>
    <x v="2"/>
    <n v="10952"/>
    <n v="2300"/>
    <m/>
    <n v="8652"/>
    <n v="0"/>
    <n v="2300"/>
    <n v="0"/>
    <n v="0"/>
    <n v="0"/>
    <n v="0"/>
    <n v="0"/>
    <n v="0"/>
    <n v="0"/>
    <n v="0"/>
    <n v="0"/>
    <n v="0"/>
    <n v="2300"/>
  </r>
  <r>
    <s v="Programa 01 Administración Central"/>
    <n v="1"/>
    <s v="Fortalecer las capacidades institucionales"/>
    <s v="Actividad 001 - Gestión Institucional"/>
    <n v="1"/>
    <s v="Superintendencia del Terminal Petrolero de La Libertad"/>
    <x v="24"/>
    <n v="28"/>
    <n v="1074"/>
    <s v="Adquisición de materiales de oficina catalogados provisión año 2023"/>
    <n v="530804"/>
    <x v="2"/>
    <s v="Materiales de Oficina"/>
    <x v="2"/>
    <n v="2000"/>
    <n v="604.53"/>
    <m/>
    <n v="1395.47"/>
    <n v="0"/>
    <n v="0"/>
    <n v="0"/>
    <n v="0"/>
    <n v="0"/>
    <n v="604.53"/>
    <n v="0"/>
    <n v="0"/>
    <n v="0"/>
    <n v="0"/>
    <n v="0"/>
    <n v="0"/>
    <n v="604.53"/>
  </r>
  <r>
    <s v="Programa 01 Administración Central"/>
    <n v="1"/>
    <s v="Fortalecer las capacidades institucionales"/>
    <s v="Actividad 001 - Gestión Institucional"/>
    <n v="1"/>
    <s v="Superintendencia del Terminal Petrolero de La Libertad"/>
    <x v="24"/>
    <n v="28"/>
    <n v="1075"/>
    <s v="Adquisición de materiales de oficina no catalogados provisión año 2023"/>
    <n v="530804"/>
    <x v="2"/>
    <s v="Materiales de Oficina"/>
    <x v="2"/>
    <n v="9248"/>
    <n v="5231.9400000000005"/>
    <m/>
    <n v="4016.06"/>
    <n v="0"/>
    <n v="5231.9399999999996"/>
    <n v="0"/>
    <n v="0"/>
    <n v="0"/>
    <n v="0"/>
    <n v="0"/>
    <n v="0"/>
    <n v="0"/>
    <n v="0"/>
    <n v="0"/>
    <n v="0"/>
    <n v="5231.9399999999996"/>
  </r>
  <r>
    <s v="Programa 01 Administración Central"/>
    <n v="1"/>
    <s v="Fortalecer las capacidades institucionales"/>
    <s v="Actividad 001 - Gestión Institucional"/>
    <n v="1"/>
    <s v="Superintendencia del Terminal Petrolero de La Libertad"/>
    <x v="24"/>
    <n v="28"/>
    <n v="1076"/>
    <s v="Abastecimiento de combustible diésel para las unidades terrestres de la superintendencia mediante estación de servicio"/>
    <n v="530803"/>
    <x v="2"/>
    <s v="Combustibles y Lubricantes"/>
    <x v="2"/>
    <n v="3000"/>
    <n v="0"/>
    <m/>
    <n v="3000"/>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77"/>
    <s v="Abastecimiento de combustible gasolina para las unidades terrestres de la superintendencia mediante estación de servicio"/>
    <n v="530803"/>
    <x v="2"/>
    <s v="Combustibles y Lubricantes"/>
    <x v="2"/>
    <n v="6000"/>
    <n v="0"/>
    <m/>
    <n v="6000"/>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78"/>
    <s v="Adquisición de combustible diésel 2 nacional para el remolcador SUINLI III de la Superintendencia del Terminal Petrolero de la Libertad"/>
    <n v="530803"/>
    <x v="2"/>
    <s v="Combustibles y Lubricantes"/>
    <x v="2"/>
    <n v="35464"/>
    <n v="0"/>
    <m/>
    <n v="35464"/>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79"/>
    <s v="Adquisición de uniforme catalogado para personal LOSEP correspondiente a la dotación ejercicio 2023"/>
    <n v="530802"/>
    <x v="2"/>
    <s v="Vestuario, Lencería, Prendas de Protección y Accesorios para uniformes del personal de Protección, Vigilancia y_x000a_Seguridad."/>
    <x v="2"/>
    <n v="4600"/>
    <n v="3800"/>
    <m/>
    <n v="800"/>
    <n v="0"/>
    <n v="0"/>
    <n v="0"/>
    <n v="0"/>
    <n v="0"/>
    <n v="0"/>
    <n v="3800"/>
    <n v="0"/>
    <n v="0"/>
    <n v="0"/>
    <n v="0"/>
    <n v="0"/>
    <n v="3800"/>
  </r>
  <r>
    <s v="Programa 01 Administración Central"/>
    <n v="1"/>
    <s v="Fortalecer las capacidades institucionales"/>
    <s v="Actividad 001 - Gestión Institucional"/>
    <n v="1"/>
    <s v="Superintendencia del Terminal Petrolero de La Libertad"/>
    <x v="24"/>
    <n v="28"/>
    <n v="1079"/>
    <s v="Adquisición de uniforme catalogado para personal LOSEP correspondiente a la dotación ejercicio 2023"/>
    <n v="530802"/>
    <x v="2"/>
    <s v="Vestuario, Lencería, Prendas de Protección y Accesorios para uniformes del personal de Protección, Vigilancia y_x000a_Seguridad."/>
    <x v="2"/>
    <m/>
    <m/>
    <m/>
    <m/>
    <m/>
    <m/>
    <m/>
    <m/>
    <m/>
    <m/>
    <m/>
    <m/>
    <m/>
    <m/>
    <m/>
    <m/>
    <m/>
  </r>
  <r>
    <s v="Programa 01 Administración Central"/>
    <n v="1"/>
    <s v="Fortalecer las capacidades institucionales"/>
    <s v="Actividad 001 - Gestión Institucional"/>
    <n v="1"/>
    <s v="Superintendencia del Terminal Petrolero de La Libertad"/>
    <x v="24"/>
    <n v="28"/>
    <n v="1080"/>
    <s v="Adquisición de uniforme ropa de trabajo catalogado para personal amparado en el código de trabajo correspondiente a la dotación ejercicio 2023"/>
    <n v="530802"/>
    <x v="2"/>
    <s v="Vestuario, Lencería, Prendas de Protección y Accesorios para uniformes del personal de Protección, Vigilancia y_x000a_Seguridad."/>
    <x v="2"/>
    <n v="7000"/>
    <n v="7000"/>
    <m/>
    <m/>
    <n v="0"/>
    <n v="0"/>
    <n v="7000"/>
    <n v="0"/>
    <n v="0"/>
    <n v="0"/>
    <n v="0"/>
    <n v="0"/>
    <n v="0"/>
    <n v="0"/>
    <n v="0"/>
    <n v="0"/>
    <n v="7000"/>
  </r>
  <r>
    <s v="Programa 01 Administración Central"/>
    <n v="1"/>
    <s v="Fortalecer las capacidades institucionales"/>
    <s v="Actividad 001 - Gestión Institucional"/>
    <n v="1"/>
    <s v="Superintendencia del Terminal Petrolero de La Libertad"/>
    <x v="24"/>
    <n v="28"/>
    <n v="1081"/>
    <s v="Adquisición de equipos de protección personal EPP catalogados para el personal operativo de la Superintendencia del Terminal Petrolero de la Libertad correspondiente a la dotación del ejercicio 2023"/>
    <n v="530802"/>
    <x v="2"/>
    <s v="Vestuario, Lencería, Prendas de Protección y Accesorios para uniformes del personal de Protección, Vigilancia y_x000a_Seguridad."/>
    <x v="2"/>
    <n v="3700"/>
    <n v="4300"/>
    <n v="600"/>
    <m/>
    <n v="0"/>
    <n v="0"/>
    <n v="0"/>
    <n v="0"/>
    <n v="0"/>
    <n v="0"/>
    <n v="4300"/>
    <n v="0"/>
    <n v="0"/>
    <n v="0"/>
    <n v="0"/>
    <n v="0"/>
    <n v="4300"/>
  </r>
  <r>
    <s v="Programa 01 Administración Central"/>
    <n v="1"/>
    <s v="Fortalecer las capacidades institucionales"/>
    <s v="Actividad 001 - Gestión Institucional"/>
    <n v="1"/>
    <s v="Superintendencia del Terminal Petrolero de La Libertad"/>
    <x v="24"/>
    <n v="28"/>
    <n v="1081"/>
    <s v="Adquisición de equipos de protección personal EPP catalogados para el personal operativo de la Superintendencia del Terminal Petrolero de la Libertad correspondiente a la dotación del ejercicio 2023"/>
    <n v="530802"/>
    <x v="2"/>
    <s v="Vestuario, Lencería, Prendas de Protección y Accesorios para uniformes del personal de Protección, Vigilancia y_x000a_Seguridad."/>
    <x v="2"/>
    <m/>
    <m/>
    <m/>
    <m/>
    <m/>
    <m/>
    <m/>
    <m/>
    <m/>
    <m/>
    <m/>
    <m/>
    <m/>
    <m/>
    <m/>
    <m/>
    <m/>
  </r>
  <r>
    <s v="Programa 01 Administración Central"/>
    <n v="1"/>
    <s v="Fortalecer las capacidades institucionales"/>
    <s v="Actividad 001 - Gestión Institucional"/>
    <n v="1"/>
    <s v="Superintendencia del Terminal Petrolero de La Libertad"/>
    <x v="24"/>
    <n v="28"/>
    <n v="1082"/>
    <s v="Adquisición de equipos de protección personal EPP no catalogados para el personal operativo de la Superintendencia del Terminal Petrolero de la Libertad, correspondiente a la dotación del ejercicio 2023"/>
    <n v="530802"/>
    <x v="2"/>
    <s v="Vestuario, Lencería, Prendas de Protección y Accesorios para uniformes del personal de Protección, Vigilancia y_x000a_Seguridad."/>
    <x v="2"/>
    <n v="16493"/>
    <n v="3900"/>
    <n v="200"/>
    <n v="12793"/>
    <n v="0"/>
    <n v="0"/>
    <n v="0"/>
    <n v="0"/>
    <m/>
    <n v="3900"/>
    <n v="0"/>
    <n v="0"/>
    <n v="0"/>
    <n v="0"/>
    <n v="0"/>
    <n v="0"/>
    <n v="3900"/>
  </r>
  <r>
    <s v="Programa 01 Administración Central"/>
    <n v="1"/>
    <s v="Fortalecer las capacidades institucionales"/>
    <s v="Actividad 001 - Gestión Institucional"/>
    <n v="1"/>
    <s v="Superintendencia del Terminal Petrolero de La Libertad"/>
    <x v="24"/>
    <n v="28"/>
    <n v="1082"/>
    <s v="Adquisición de equipos de protección personal EPP no catalogados para el personal operativo de la Superintendencia del Terminal Petrolero de la Libertad, correspondiente a la dotación del ejercicio 2023"/>
    <n v="530802"/>
    <x v="2"/>
    <s v="Vestuario, Lencería, Prendas de Protección y Accesorios para uniformes del personal de Protección, Vigilancia y_x000a_Seguridad."/>
    <x v="2"/>
    <m/>
    <m/>
    <m/>
    <m/>
    <m/>
    <m/>
    <m/>
    <m/>
    <m/>
    <m/>
    <m/>
    <m/>
    <m/>
    <m/>
    <m/>
    <m/>
    <m/>
  </r>
  <r>
    <s v="Programa 01 Administración Central"/>
    <n v="1"/>
    <s v="Fortalecer las capacidades institucionales"/>
    <s v="Actividad 001 - Gestión Institucional"/>
    <n v="1"/>
    <s v="Superintendencia del Terminal Petrolero de La Libertad"/>
    <x v="24"/>
    <n v="28"/>
    <n v="1083"/>
    <s v="Mantenimiento y reparación de unidades terrestres de la Superintendencia del Terminal Petrolero de la Libertad"/>
    <n v="530405"/>
    <x v="2"/>
    <s v="Vehículos (Servicio para Mantenimiento y Reparación)"/>
    <x v="2"/>
    <n v="7000"/>
    <n v="7000"/>
    <m/>
    <m/>
    <n v="0"/>
    <n v="0"/>
    <n v="7000"/>
    <n v="0"/>
    <n v="0"/>
    <n v="0"/>
    <n v="0"/>
    <n v="0"/>
    <n v="0"/>
    <n v="0"/>
    <n v="0"/>
    <n v="0"/>
    <n v="7000"/>
  </r>
  <r>
    <s v="Programa 01 Administración Central"/>
    <n v="1"/>
    <s v="Fortalecer las capacidades institucionales"/>
    <s v="Actividad 001 - Gestión Institucional"/>
    <n v="1"/>
    <s v="Superintendencia del Terminal Petrolero de La Libertad"/>
    <x v="24"/>
    <n v="28"/>
    <n v="1084"/>
    <s v="Mantenimiento preventivo 1000 y 2000 horas de dos motores CATERPILLAR modelo 3512B del Remolcador SUINLI III"/>
    <n v="530405"/>
    <x v="2"/>
    <s v="Vehículos (Servicio para Mantenimiento y Reparación)"/>
    <x v="2"/>
    <n v="17500"/>
    <n v="17500"/>
    <m/>
    <m/>
    <n v="0"/>
    <n v="0"/>
    <n v="0"/>
    <n v="0"/>
    <n v="8539.52"/>
    <n v="0"/>
    <n v="0"/>
    <n v="0"/>
    <n v="0"/>
    <n v="8960.48"/>
    <n v="0"/>
    <n v="0"/>
    <n v="17500"/>
  </r>
  <r>
    <s v="Programa 01 Administración Central"/>
    <n v="1"/>
    <s v="Fortalecer las capacidades institucionales"/>
    <s v="Actividad 001 - Gestión Institucional"/>
    <n v="1"/>
    <s v="Superintendencia del Terminal Petrolero de La Libertad"/>
    <x v="24"/>
    <n v="28"/>
    <n v="1085"/>
    <s v="Mantenimiento preventivo de dos motores CUMMINIS modelo NTA-855-M del Remolcador SUINLI I"/>
    <n v="530405"/>
    <x v="2"/>
    <s v="Vehículos (Servicio para Mantenimiento y Reparación)"/>
    <x v="2"/>
    <n v="12300"/>
    <n v="12300"/>
    <m/>
    <m/>
    <n v="0"/>
    <n v="2700"/>
    <n v="0"/>
    <n v="0"/>
    <n v="1712"/>
    <n v="0"/>
    <n v="2913.6400000000003"/>
    <n v="0"/>
    <n v="1712"/>
    <n v="0"/>
    <n v="3262.36"/>
    <n v="0"/>
    <n v="12300"/>
  </r>
  <r>
    <s v="Programa 01 Administración Central"/>
    <n v="1"/>
    <s v="Fortalecer las capacidades institucionales"/>
    <s v="Actividad 001 - Gestión Institucional"/>
    <n v="1"/>
    <s v="Superintendencia del Terminal Petrolero de La Libertad"/>
    <x v="24"/>
    <n v="28"/>
    <n v="1086"/>
    <s v="Mantenimiento y reparación de unidades acuáticas de la Superintendencia del Terminal Petrolero de la Libertad"/>
    <n v="530405"/>
    <x v="2"/>
    <s v="Vehículos (Servicio para Mantenimiento y Reparación)"/>
    <x v="2"/>
    <n v="43686"/>
    <n v="34918"/>
    <m/>
    <n v="8768"/>
    <n v="0"/>
    <n v="0"/>
    <n v="0"/>
    <n v="0"/>
    <n v="34918"/>
    <n v="0"/>
    <n v="0"/>
    <n v="0"/>
    <n v="0"/>
    <n v="0"/>
    <n v="0"/>
    <n v="0"/>
    <n v="34918"/>
  </r>
  <r>
    <s v="Programa 01 Administración Central"/>
    <n v="1"/>
    <s v="Fortalecer las capacidades institucionales"/>
    <s v="Actividad 001 - Gestión Institucional"/>
    <n v="1"/>
    <s v="Superintendencia del Terminal Petrolero de La Libertad"/>
    <x v="24"/>
    <n v="28"/>
    <n v="1087"/>
    <s v="Contratación del servicio de mantenimiento preventivo y correctivo de equipos y maquinaria en general de la Superintendencia del Terminal Petrolero de la Libertad"/>
    <n v="530404"/>
    <x v="2"/>
    <s v="Maquinarias y Equipos (Instalación, Mantenimiento y Reparación)"/>
    <x v="2"/>
    <n v="6141"/>
    <n v="6141"/>
    <m/>
    <m/>
    <n v="0"/>
    <n v="0"/>
    <n v="0"/>
    <n v="4745"/>
    <n v="1396"/>
    <n v="0"/>
    <n v="0"/>
    <n v="0"/>
    <n v="0"/>
    <n v="0"/>
    <n v="0"/>
    <n v="0"/>
    <n v="6141"/>
  </r>
  <r>
    <s v="Programa 01 Administración Central"/>
    <n v="1"/>
    <s v="Fortalecer las capacidades institucionales"/>
    <s v="Actividad 001 - Gestión Institucional"/>
    <n v="1"/>
    <s v="Superintendencia del Terminal Petrolero de La Libertad"/>
    <x v="24"/>
    <n v="28"/>
    <n v="1088"/>
    <s v="Pago de alícuotas anual de la urbanización carolina donde se encuentra la residencia de SUINLI, villa de propiedad de la Superintendencia del Terminal Petrolero de la Libertad"/>
    <n v="530402"/>
    <x v="2"/>
    <s v="Edificios, Locales, Residencias y Cableado Estructurado (Instalación, Mantenimiento y Reparación)"/>
    <x v="2"/>
    <n v="960"/>
    <n v="960"/>
    <m/>
    <m/>
    <n v="960"/>
    <n v="0"/>
    <n v="0"/>
    <n v="0"/>
    <n v="0"/>
    <n v="0"/>
    <n v="0"/>
    <n v="0"/>
    <n v="0"/>
    <n v="0"/>
    <n v="0"/>
    <n v="0"/>
    <n v="960"/>
  </r>
  <r>
    <s v="Programa 01 Administración Central"/>
    <n v="1"/>
    <s v="Fortalecer las capacidades institucionales"/>
    <s v="Actividad 001 - Gestión Institucional"/>
    <n v="1"/>
    <s v="Superintendencia del Terminal Petrolero de La Libertad"/>
    <x v="24"/>
    <n v="28"/>
    <n v="1089"/>
    <s v="Contratación servicio de mantenimiento y reparación de oficinas y residencia SUINLI"/>
    <n v="530402"/>
    <x v="2"/>
    <s v="Edificios, Locales, Residencias y Cableado Estructurado (Instalación, Mantenimiento y Reparación)"/>
    <x v="2"/>
    <n v="756"/>
    <n v="1756"/>
    <n v="1000"/>
    <m/>
    <n v="0"/>
    <m/>
    <n v="0"/>
    <n v="0"/>
    <n v="1756"/>
    <n v="0"/>
    <n v="0"/>
    <n v="0"/>
    <n v="0"/>
    <n v="0"/>
    <n v="0"/>
    <n v="0"/>
    <n v="1756"/>
  </r>
  <r>
    <s v="Programa 01 Administración Central"/>
    <n v="1"/>
    <s v="Fortalecer las capacidades institucionales"/>
    <s v="Actividad 001 - Gestión Institucional"/>
    <n v="1"/>
    <s v="Superintendencia del Terminal Petrolero de La Libertad"/>
    <x v="24"/>
    <n v="28"/>
    <n v="1090"/>
    <s v="Servicio de agua potable"/>
    <n v="530101"/>
    <x v="2"/>
    <s v="Agua Potable"/>
    <x v="2"/>
    <n v="41083"/>
    <n v="38460"/>
    <m/>
    <n v="2623"/>
    <n v="3000"/>
    <n v="3000"/>
    <n v="8083"/>
    <n v="3000"/>
    <n v="3000"/>
    <n v="377"/>
    <n v="3000"/>
    <n v="3000"/>
    <n v="3000"/>
    <n v="3000"/>
    <n v="3000"/>
    <n v="3000"/>
    <n v="38460"/>
  </r>
  <r>
    <s v="Programa 01 Administración Central"/>
    <n v="1"/>
    <s v="Fortalecer las capacidades institucionales"/>
    <s v="Actividad 001 - Gestión Institucional"/>
    <n v="1"/>
    <s v="Superintendencia del Terminal Petrolero de La Libertad"/>
    <x v="24"/>
    <n v="28"/>
    <n v="1091"/>
    <s v="Servicio de energía eléctrica"/>
    <n v="530104"/>
    <x v="2"/>
    <s v="Energía Eléctrica"/>
    <x v="2"/>
    <n v="18247"/>
    <n v="18247"/>
    <m/>
    <m/>
    <n v="1100"/>
    <n v="1100"/>
    <n v="6147"/>
    <n v="1100"/>
    <n v="1100"/>
    <n v="1100"/>
    <n v="1100"/>
    <n v="1100"/>
    <n v="1100"/>
    <n v="1100"/>
    <n v="1100"/>
    <n v="1100"/>
    <n v="18247"/>
  </r>
  <r>
    <s v="Programa 01 Administración Central"/>
    <n v="1"/>
    <s v="Fortalecer las capacidades institucionales"/>
    <s v="Actividad 001 - Gestión Institucional"/>
    <n v="1"/>
    <s v="Superintendencia del Terminal Petrolero de La Libertad"/>
    <x v="24"/>
    <n v="28"/>
    <n v="1092"/>
    <s v="Servicio de telecomunicaciones"/>
    <n v="530105"/>
    <x v="2"/>
    <s v="Telecomunicaciones"/>
    <x v="2"/>
    <n v="7025"/>
    <n v="7435"/>
    <n v="410"/>
    <m/>
    <n v="1280"/>
    <n v="560"/>
    <n v="560"/>
    <n v="560"/>
    <n v="560"/>
    <n v="560"/>
    <n v="560"/>
    <n v="560"/>
    <n v="560"/>
    <n v="560"/>
    <n v="560"/>
    <n v="555"/>
    <n v="7435"/>
  </r>
  <r>
    <s v="Programa 01 Administración Central"/>
    <n v="1"/>
    <s v="Fortalecer las capacidades institucionales"/>
    <s v="Actividad 001 - Gestión Institucional"/>
    <n v="1"/>
    <s v="Superintendencia del Terminal Petrolero de La Libertad"/>
    <x v="24"/>
    <n v="28"/>
    <n v="1093"/>
    <s v="Servicio de correo"/>
    <n v="530106"/>
    <x v="2"/>
    <s v="Servicio de Correo"/>
    <x v="2"/>
    <n v="58"/>
    <n v="58"/>
    <m/>
    <m/>
    <n v="0"/>
    <n v="0"/>
    <n v="30"/>
    <n v="0"/>
    <n v="0"/>
    <n v="28"/>
    <n v="0"/>
    <n v="0"/>
    <n v="0"/>
    <n v="0"/>
    <n v="0"/>
    <n v="0"/>
    <n v="58"/>
  </r>
  <r>
    <s v="Programa 01 Administración Central"/>
    <n v="1"/>
    <s v="Fortalecer las capacidades institucionales"/>
    <s v="Actividad 001 - Gestión Institucional"/>
    <n v="1"/>
    <s v="Superintendencia del Terminal Petrolero de La Libertad"/>
    <x v="24"/>
    <n v="28"/>
    <n v="1094"/>
    <s v="Adquisición de certificado digital para firma electrónica para emisión de comprobantes electrónicos (facturas, notas de débito, notas de crédito y comprobantes de retención) área de tesorería de SUINLI"/>
    <n v="530228"/>
    <x v="2"/>
    <s v="Servicios de Provisión de Dispositivos Electrónicos y Certificación para Registro de Firmas Digitales"/>
    <x v="2"/>
    <n v="35"/>
    <n v="0"/>
    <m/>
    <n v="35"/>
    <n v="0"/>
    <n v="0"/>
    <n v="0"/>
    <n v="0"/>
    <n v="0"/>
    <n v="0"/>
    <n v="0"/>
    <n v="0"/>
    <n v="0"/>
    <n v="0"/>
    <n v="0"/>
    <n v="0"/>
    <n v="0"/>
  </r>
  <r>
    <s v="Programa 01 Administración Central"/>
    <n v="1"/>
    <s v="Fortalecer las capacidades institucionales"/>
    <s v="Actividad 001 - Gestión Institucional"/>
    <n v="1"/>
    <s v="Superintendencia del Terminal Petrolero de La Libertad"/>
    <x v="24"/>
    <n v="28"/>
    <n v="1095"/>
    <s v="Servicio de auditoría cumplimiento del código pbip - puerto seguro"/>
    <n v="530602"/>
    <x v="2"/>
    <s v="Servicio de Auditoría"/>
    <x v="2"/>
    <n v="994"/>
    <n v="994"/>
    <m/>
    <m/>
    <n v="0"/>
    <n v="0"/>
    <n v="0"/>
    <n v="0"/>
    <n v="0"/>
    <n v="0"/>
    <n v="0"/>
    <n v="994"/>
    <n v="0"/>
    <n v="0"/>
    <n v="0"/>
    <n v="0"/>
    <n v="994"/>
  </r>
  <r>
    <s v="Programa 01 Administración Central"/>
    <n v="1"/>
    <s v="Fortalecer las capacidades institucionales"/>
    <s v="Actividad 001 - Gestión Institucional"/>
    <n v="1"/>
    <s v="Superintendencia del Terminal Petrolero de La Libertad"/>
    <x v="24"/>
    <n v="28"/>
    <n v="1096"/>
    <s v="Pago contribución por mejora a municipio GAD la Libertad y GAD Salinas por predios de SUINLI (3)"/>
    <n v="570102"/>
    <x v="6"/>
    <s v="Tasas Generales, Impuestos, Contribuciones, Permisos, Licencias y Patentes."/>
    <x v="2"/>
    <n v="3870.86"/>
    <n v="3870.86"/>
    <m/>
    <m/>
    <n v="3870.86"/>
    <n v="0"/>
    <n v="0"/>
    <n v="0"/>
    <n v="0"/>
    <n v="0"/>
    <n v="0"/>
    <n v="0"/>
    <n v="0"/>
    <n v="0"/>
    <n v="0"/>
    <n v="0"/>
    <n v="3870.86"/>
  </r>
  <r>
    <s v="Programa 01 Administración Central"/>
    <n v="1"/>
    <s v="Fortalecer las capacidades institucionales"/>
    <s v="Actividad 001 - Gestión Institucional"/>
    <n v="1"/>
    <s v="Superintendencia del Terminal Petrolero de La Libertad"/>
    <x v="24"/>
    <n v="28"/>
    <n v="1097"/>
    <s v="Pago por matriculación anual de vehículos terrestres (SRI)"/>
    <n v="570102"/>
    <x v="6"/>
    <s v="Tasas Generales, Impuestos, Contribuciones, Permisos, Licencias y Patentes."/>
    <x v="2"/>
    <n v="1000"/>
    <n v="1000"/>
    <m/>
    <m/>
    <n v="0"/>
    <n v="1000"/>
    <n v="0"/>
    <n v="0"/>
    <n v="0"/>
    <n v="0"/>
    <n v="0"/>
    <n v="0"/>
    <n v="0"/>
    <n v="0"/>
    <n v="0"/>
    <n v="0"/>
    <n v="1000"/>
  </r>
  <r>
    <s v="Programa 01 Administración Central"/>
    <n v="1"/>
    <s v="Fortalecer las capacidades institucionales"/>
    <s v="Actividad 001 - Gestión Institucional"/>
    <n v="1"/>
    <s v="Superintendencia del Terminal Petrolero de La Libertad"/>
    <x v="24"/>
    <n v="28"/>
    <n v="1098"/>
    <s v="Pago por matriculación de unidades acuáticas de SUINLI (DIRNES, CAPSAL, SPTMF)"/>
    <n v="570102"/>
    <x v="6"/>
    <s v="Tasas Generales, Impuestos, Contribuciones, Permisos, Licencias y Patentes."/>
    <x v="2"/>
    <n v="624.61"/>
    <n v="624.61"/>
    <m/>
    <m/>
    <n v="0"/>
    <n v="624.61"/>
    <n v="0"/>
    <n v="0"/>
    <n v="0"/>
    <n v="0"/>
    <n v="0"/>
    <n v="0"/>
    <n v="0"/>
    <n v="0"/>
    <n v="0"/>
    <n v="0"/>
    <n v="624.61"/>
  </r>
  <r>
    <s v="Programa 01 Administración Central"/>
    <n v="1"/>
    <s v="Fortalecer las capacidades institucionales"/>
    <s v="Actividad 001 - Gestión Institucional"/>
    <n v="1"/>
    <s v="Superintendencia del Terminal Petrolero de La Libertad"/>
    <x v="24"/>
    <n v="28"/>
    <n v="1099"/>
    <s v="Remuneraciones unificadas para el personal de nombramiento (definitivo, provisional, jerárquico)"/>
    <n v="510105"/>
    <x v="0"/>
    <s v="Remuneraciones Unificadas"/>
    <x v="2"/>
    <n v="328092"/>
    <n v="327213"/>
    <m/>
    <n v="879"/>
    <n v="27341"/>
    <n v="21726"/>
    <n v="27814.6"/>
    <n v="27814.6"/>
    <n v="27814.6"/>
    <n v="27814.6"/>
    <n v="27814.6"/>
    <n v="27814.6"/>
    <n v="27814.6"/>
    <n v="27814.6"/>
    <n v="27814.6"/>
    <n v="27814.6"/>
    <n v="327213"/>
  </r>
  <r>
    <s v="Programa 01 Administración Central"/>
    <n v="1"/>
    <s v="Fortalecer las capacidades institucionales"/>
    <s v="Actividad 001 - Gestión Institucional"/>
    <n v="1"/>
    <s v="Superintendencia del Terminal Petrolero de La Libertad"/>
    <x v="24"/>
    <n v="28"/>
    <n v="1100"/>
    <s v="Salarios unificados para el personal de código de trabajo - contrato colectivo"/>
    <n v="510106"/>
    <x v="0"/>
    <s v="Salarios Unificados"/>
    <x v="2"/>
    <n v="313332"/>
    <n v="313332"/>
    <m/>
    <m/>
    <n v="26111"/>
    <n v="26111"/>
    <n v="26111"/>
    <n v="26111"/>
    <n v="26111"/>
    <n v="26111"/>
    <n v="26111"/>
    <n v="26111"/>
    <n v="26111"/>
    <n v="26111"/>
    <n v="26111"/>
    <n v="26111"/>
    <n v="313332"/>
  </r>
  <r>
    <s v="Programa 01 Administración Central"/>
    <n v="1"/>
    <s v="Fortalecer las capacidades institucionales"/>
    <s v="Actividad 001 - Gestión Institucional"/>
    <n v="1"/>
    <s v="Superintendencia del Terminal Petrolero de La Libertad"/>
    <x v="24"/>
    <n v="28"/>
    <n v="1101"/>
    <s v="Décimo tercer sueldo para el personal de la superintendencia"/>
    <n v="510203"/>
    <x v="0"/>
    <s v="Decimo Tercer Sueldo"/>
    <x v="2"/>
    <n v="56241"/>
    <n v="56241"/>
    <m/>
    <m/>
    <n v="4686.75"/>
    <n v="4686.75"/>
    <n v="4686.75"/>
    <n v="4686.75"/>
    <n v="4686.75"/>
    <n v="4686.75"/>
    <n v="4686.75"/>
    <n v="4686.75"/>
    <n v="4686.75"/>
    <n v="4686.75"/>
    <n v="4686.75"/>
    <n v="4686.75"/>
    <n v="56241"/>
  </r>
  <r>
    <s v="Programa 01 Administración Central"/>
    <n v="1"/>
    <s v="Fortalecer las capacidades institucionales"/>
    <s v="Actividad 001 - Gestión Institucional"/>
    <n v="1"/>
    <s v="Superintendencia del Terminal Petrolero de La Libertad"/>
    <x v="24"/>
    <n v="28"/>
    <n v="1102"/>
    <s v="Décimo cuarto sueldo para el personal de la superintendencia"/>
    <n v="510204"/>
    <x v="0"/>
    <s v="Decimo Cuarto Sueldo"/>
    <x v="2"/>
    <n v="28050"/>
    <n v="28050"/>
    <m/>
    <m/>
    <n v="2337.5"/>
    <n v="2337.5"/>
    <n v="2337.5"/>
    <n v="2337.5"/>
    <n v="2337.5"/>
    <n v="2337.5"/>
    <n v="2337.5"/>
    <n v="2337.5"/>
    <n v="2337.5"/>
    <n v="2337.5"/>
    <n v="2337.5"/>
    <n v="2337.5"/>
    <n v="28050"/>
  </r>
  <r>
    <s v="Programa 01 Administración Central"/>
    <n v="1"/>
    <s v="Fortalecer las capacidades institucionales"/>
    <s v="Actividad 001 - Gestión Institucional"/>
    <n v="1"/>
    <s v="Superintendencia del Terminal Petrolero de La Libertad"/>
    <x v="24"/>
    <n v="28"/>
    <n v="1103"/>
    <s v="Compensación por transporte para el personal de código de trabajo - contrato colectivo"/>
    <n v="510304"/>
    <x v="0"/>
    <s v="Compensación por Transporte"/>
    <x v="2"/>
    <n v="862"/>
    <n v="862"/>
    <m/>
    <m/>
    <n v="71.833333333333329"/>
    <n v="71.833333333333329"/>
    <n v="71.833333333333329"/>
    <n v="71.833333333333329"/>
    <n v="71.833333333333329"/>
    <n v="71.833333333333329"/>
    <n v="71.833333333333329"/>
    <n v="71.833333333333329"/>
    <n v="71.833333333333329"/>
    <n v="71.833333333333329"/>
    <n v="71.833333333333329"/>
    <n v="71.833333333333329"/>
    <n v="862.00000000000011"/>
  </r>
  <r>
    <s v="Programa 01 Administración Central"/>
    <n v="1"/>
    <s v="Fortalecer las capacidades institucionales"/>
    <s v="Actividad 001 - Gestión Institucional"/>
    <n v="1"/>
    <s v="Superintendencia del Terminal Petrolero de La Libertad"/>
    <x v="24"/>
    <n v="28"/>
    <n v="1104"/>
    <s v="Compensación por alimentación para el personal de código de trabajo - contrato colectivo"/>
    <n v="510306"/>
    <x v="0"/>
    <s v="Alimentación"/>
    <x v="2"/>
    <n v="33906"/>
    <n v="33906"/>
    <m/>
    <m/>
    <n v="2825.5"/>
    <n v="2825.5"/>
    <n v="2825.5"/>
    <n v="2825.5"/>
    <n v="2825.5"/>
    <n v="2825.5"/>
    <n v="2825.5"/>
    <n v="2825.5"/>
    <n v="2825.5"/>
    <n v="2825.5"/>
    <n v="2825.5"/>
    <n v="2825.5"/>
    <n v="33906"/>
  </r>
  <r>
    <s v="Programa 01 Administración Central"/>
    <n v="1"/>
    <s v="Fortalecer las capacidades institucionales"/>
    <s v="Actividad 001 - Gestión Institucional"/>
    <n v="1"/>
    <s v="Superintendencia del Terminal Petrolero de La Libertad"/>
    <x v="24"/>
    <n v="28"/>
    <n v="1105"/>
    <s v="Compensación por carga familiar para el personal de código de trabajo - contrato colectivo"/>
    <n v="510401"/>
    <x v="0"/>
    <s v="Por Cargas Familiares"/>
    <x v="2"/>
    <n v="2111"/>
    <n v="2111"/>
    <m/>
    <m/>
    <n v="175.91666666666666"/>
    <n v="175.91666666666666"/>
    <n v="175.91666666666666"/>
    <n v="175.91666666666666"/>
    <n v="175.91666666666666"/>
    <n v="175.91666666666666"/>
    <n v="175.91666666666666"/>
    <n v="175.91666666666666"/>
    <n v="175.91666666666666"/>
    <n v="175.91666666666666"/>
    <n v="175.91666666666666"/>
    <n v="175.91666666666666"/>
    <n v="2111.0000000000005"/>
  </r>
  <r>
    <s v="Programa 01 Administración Central"/>
    <n v="1"/>
    <s v="Fortalecer las capacidades institucionales"/>
    <s v="Actividad 001 - Gestión Institucional"/>
    <n v="1"/>
    <s v="Superintendencia del Terminal Petrolero de La Libertad"/>
    <x v="24"/>
    <n v="28"/>
    <n v="1106"/>
    <s v="Subsidios de antigüedad para el personal de código de trabajo - contrato colectivo"/>
    <n v="510408"/>
    <x v="0"/>
    <s v="Subsidio de Antigüedad"/>
    <x v="2"/>
    <n v="8745"/>
    <n v="8745"/>
    <m/>
    <m/>
    <n v="728.75"/>
    <n v="728.75"/>
    <n v="728.75"/>
    <n v="728.75"/>
    <n v="728.75"/>
    <n v="728.75"/>
    <n v="728.75"/>
    <n v="728.75"/>
    <n v="728.75"/>
    <n v="728.75"/>
    <n v="728.75"/>
    <n v="728.75"/>
    <n v="8745"/>
  </r>
  <r>
    <s v="Programa 01-Administración Central"/>
    <n v="1"/>
    <s v="Fortalecer las capacidades institucionales"/>
    <s v="Actividad 001- Gestión de la Infraestructura del Transporte"/>
    <n v="1"/>
    <s v="Superintendencia del Terminal Petrolero de La Libertad"/>
    <x v="24"/>
    <n v="28"/>
    <n v="1107"/>
    <s v="Pago de nóminas del personal Superintendencia del Terminal Petrolero de La Libertad"/>
    <n v="510513"/>
    <x v="7"/>
    <s v="Encargos"/>
    <x v="2"/>
    <n v="0"/>
    <n v="879"/>
    <n v="879"/>
    <n v="0"/>
    <n v="73.25"/>
    <n v="73.25"/>
    <n v="73.25"/>
    <n v="73.25"/>
    <n v="73.25"/>
    <n v="73.25"/>
    <n v="73.25"/>
    <n v="73.25"/>
    <n v="73.25"/>
    <n v="73.25"/>
    <n v="73.25"/>
    <n v="73.25"/>
    <n v="879"/>
  </r>
  <r>
    <s v="Programa 01 Administración Central"/>
    <n v="1"/>
    <s v="Fortalecer las capacidades institucionales"/>
    <s v="Actividad 001 - Gestión Institucional"/>
    <n v="1"/>
    <s v="Superintendencia del Terminal Petrolero de La Libertad"/>
    <x v="24"/>
    <n v="28"/>
    <n v="1108"/>
    <s v="Servicios personales por contrato de servicios ocasionales LOSEP"/>
    <n v="510510"/>
    <x v="0"/>
    <s v="Servicios Personales por Contrato"/>
    <x v="2"/>
    <n v="33468"/>
    <n v="33468"/>
    <m/>
    <m/>
    <n v="2789"/>
    <n v="2789"/>
    <n v="2789"/>
    <n v="2789"/>
    <n v="2789"/>
    <n v="2789"/>
    <n v="2789"/>
    <n v="2789"/>
    <n v="2789"/>
    <n v="2789"/>
    <n v="2789"/>
    <n v="2789"/>
    <n v="33468"/>
  </r>
  <r>
    <s v="Programa 01 Administración Central"/>
    <n v="1"/>
    <s v="Fortalecer las capacidades institucionales"/>
    <s v="Actividad 001 - Gestión Institucional"/>
    <n v="1"/>
    <s v="Superintendencia del Terminal Petrolero de La Libertad"/>
    <x v="24"/>
    <n v="28"/>
    <n v="1109"/>
    <s v="Aporte patronal"/>
    <n v="510601"/>
    <x v="0"/>
    <s v="Aporte Patronal"/>
    <x v="2"/>
    <n v="72961"/>
    <n v="72961"/>
    <m/>
    <m/>
    <n v="6080.083333333333"/>
    <n v="6080.083333333333"/>
    <n v="6080.083333333333"/>
    <n v="6080.083333333333"/>
    <n v="6080.083333333333"/>
    <n v="6080.083333333333"/>
    <n v="6080.083333333333"/>
    <n v="6080.083333333333"/>
    <n v="6080.083333333333"/>
    <n v="6080.083333333333"/>
    <n v="6080.083333333333"/>
    <n v="6080.083333333333"/>
    <n v="72961"/>
  </r>
  <r>
    <s v="Programa 01 Administración Central"/>
    <n v="1"/>
    <s v="Fortalecer las capacidades institucionales"/>
    <s v="Actividad 001 - Gestión Institucional"/>
    <n v="1"/>
    <s v="Superintendencia del Terminal Petrolero de La Libertad"/>
    <x v="24"/>
    <n v="28"/>
    <n v="1110"/>
    <s v="Fondos de reserva para el personal de LOSEP y código de trabajo"/>
    <n v="510602"/>
    <x v="0"/>
    <s v="Fondo de Reserva"/>
    <x v="2"/>
    <n v="57491"/>
    <n v="57491"/>
    <m/>
    <m/>
    <n v="4790.916666666667"/>
    <n v="4790.916666666667"/>
    <n v="4790.916666666667"/>
    <n v="4790.916666666667"/>
    <n v="4790.916666666667"/>
    <n v="4790.916666666667"/>
    <n v="4790.916666666667"/>
    <n v="4790.916666666667"/>
    <n v="4790.916666666667"/>
    <n v="4790.916666666667"/>
    <n v="4790.916666666667"/>
    <n v="4790.916666666667"/>
    <n v="57490.999999999993"/>
  </r>
  <r>
    <s v="Programa 01 Administración Central"/>
    <n v="1"/>
    <s v="Fortalecer las capacidades institucionales"/>
    <s v="Actividad 001 - Gestión Institucional"/>
    <n v="1"/>
    <s v="Superintendencia del Terminal Petrolero de La Libertad"/>
    <x v="24"/>
    <n v="28"/>
    <n v="1111"/>
    <s v="Jubilados patronales para el personal código de trabajo"/>
    <n v="580209"/>
    <x v="1"/>
    <s v="A Jubilados Patronales"/>
    <x v="2"/>
    <n v="25089"/>
    <n v="25089"/>
    <m/>
    <m/>
    <n v="2090.75"/>
    <n v="2090.75"/>
    <n v="2090.75"/>
    <n v="2090.75"/>
    <n v="2090.75"/>
    <n v="2090.75"/>
    <n v="2090.75"/>
    <n v="2090.75"/>
    <n v="2090.75"/>
    <n v="2090.75"/>
    <n v="2090.75"/>
    <n v="2090.75"/>
    <n v="25089"/>
  </r>
  <r>
    <s v="Programa 01 Administración Central"/>
    <n v="1"/>
    <s v="Fortalecer las capacidades institucionales"/>
    <s v="Actividad 001 - Gestión Institucional"/>
    <n v="1"/>
    <s v="Superintendencia del Terminal Petrolero de El Salitral"/>
    <x v="25"/>
    <n v="26"/>
    <n v="1112"/>
    <s v="Remuneraciones Unificadas"/>
    <n v="510105"/>
    <x v="7"/>
    <s v="Remuneraciones Unificadas"/>
    <x v="2"/>
    <n v="226968"/>
    <n v="226968"/>
    <m/>
    <m/>
    <n v="18914"/>
    <n v="18914"/>
    <n v="18914"/>
    <n v="18914"/>
    <n v="18914"/>
    <n v="18914"/>
    <n v="18914"/>
    <n v="18914"/>
    <n v="18914"/>
    <n v="18914"/>
    <n v="18914"/>
    <n v="18914"/>
    <n v="226968"/>
  </r>
  <r>
    <s v="Programa 01 Administración Central"/>
    <n v="1"/>
    <s v="Fortalecer las capacidades institucionales"/>
    <s v="Actividad 001 - Gestión Institucional"/>
    <n v="1"/>
    <s v="Superintendencia del Terminal Petrolero de El Salitral"/>
    <x v="25"/>
    <n v="26"/>
    <n v="1113"/>
    <s v="Salarios Unificados"/>
    <n v="510106"/>
    <x v="7"/>
    <s v="Salarios Unificados"/>
    <x v="2"/>
    <n v="278136"/>
    <n v="278136"/>
    <m/>
    <m/>
    <n v="23178"/>
    <n v="23178"/>
    <n v="23178"/>
    <n v="23178"/>
    <n v="23178"/>
    <n v="23178"/>
    <n v="23178"/>
    <n v="23178"/>
    <n v="23178"/>
    <n v="23178"/>
    <n v="23178"/>
    <n v="23178"/>
    <n v="278136"/>
  </r>
  <r>
    <s v="Programa 01 Administración Central"/>
    <n v="1"/>
    <s v="Fortalecer las capacidades institucionales"/>
    <s v="Actividad 001 - Gestión Institucional"/>
    <n v="1"/>
    <s v="Superintendencia del Terminal Petrolero de El Salitral"/>
    <x v="25"/>
    <n v="26"/>
    <n v="1114"/>
    <s v="Décimo Tercer Sueldo"/>
    <n v="510203"/>
    <x v="7"/>
    <s v="Decimo Tercer Sueldo"/>
    <x v="2"/>
    <n v="42092"/>
    <n v="42092"/>
    <m/>
    <m/>
    <n v="3507.6666666666665"/>
    <n v="3507.6666666666665"/>
    <n v="3507.6666666666665"/>
    <n v="3507.6666666666665"/>
    <n v="3507.6666666666665"/>
    <n v="3507.6666666666665"/>
    <n v="3507.6666666666665"/>
    <n v="3507.6666666666665"/>
    <n v="3507.6666666666665"/>
    <n v="3507.6666666666665"/>
    <n v="3507.6666666666665"/>
    <n v="3507.6666666666665"/>
    <n v="42092"/>
  </r>
  <r>
    <s v="Programa 01 Administración Central"/>
    <n v="1"/>
    <s v="Fortalecer las capacidades institucionales"/>
    <s v="Actividad 001 - Gestión Institucional"/>
    <n v="1"/>
    <s v="Superintendencia del Terminal Petrolero de El Salitral"/>
    <x v="25"/>
    <n v="26"/>
    <n v="1115"/>
    <s v="Décimo Cuarto Sueldo"/>
    <n v="510204"/>
    <x v="7"/>
    <s v="Decimo Cuarto Sueldo"/>
    <x v="2"/>
    <n v="20400"/>
    <n v="20400"/>
    <m/>
    <m/>
    <n v="1700"/>
    <n v="1700"/>
    <n v="1700"/>
    <n v="1700"/>
    <n v="1700"/>
    <n v="1700"/>
    <n v="1700"/>
    <n v="1700"/>
    <n v="1700"/>
    <n v="1700"/>
    <n v="1700"/>
    <n v="1700"/>
    <n v="20400"/>
  </r>
  <r>
    <s v="Programa 01 Administración Central"/>
    <n v="1"/>
    <s v="Fortalecer las capacidades institucionales"/>
    <s v="Actividad 001 - Gestión Institucional"/>
    <n v="1"/>
    <s v="Superintendencia del Terminal Petrolero de El Salitral"/>
    <x v="25"/>
    <n v="26"/>
    <n v="1116"/>
    <s v="Compensación por transporte para el personal "/>
    <n v="510304"/>
    <x v="7"/>
    <s v="Compensación por Transporte"/>
    <x v="2"/>
    <n v="387"/>
    <n v="387"/>
    <m/>
    <m/>
    <n v="32.25"/>
    <n v="32.25"/>
    <n v="32.25"/>
    <n v="32.25"/>
    <n v="32.25"/>
    <n v="32.25"/>
    <n v="32.25"/>
    <n v="32.25"/>
    <n v="32.25"/>
    <n v="32.25"/>
    <n v="32.25"/>
    <n v="32.25"/>
    <n v="387"/>
  </r>
  <r>
    <s v="Programa 01-Administración Central"/>
    <n v="1"/>
    <s v="Fortalecer las capacidades institucionales"/>
    <s v="Actividad 001- Gestión de la Infraestructura del Transporte"/>
    <n v="1"/>
    <s v="Superintendencia del Terminal Petrolero de El Salitral"/>
    <x v="25"/>
    <n v="26"/>
    <n v="1117"/>
    <s v="Pago de nóminas del personal Superintendencia del Terminal Petrolero de El Salitral"/>
    <n v="510203"/>
    <x v="7"/>
    <s v="Decimo Tercer Sueldo"/>
    <x v="0"/>
    <n v="0"/>
    <n v="2123.66"/>
    <n v="2123.66"/>
    <n v="0"/>
    <m/>
    <n v="0"/>
    <m/>
    <m/>
    <n v="2123.66"/>
    <m/>
    <m/>
    <m/>
    <m/>
    <m/>
    <m/>
    <m/>
    <n v="2123.66"/>
  </r>
  <r>
    <s v="Programa 01-Administración Central"/>
    <n v="1"/>
    <s v="Fortalecer las capacidades institucionales"/>
    <s v="Actividad 001- Gestión de la Infraestructura del Transporte"/>
    <n v="1"/>
    <s v="Superintendencia del Terminal Petrolero de El Salitral"/>
    <x v="25"/>
    <n v="26"/>
    <n v="1118"/>
    <s v="Pago de nóminas del personal Superintendencia del Terminal Petrolero de El Salitral"/>
    <n v="510509"/>
    <x v="7"/>
    <s v="Horas Extraordinarias y Suplementarias"/>
    <x v="0"/>
    <n v="0"/>
    <n v="31383.24"/>
    <n v="31383.24"/>
    <n v="0"/>
    <n v="2615.27"/>
    <n v="2615.27"/>
    <n v="2615.27"/>
    <n v="2615.27"/>
    <n v="2615.27"/>
    <n v="2615.27"/>
    <n v="2615.27"/>
    <n v="2615.27"/>
    <n v="2615.27"/>
    <n v="2615.27"/>
    <n v="2615.27"/>
    <n v="2615.27"/>
    <n v="31383.24"/>
  </r>
  <r>
    <s v="Programa 01-Administración Central"/>
    <n v="1"/>
    <s v="Fortalecer las capacidades institucionales"/>
    <s v="Actividad 001- Gestión de la Infraestructura del Transporte"/>
    <n v="1"/>
    <s v="Superintendencia del Terminal Petrolero de El Salitral"/>
    <x v="25"/>
    <n v="26"/>
    <n v="1119"/>
    <s v="Pago de nóminas del personal Superintendencia del Terminal Petrolero de El Salitral"/>
    <n v="510601"/>
    <x v="7"/>
    <s v="Aporte Patronal"/>
    <x v="0"/>
    <n v="0"/>
    <n v="3737.47"/>
    <n v="3737.47"/>
    <n v="0"/>
    <n v="834.85"/>
    <n v="0"/>
    <n v="451.4"/>
    <n v="451.4"/>
    <n v="451.4"/>
    <n v="451.4"/>
    <n v="451.4"/>
    <n v="451.4"/>
    <n v="194.22"/>
    <m/>
    <m/>
    <m/>
    <n v="3737.4700000000003"/>
  </r>
  <r>
    <s v="Programa 01-Administración Central"/>
    <n v="1"/>
    <s v="Fortalecer las capacidades institucionales"/>
    <s v="Actividad 001- Gestión de la Infraestructura del Transporte"/>
    <n v="1"/>
    <s v="Superintendencia del Terminal Petrolero de El Salitral"/>
    <x v="25"/>
    <n v="26"/>
    <n v="1120"/>
    <s v="Pago de nóminas del personal Superintendencia del Terminal Petrolero de El Salitral"/>
    <n v="510602"/>
    <x v="7"/>
    <s v="Fondo de Reserva"/>
    <x v="0"/>
    <n v="0"/>
    <n v="2609.0300000000002"/>
    <n v="2609.0300000000002"/>
    <n v="0"/>
    <n v="217.41916666666668"/>
    <n v="217.41916666666668"/>
    <n v="217.41916666666668"/>
    <n v="217.41916666666668"/>
    <n v="217.41916666666668"/>
    <n v="217.41916666666668"/>
    <n v="217.41916666666668"/>
    <n v="217.41916666666668"/>
    <n v="217.41916666666668"/>
    <n v="217.41916666666668"/>
    <n v="217.41916666666668"/>
    <n v="217.41916666666668"/>
    <n v="2609.0299999999993"/>
  </r>
  <r>
    <s v="Programa 01 Administración Central"/>
    <n v="1"/>
    <s v="Fortalecer las capacidades institucionales"/>
    <s v="Actividad 001 - Gestión Institucional"/>
    <n v="1"/>
    <s v="Superintendencia del Terminal Petrolero de El Salitral"/>
    <x v="25"/>
    <n v="26"/>
    <n v="1121"/>
    <s v="Compensación por alimentación para el personal"/>
    <n v="510306"/>
    <x v="7"/>
    <s v="Alimentación"/>
    <x v="2"/>
    <n v="30216"/>
    <n v="30216"/>
    <m/>
    <m/>
    <n v="2518"/>
    <n v="2518"/>
    <n v="2518"/>
    <n v="2518"/>
    <n v="2518"/>
    <n v="2518"/>
    <n v="2518"/>
    <n v="2518"/>
    <n v="2518"/>
    <n v="2518"/>
    <n v="2518"/>
    <n v="2518"/>
    <n v="30216"/>
  </r>
  <r>
    <s v="Programa 01 Administración Central"/>
    <n v="1"/>
    <s v="Fortalecer las capacidades institucionales"/>
    <s v="Actividad 001 - Gestión Institucional"/>
    <n v="1"/>
    <s v="Superintendencia del Terminal Petrolero de El Salitral"/>
    <x v="25"/>
    <n v="26"/>
    <n v="1122"/>
    <s v="Compensación por carga familiar para el personal "/>
    <n v="510401"/>
    <x v="7"/>
    <s v="Por Cargas Familiares"/>
    <x v="2"/>
    <n v="1468"/>
    <n v="1468"/>
    <m/>
    <m/>
    <n v="122.33333333333333"/>
    <n v="122.33333333333333"/>
    <n v="122.33333333333333"/>
    <n v="122.33333333333333"/>
    <n v="122.33333333333333"/>
    <n v="122.33333333333333"/>
    <n v="122.33333333333333"/>
    <n v="122.33333333333333"/>
    <n v="122.33333333333333"/>
    <n v="122.33333333333333"/>
    <n v="122.33333333333333"/>
    <n v="122.33333333333333"/>
    <n v="1467.9999999999998"/>
  </r>
  <r>
    <s v="Programa 01 Administración Central"/>
    <n v="1"/>
    <s v="Fortalecer las capacidades institucionales"/>
    <s v="Actividad 001 - Gestión Institucional"/>
    <n v="1"/>
    <s v="Superintendencia del Terminal Petrolero de El Salitral"/>
    <x v="25"/>
    <n v="26"/>
    <n v="1123"/>
    <s v="Subsidios de antigüedad para el personal "/>
    <n v="510408"/>
    <x v="7"/>
    <s v="Subsidio de Antigüedad"/>
    <x v="2"/>
    <n v="7245"/>
    <n v="7245"/>
    <m/>
    <m/>
    <n v="603.75"/>
    <n v="603.75"/>
    <n v="603.75"/>
    <n v="603.75"/>
    <n v="603.75"/>
    <n v="603.75"/>
    <n v="603.75"/>
    <n v="603.75"/>
    <n v="603.75"/>
    <n v="603.75"/>
    <n v="603.75"/>
    <n v="603.75"/>
    <n v="7245"/>
  </r>
  <r>
    <s v="Programa 01 Administración Central"/>
    <n v="1"/>
    <s v="Fortalecer las capacidades institucionales"/>
    <s v="Actividad 001 - Gestión Institucional"/>
    <n v="1"/>
    <s v="Superintendencia del Terminal Petrolero de El Salitral"/>
    <x v="25"/>
    <n v="26"/>
    <n v="1124"/>
    <s v="Aporte Patronal"/>
    <n v="510601"/>
    <x v="7"/>
    <s v="Aporte Patronal"/>
    <x v="2"/>
    <n v="55696"/>
    <n v="55696"/>
    <m/>
    <m/>
    <n v="4641.333333333333"/>
    <n v="4641.333333333333"/>
    <n v="4641.333333333333"/>
    <n v="4641.333333333333"/>
    <n v="4641.333333333333"/>
    <n v="4641.333333333333"/>
    <n v="4641.333333333333"/>
    <n v="4641.333333333333"/>
    <n v="4641.333333333333"/>
    <n v="4641.333333333333"/>
    <n v="4641.333333333333"/>
    <n v="4641.333333333333"/>
    <n v="55696.000000000007"/>
  </r>
  <r>
    <s v="Programa 01 Administración Central"/>
    <n v="1"/>
    <s v="Fortalecer las capacidades institucionales"/>
    <s v="Actividad 001 - Gestión Institucional"/>
    <n v="1"/>
    <s v="Superintendencia del Terminal Petrolero de El Salitral"/>
    <x v="25"/>
    <n v="26"/>
    <n v="1125"/>
    <s v="Fondo de Reserva"/>
    <n v="510602"/>
    <x v="7"/>
    <s v="Fondo de Reserva"/>
    <x v="2"/>
    <n v="42342"/>
    <n v="42342"/>
    <m/>
    <m/>
    <n v="3528.5"/>
    <n v="3528.5"/>
    <n v="3528.5"/>
    <n v="3528.5"/>
    <n v="3528.5"/>
    <n v="3528.5"/>
    <n v="3528.5"/>
    <n v="3528.5"/>
    <n v="3528.5"/>
    <n v="3528.5"/>
    <n v="3528.5"/>
    <n v="3528.5"/>
    <n v="42342"/>
  </r>
  <r>
    <s v="Programa 01 Administración Central"/>
    <n v="1"/>
    <s v="Fortalecer las capacidades institucionales"/>
    <s v="Actividad 001 - Gestión Institucional"/>
    <n v="1"/>
    <s v="Superintendencia del Terminal Petrolero de El Salitral"/>
    <x v="25"/>
    <n v="26"/>
    <n v="1126"/>
    <s v="Consumo de Agua potable de la entidad"/>
    <n v="530101"/>
    <x v="5"/>
    <s v="Agua Potable"/>
    <x v="2"/>
    <n v="3360"/>
    <n v="2370"/>
    <m/>
    <n v="990"/>
    <n v="0"/>
    <n v="0"/>
    <n v="0"/>
    <n v="0"/>
    <n v="0"/>
    <n v="0"/>
    <n v="2370"/>
    <n v="0"/>
    <n v="0"/>
    <n v="0"/>
    <n v="0"/>
    <n v="0"/>
    <n v="2370"/>
  </r>
  <r>
    <s v="Programa 01 Administración Central"/>
    <n v="1"/>
    <s v="Fortalecer las capacidades institucionales"/>
    <s v="Actividad 001 - Gestión Institucional"/>
    <n v="1"/>
    <s v="Superintendencia del Terminal Petrolero de El Salitral"/>
    <x v="25"/>
    <n v="26"/>
    <n v="1127"/>
    <s v="Consumo de Energía eléctrica de la entidad"/>
    <n v="530104"/>
    <x v="5"/>
    <s v="Energía Eléctrica"/>
    <x v="2"/>
    <n v="50"/>
    <n v="50"/>
    <m/>
    <m/>
    <n v="4.166666666666667"/>
    <n v="4.166666666666667"/>
    <n v="4.166666666666667"/>
    <n v="4.166666666666667"/>
    <n v="4.166666666666667"/>
    <n v="4.166666666666667"/>
    <n v="4.166666666666667"/>
    <n v="4.166666666666667"/>
    <n v="4.166666666666667"/>
    <n v="4.166666666666667"/>
    <n v="4.166666666666667"/>
    <n v="4.1666666666666696"/>
    <n v="50"/>
  </r>
  <r>
    <s v="Programa 01 Administración Central"/>
    <n v="1"/>
    <s v="Fortalecer las capacidades institucionales"/>
    <s v="Actividad 001 - Gestión Institucional"/>
    <n v="1"/>
    <s v="Superintendencia del Terminal Petrolero de El Salitral"/>
    <x v="25"/>
    <n v="26"/>
    <n v="1128"/>
    <s v="Internet corporativo de 1 a 1 de 20 MBS para la ciudad de Guayaquil y en la oficina de Puerto bolívar de 1 a 1 de 3 mbps fibra óptica"/>
    <n v="530105"/>
    <x v="5"/>
    <s v="Telecomunicaciones"/>
    <x v="2"/>
    <n v="12000"/>
    <n v="10000"/>
    <m/>
    <n v="2000"/>
    <n v="0"/>
    <n v="0"/>
    <n v="0"/>
    <n v="0"/>
    <n v="0"/>
    <n v="10000"/>
    <n v="0"/>
    <n v="0"/>
    <n v="0"/>
    <n v="0"/>
    <n v="0"/>
    <n v="0"/>
    <n v="10000"/>
  </r>
  <r>
    <s v="Programa 01 Administración Central"/>
    <n v="1"/>
    <s v="Fortalecer las capacidades institucionales"/>
    <s v="Actividad 001 - Gestión Institucional"/>
    <n v="1"/>
    <s v="Superintendencia del Terminal Petrolero de El Salitral"/>
    <x v="25"/>
    <n v="26"/>
    <n v="1129"/>
    <s v="Servicio básico, pago de telefonía "/>
    <n v="530105"/>
    <x v="5"/>
    <s v="Telecomunicaciones"/>
    <x v="2"/>
    <n v="1260"/>
    <n v="1260"/>
    <m/>
    <m/>
    <n v="105"/>
    <n v="105"/>
    <n v="105"/>
    <n v="105"/>
    <n v="105"/>
    <n v="105"/>
    <n v="105"/>
    <n v="105"/>
    <n v="105"/>
    <n v="105"/>
    <n v="105"/>
    <n v="105"/>
    <n v="1260"/>
  </r>
  <r>
    <s v="Programa 01 Administración Central"/>
    <n v="1"/>
    <s v="Fortalecer las capacidades institucionales"/>
    <s v="Actividad 001 - Gestión Institucional"/>
    <n v="1"/>
    <s v="Superintendencia del Terminal Petrolero de El Salitral"/>
    <x v="25"/>
    <n v="26"/>
    <n v="1130"/>
    <s v="Servicio de Transporte de Personal"/>
    <n v="530201"/>
    <x v="5"/>
    <s v="Transporte de Personal"/>
    <x v="2"/>
    <n v="21327"/>
    <n v="21327"/>
    <m/>
    <m/>
    <n v="0"/>
    <n v="0"/>
    <n v="21327"/>
    <n v="0"/>
    <n v="0"/>
    <n v="0"/>
    <n v="0"/>
    <n v="0"/>
    <n v="0"/>
    <n v="0"/>
    <n v="0"/>
    <n v="0"/>
    <n v="21327"/>
  </r>
  <r>
    <s v="Programa 01 Administración Central"/>
    <n v="1"/>
    <s v="Fortalecer las capacidades institucionales"/>
    <s v="Actividad 001 - Gestión Institucional"/>
    <n v="1"/>
    <s v="Superintendencia del Terminal Petrolero de El Salitral"/>
    <x v="25"/>
    <n v="26"/>
    <n v="1131"/>
    <s v="Mantenimiento de de los edificios y bodegas que incluye pintura externa y reparación de baños"/>
    <n v="530402"/>
    <x v="5"/>
    <s v="Edificios, Locales, Residencias y Cableado Estructurado (Instalación, Mantenimiento y Reparación)"/>
    <x v="2"/>
    <n v="7059"/>
    <n v="0"/>
    <m/>
    <n v="7059"/>
    <n v="0"/>
    <n v="0"/>
    <n v="0"/>
    <n v="0"/>
    <n v="0"/>
    <n v="0"/>
    <n v="0"/>
    <n v="0"/>
    <n v="0"/>
    <n v="0"/>
    <n v="0"/>
    <n v="0"/>
    <n v="0"/>
  </r>
  <r>
    <s v="Programa 01 Administración Central"/>
    <n v="1"/>
    <s v="Fortalecer las capacidades institucionales"/>
    <s v="Actividad 001 - Gestión Institucional"/>
    <n v="1"/>
    <s v="Superintendencia del Terminal Petrolero de El Salitral"/>
    <x v="25"/>
    <n v="26"/>
    <n v="1132"/>
    <s v="Mantenimiento preventivo de generador eléctrico y su transferencia/ recarga de extintores"/>
    <n v="530404"/>
    <x v="5"/>
    <s v="Maquinarias y Equipos (Instalación, Mantenimiento y Reparación)"/>
    <x v="2"/>
    <n v="5709"/>
    <n v="5709"/>
    <m/>
    <m/>
    <n v="0"/>
    <n v="2509"/>
    <n v="3200"/>
    <n v="0"/>
    <n v="0"/>
    <n v="0"/>
    <n v="0"/>
    <n v="0"/>
    <n v="0"/>
    <n v="0"/>
    <n v="0"/>
    <n v="0"/>
    <n v="5709"/>
  </r>
  <r>
    <s v="Programa 01 Administración Central"/>
    <n v="1"/>
    <s v="Fortalecer las capacidades institucionales"/>
    <s v="Actividad 001 - Gestión Institucional"/>
    <n v="1"/>
    <s v="Superintendencia del Terminal Petrolero de El Salitral"/>
    <x v="25"/>
    <n v="26"/>
    <n v="1133"/>
    <s v="Dotación de ropa de trabajo y prendas de protección ( botas de protección ropa de agua y ropa de trabajo)"/>
    <n v="530802"/>
    <x v="5"/>
    <s v="Vestuario, Lencería, Prendas de Protección y Accesorios para uniformes del personal de Protección, Vigilancia y_x000a_Seguridad."/>
    <x v="2"/>
    <n v="12701"/>
    <n v="12701"/>
    <m/>
    <m/>
    <n v="0"/>
    <n v="2571.13"/>
    <n v="10129.869999999999"/>
    <n v="0"/>
    <n v="0"/>
    <n v="0"/>
    <n v="0"/>
    <n v="0"/>
    <n v="0"/>
    <n v="0"/>
    <n v="0"/>
    <n v="0"/>
    <n v="12701"/>
  </r>
  <r>
    <s v="Programa 01 Administración Central"/>
    <n v="1"/>
    <s v="Fortalecer las capacidades institucionales"/>
    <s v="Actividad 001 - Gestión Institucional"/>
    <n v="1"/>
    <s v="Superintendencia del Terminal Petrolero de El Salitral"/>
    <x v="25"/>
    <n v="26"/>
    <n v="1134"/>
    <s v="Adquisición de lubricantes y aditivos"/>
    <n v="530803"/>
    <x v="5"/>
    <s v="Lubricantes"/>
    <x v="2"/>
    <n v="38686"/>
    <n v="7786"/>
    <m/>
    <n v="30900"/>
    <m/>
    <n v="7786"/>
    <m/>
    <m/>
    <m/>
    <n v="0"/>
    <n v="0"/>
    <n v="0"/>
    <n v="0"/>
    <n v="0"/>
    <n v="0"/>
    <n v="0"/>
    <n v="7786"/>
  </r>
  <r>
    <s v="Programa 01 Administración Central"/>
    <n v="1"/>
    <s v="Fortalecer las capacidades institucionales"/>
    <s v="Actividad 001 - Gestión Institucional"/>
    <n v="1"/>
    <s v="Superintendencia del Terminal Petrolero de El Salitral"/>
    <x v="25"/>
    <n v="26"/>
    <n v="1135"/>
    <s v="Adquisición de suministros de oficina para el personal de la entidad"/>
    <n v="530804"/>
    <x v="5"/>
    <s v="Materiales de Oficina"/>
    <x v="2"/>
    <n v="1543"/>
    <n v="1543"/>
    <m/>
    <m/>
    <n v="0"/>
    <n v="1543"/>
    <n v="0"/>
    <n v="0"/>
    <n v="0"/>
    <n v="0"/>
    <n v="0"/>
    <n v="0"/>
    <n v="0"/>
    <n v="0"/>
    <n v="0"/>
    <n v="0"/>
    <n v="1543"/>
  </r>
  <r>
    <s v="Programa 01 Administración Central"/>
    <n v="1"/>
    <s v="Fortalecer las capacidades institucionales"/>
    <s v="Actividad 001 - Gestión Institucional"/>
    <n v="1"/>
    <s v="Superintendencia del Terminal Petrolero de El Salitral"/>
    <x v="25"/>
    <n v="26"/>
    <n v="1136"/>
    <s v="Adquisición de suministros y materiales de limpieza para el personal de la entidad/compra de mascarillas"/>
    <n v="530805"/>
    <x v="5"/>
    <s v="Materiales de Aseo"/>
    <x v="2"/>
    <n v="2138"/>
    <n v="2138"/>
    <m/>
    <m/>
    <n v="0"/>
    <n v="2138"/>
    <n v="0"/>
    <n v="0"/>
    <n v="0"/>
    <n v="0"/>
    <n v="0"/>
    <n v="0"/>
    <n v="0"/>
    <n v="0"/>
    <n v="0"/>
    <n v="0"/>
    <n v="2138"/>
  </r>
  <r>
    <s v="Programa 01 Administración Central"/>
    <n v="1"/>
    <s v="Fortalecer las capacidades institucionales"/>
    <s v="Actividad 001 - Gestión Institucional"/>
    <n v="1"/>
    <s v="Superintendencia del Terminal Petrolero de El Salitral"/>
    <x v="25"/>
    <n v="26"/>
    <n v="1137"/>
    <s v="Elaboración de block de papeletas de los servicios portuarios y encuadernaciones de los ingresos del área financiera."/>
    <n v="530807"/>
    <x v="5"/>
    <s v="Materiales de Impresión Fotografía Reproducción y Publicaciones"/>
    <x v="2"/>
    <n v="5932"/>
    <n v="1392"/>
    <m/>
    <n v="4540"/>
    <n v="0"/>
    <n v="0"/>
    <n v="1392"/>
    <n v="0"/>
    <n v="0"/>
    <n v="0"/>
    <n v="0"/>
    <n v="0"/>
    <n v="0"/>
    <n v="0"/>
    <n v="0"/>
    <n v="0"/>
    <n v="1392"/>
  </r>
  <r>
    <s v="Programa 01 Administración Central"/>
    <n v="1"/>
    <s v="Fortalecer las capacidades institucionales"/>
    <s v="Actividad 001 - Gestión Institucional"/>
    <n v="1"/>
    <s v="Superintendencia del Terminal Petrolero de El Salitral"/>
    <x v="25"/>
    <n v="26"/>
    <n v="1138"/>
    <s v="Insumos para laos botiquines de las embarcaciones e instalaciones portuarias/ adquisición de alcohol"/>
    <n v="530809"/>
    <x v="5"/>
    <s v="Medicamentos "/>
    <x v="2"/>
    <n v="25752"/>
    <n v="752"/>
    <m/>
    <n v="25000"/>
    <n v="0"/>
    <n v="752"/>
    <n v="0"/>
    <n v="0"/>
    <n v="0"/>
    <n v="0"/>
    <n v="0"/>
    <n v="0"/>
    <n v="0"/>
    <n v="0"/>
    <n v="0"/>
    <n v="0"/>
    <n v="752"/>
  </r>
  <r>
    <s v="Programa 01 Administración Central"/>
    <n v="1"/>
    <s v="Fortalecer las capacidades institucionales"/>
    <s v="Actividad 001 - Gestión Institucional"/>
    <n v="1"/>
    <s v="Superintendencia del Terminal Petrolero de El Salitral"/>
    <x v="25"/>
    <n v="26"/>
    <n v="1139"/>
    <s v="Materiales eléctricos para uso embarcaciones e instalaciones"/>
    <n v="530811"/>
    <x v="5"/>
    <s v="Insumos, Bienes, Materiales y Suministros para la Construcción, Eléctricos, Plomería, Carpintería, Señalización Vial, Navegación y Contra Incendios"/>
    <x v="2"/>
    <n v="623"/>
    <n v="2023"/>
    <n v="1400"/>
    <m/>
    <n v="0"/>
    <n v="0"/>
    <n v="2023"/>
    <n v="0"/>
    <n v="0"/>
    <n v="0"/>
    <n v="0"/>
    <n v="0"/>
    <n v="0"/>
    <n v="0"/>
    <n v="0"/>
    <n v="0"/>
    <n v="2023"/>
  </r>
  <r>
    <s v="Programa 01 Administración Central"/>
    <n v="1"/>
    <s v="Fortalecer las capacidades institucionales"/>
    <s v="Actividad 001 - Gestión Institucional"/>
    <n v="1"/>
    <s v="Superintendencia del Terminal Petrolero de El Salitral"/>
    <x v="25"/>
    <n v="26"/>
    <n v="1140"/>
    <s v="Baterías para las lanchas y remolcadores"/>
    <n v="530813"/>
    <x v="5"/>
    <s v="Repuestos y Accesorios"/>
    <x v="2"/>
    <n v="2099"/>
    <n v="7099"/>
    <n v="5000"/>
    <m/>
    <n v="0"/>
    <n v="5600"/>
    <n v="1499"/>
    <n v="0"/>
    <n v="0"/>
    <n v="0"/>
    <n v="0"/>
    <n v="0"/>
    <n v="0"/>
    <n v="0"/>
    <n v="0"/>
    <n v="0"/>
    <n v="7099"/>
  </r>
  <r>
    <s v="Programa 01 Administración Central"/>
    <n v="1"/>
    <s v="Fortalecer las capacidades institucionales"/>
    <s v="Actividad 001 - Gestión Institucional"/>
    <n v="1"/>
    <s v="Superintendencia del Terminal Petrolero de El Salitral"/>
    <x v="25"/>
    <n v="26"/>
    <n v="1141"/>
    <s v="Matrícula de vehículos y embarcaciones"/>
    <n v="570102"/>
    <x v="6"/>
    <s v="Tasas Generales, Impuestos, Contribuciones, Permisos, Licencias y Patentes."/>
    <x v="2"/>
    <n v="1492.74"/>
    <n v="1492.74"/>
    <m/>
    <m/>
    <n v="0"/>
    <n v="890"/>
    <n v="602.74"/>
    <n v="0"/>
    <n v="0"/>
    <n v="0"/>
    <n v="0"/>
    <n v="0"/>
    <n v="0"/>
    <n v="0"/>
    <n v="0"/>
    <n v="0"/>
    <n v="1492.74"/>
  </r>
  <r>
    <s v="Programa 01 Administración Central"/>
    <n v="1"/>
    <s v="Fortalecer las capacidades institucionales"/>
    <s v="Actividad 001 - Gestión Institucional"/>
    <n v="1"/>
    <s v="Superintendencia del Terminal Petrolero de El Salitral"/>
    <x v="25"/>
    <n v="26"/>
    <n v="1142"/>
    <s v="Seguros de vida"/>
    <n v="570201"/>
    <x v="6"/>
    <s v="Seguros"/>
    <x v="2"/>
    <n v="3354.48"/>
    <n v="8314.48"/>
    <n v="4960"/>
    <m/>
    <n v="0"/>
    <n v="0"/>
    <n v="0"/>
    <n v="0"/>
    <n v="8314.48"/>
    <n v="0"/>
    <n v="0"/>
    <n v="0"/>
    <n v="0"/>
    <n v="0"/>
    <n v="0"/>
    <n v="0"/>
    <n v="8314.48"/>
  </r>
  <r>
    <s v="Programa 01 Administración Central"/>
    <n v="1"/>
    <s v="Fortalecer las capacidades institucionales"/>
    <s v="Actividad 001 - Gestión Institucional"/>
    <n v="1"/>
    <s v="Superintendencia del Terminal Petrolero de El Salitral"/>
    <x v="25"/>
    <n v="26"/>
    <n v="1143"/>
    <s v="A Jubilados Patronales"/>
    <n v="580209"/>
    <x v="9"/>
    <s v="A Jubilados Patronales"/>
    <x v="2"/>
    <n v="7350"/>
    <n v="7350"/>
    <m/>
    <m/>
    <n v="612.5"/>
    <n v="612.5"/>
    <n v="612.5"/>
    <n v="612.5"/>
    <n v="612.5"/>
    <n v="612.5"/>
    <n v="612.5"/>
    <n v="612.5"/>
    <n v="612.5"/>
    <n v="612.5"/>
    <n v="612.5"/>
    <n v="612.5"/>
    <n v="7350"/>
  </r>
  <r>
    <s v="Programa 01 Administración Central"/>
    <n v="1"/>
    <s v="Fortalecer las capacidades institucionales"/>
    <s v="Actividad 001 - Gestión Institucional"/>
    <n v="1"/>
    <s v="Subsecretaria de Puertos, Transporte Marítimo y Fluvial"/>
    <x v="26"/>
    <n v="29"/>
    <n v="1144"/>
    <s v="Nómina enero a diciembre 2023 personal Losep"/>
    <n v="510105"/>
    <x v="0"/>
    <s v="Remuneraciones Unificadas"/>
    <x v="2"/>
    <n v="840241"/>
    <n v="840241"/>
    <m/>
    <m/>
    <n v="70020.08"/>
    <n v="70020.08"/>
    <n v="70020.08"/>
    <n v="70020.09"/>
    <n v="70020.08"/>
    <n v="70020.08"/>
    <n v="70020.08"/>
    <n v="70020.09"/>
    <n v="70020.08"/>
    <n v="70020.08"/>
    <n v="70020.08"/>
    <n v="70020.100000000006"/>
    <n v="840240.99999999988"/>
  </r>
  <r>
    <s v="Programa 01 Administración Central"/>
    <n v="1"/>
    <s v="Fortalecer las capacidades institucionales"/>
    <s v="Actividad 001 - Gestión Institucional"/>
    <n v="1"/>
    <s v="Subsecretaria de Puertos, Transporte Marítimo y Fluvial"/>
    <x v="26"/>
    <n v="29"/>
    <n v="1145"/>
    <s v="Nómina enero a diciembre 2023 personal Código de Trabajo"/>
    <n v="510106"/>
    <x v="0"/>
    <s v="Salarios Unificados"/>
    <x v="2"/>
    <n v="60360"/>
    <n v="60360"/>
    <m/>
    <m/>
    <n v="5030"/>
    <n v="5030"/>
    <n v="5030"/>
    <n v="5030"/>
    <n v="5030"/>
    <n v="5030"/>
    <n v="5030"/>
    <n v="5030"/>
    <n v="5030"/>
    <n v="5030"/>
    <n v="5030"/>
    <n v="5030"/>
    <n v="60360"/>
  </r>
  <r>
    <s v="Programa 01 Administración Central"/>
    <n v="1"/>
    <s v="Fortalecer las capacidades institucionales"/>
    <s v="Actividad 001 - Gestión Institucional"/>
    <n v="1"/>
    <s v="Subsecretaria de Puertos, Transporte Marítimo y Fluvial"/>
    <x v="26"/>
    <n v="29"/>
    <n v="1146"/>
    <s v="Nómina décimo tercer sueldo enero a diciembre 2023"/>
    <n v="510203"/>
    <x v="0"/>
    <s v="Decimo Tercer Sueldo"/>
    <x v="2"/>
    <n v="75051"/>
    <n v="75296.83"/>
    <n v="245.83"/>
    <m/>
    <n v="2000"/>
    <n v="2000"/>
    <n v="4000"/>
    <n v="2000"/>
    <n v="2000"/>
    <n v="2000"/>
    <n v="2000"/>
    <n v="2000"/>
    <n v="2245.83"/>
    <n v="2000"/>
    <n v="2000"/>
    <n v="51051"/>
    <n v="75296.83"/>
  </r>
  <r>
    <s v="Programa 01 Administración Central"/>
    <n v="1"/>
    <s v="Fortalecer las capacidades institucionales"/>
    <s v="Actividad 001 - Gestión Institucional"/>
    <n v="1"/>
    <s v="Subsecretaria de Puertos, Transporte Marítimo y Fluvial"/>
    <x v="26"/>
    <n v="29"/>
    <n v="1147"/>
    <s v="Nómina décimo cuarto sueldo enero a diciembre 2023"/>
    <n v="510204"/>
    <x v="0"/>
    <s v="Decimo Cuarto Sueldo"/>
    <x v="2"/>
    <n v="27200"/>
    <n v="32400"/>
    <n v="5200"/>
    <m/>
    <n v="563"/>
    <n v="563"/>
    <n v="26074"/>
    <n v="5200"/>
    <n v="0"/>
    <n v="0"/>
    <n v="0"/>
    <n v="0"/>
    <n v="0"/>
    <n v="0"/>
    <n v="0"/>
    <n v="0"/>
    <n v="32400"/>
  </r>
  <r>
    <s v="Programa 01 Administración Central"/>
    <n v="1"/>
    <s v="Fortalecer las capacidades institucionales"/>
    <s v="Actividad 001 - Gestión Institucional"/>
    <n v="1"/>
    <s v="Subsecretaria de Puertos, Transporte Marítimo y Fluvial"/>
    <x v="26"/>
    <n v="29"/>
    <n v="1148"/>
    <s v="Nómina Subsidios enero a diciembre 2023 personal Código de Trabajo"/>
    <n v="510304"/>
    <x v="0"/>
    <s v="Compensación por Transporte"/>
    <x v="2"/>
    <n v="940"/>
    <n v="940"/>
    <m/>
    <m/>
    <n v="78.33"/>
    <n v="78.33"/>
    <n v="78.33"/>
    <n v="78.34"/>
    <n v="78.33"/>
    <n v="78.33"/>
    <n v="78.33"/>
    <n v="78.34"/>
    <n v="78.319999999999993"/>
    <n v="78.34"/>
    <n v="78.34"/>
    <n v="78.34"/>
    <n v="940.00000000000011"/>
  </r>
  <r>
    <s v="Programa 01-Administración Central"/>
    <n v="1"/>
    <s v="Fortalecer las capacidades institucionales"/>
    <s v="Actividad 001- Gestión de la Infraestructura del Transporte"/>
    <n v="1"/>
    <s v="Subsecretaria de Puertos, Transporte Marítimo y Fluvial"/>
    <x v="26"/>
    <n v="29"/>
    <n v="1149"/>
    <s v="Pago de nóminas del personal Subsecretaria de Puertos Transporte Marítimo y Fluvial"/>
    <n v="510203"/>
    <x v="7"/>
    <s v="Decimo Tercer Sueldo"/>
    <x v="0"/>
    <n v="0"/>
    <n v="250"/>
    <n v="250"/>
    <n v="0"/>
    <n v="0"/>
    <n v="0"/>
    <n v="250"/>
    <m/>
    <m/>
    <m/>
    <m/>
    <m/>
    <m/>
    <m/>
    <m/>
    <m/>
    <n v="250"/>
  </r>
  <r>
    <s v="Programa 01-Administración Central"/>
    <n v="1"/>
    <s v="Fortalecer las capacidades institucionales"/>
    <s v="Actividad 001- Gestión de la Infraestructura del Transporte"/>
    <n v="1"/>
    <s v="Subsecretaria de Puertos, Transporte Marítimo y Fluvial"/>
    <x v="26"/>
    <n v="29"/>
    <n v="1150"/>
    <s v="Pago de nóminas del personal Subsecretaria de Puertos Transporte Marítimo y Fluvial"/>
    <n v="510509"/>
    <x v="7"/>
    <s v="Horas Extraordinarias y Suplementarias"/>
    <x v="0"/>
    <n v="0"/>
    <n v="3000"/>
    <n v="3000"/>
    <n v="0"/>
    <n v="0"/>
    <n v="0"/>
    <n v="440.8"/>
    <n v="440.8"/>
    <n v="440.8"/>
    <n v="440.8"/>
    <n v="440.8"/>
    <n v="440.8"/>
    <n v="355.2"/>
    <m/>
    <m/>
    <m/>
    <n v="3000"/>
  </r>
  <r>
    <s v="Programa 01-Administración Central"/>
    <n v="1"/>
    <s v="Fortalecer las capacidades institucionales"/>
    <s v="Actividad 001- Gestión de la Infraestructura del Transporte"/>
    <n v="1"/>
    <s v="Subsecretaria de Puertos, Transporte Marítimo y Fluvial"/>
    <x v="26"/>
    <n v="29"/>
    <n v="1151"/>
    <s v="Pago de nóminas del personal Subsecretaria de Puertos Transporte Marítimo y Fluvial"/>
    <n v="510601"/>
    <x v="7"/>
    <s v="Aporte Patronal"/>
    <x v="0"/>
    <n v="0"/>
    <n v="364.5"/>
    <n v="364.5"/>
    <n v="0"/>
    <n v="30.375"/>
    <n v="30.375"/>
    <n v="30.375"/>
    <n v="30.375"/>
    <n v="30.375"/>
    <n v="30.375"/>
    <n v="30.375"/>
    <n v="30.375"/>
    <n v="30.375"/>
    <n v="30.375"/>
    <n v="30.375"/>
    <n v="30.375"/>
    <n v="364.5"/>
  </r>
  <r>
    <s v="Programa 01-Administración Central"/>
    <n v="1"/>
    <s v="Fortalecer las capacidades institucionales"/>
    <s v="Actividad 001- Gestión de la Infraestructura del Transporte"/>
    <n v="1"/>
    <s v="Subsecretaria de Puertos, Transporte Marítimo y Fluvial"/>
    <x v="26"/>
    <n v="29"/>
    <n v="1152"/>
    <s v="Pago de nóminas del personal Subsecretaria de Puertos Transporte Marítimo y Fluvial"/>
    <n v="510602"/>
    <x v="7"/>
    <s v="Fondo de Reserva"/>
    <x v="0"/>
    <n v="0"/>
    <n v="249.9"/>
    <n v="249.9"/>
    <n v="0"/>
    <n v="0"/>
    <n v="0"/>
    <n v="249.9"/>
    <m/>
    <m/>
    <m/>
    <m/>
    <m/>
    <m/>
    <m/>
    <m/>
    <m/>
    <n v="249.9"/>
  </r>
  <r>
    <s v="Programa 01 Administración Central"/>
    <n v="1"/>
    <s v="Fortalecer las capacidades institucionales"/>
    <s v="Actividad 001 - Gestión Institucional"/>
    <n v="1"/>
    <s v="Subsecretaria de Puertos, Transporte Marítimo y Fluvial"/>
    <x v="26"/>
    <n v="29"/>
    <n v="1153"/>
    <s v="Nómina Subsidios enero a diciembre 2023 personal Código de Trabajo"/>
    <n v="510306"/>
    <x v="0"/>
    <s v="Alimentación"/>
    <x v="2"/>
    <n v="7500"/>
    <n v="7500"/>
    <m/>
    <m/>
    <n v="625"/>
    <n v="625"/>
    <n v="625"/>
    <n v="625"/>
    <n v="625"/>
    <n v="625"/>
    <n v="625"/>
    <n v="625"/>
    <n v="625"/>
    <n v="625"/>
    <n v="625"/>
    <n v="625"/>
    <n v="7500"/>
  </r>
  <r>
    <s v="Programa 01 Administración Central"/>
    <n v="1"/>
    <s v="Fortalecer las capacidades institucionales"/>
    <s v="Actividad 001 - Gestión Institucional"/>
    <n v="1"/>
    <s v="Subsecretaria de Puertos, Transporte Marítimo y Fluvial"/>
    <x v="26"/>
    <n v="29"/>
    <n v="1154"/>
    <s v="Nómina Subsidios enero a diciembre 2023 personal Código de Trabajo"/>
    <n v="510401"/>
    <x v="0"/>
    <s v="Por Cargas Familiares"/>
    <x v="2"/>
    <n v="352"/>
    <n v="378"/>
    <n v="26"/>
    <m/>
    <n v="31.5"/>
    <n v="31.5"/>
    <n v="31.5"/>
    <n v="31.5"/>
    <n v="31.5"/>
    <n v="31.5"/>
    <n v="57.5"/>
    <n v="31.5"/>
    <n v="31.5"/>
    <n v="31.5"/>
    <n v="31.5"/>
    <n v="5.5"/>
    <n v="378"/>
  </r>
  <r>
    <s v="Programa 01 Administración Central"/>
    <n v="1"/>
    <s v="Fortalecer las capacidades institucionales"/>
    <s v="Actividad 001 - Gestión Institucional"/>
    <n v="1"/>
    <s v="Subsecretaria de Puertos, Transporte Marítimo y Fluvial"/>
    <x v="26"/>
    <n v="29"/>
    <n v="1155"/>
    <s v="Nómina Subsidios enero a diciembre 2023 personal Código de Trabajo"/>
    <n v="510408"/>
    <x v="0"/>
    <s v="Subsidio de Antigüedad"/>
    <x v="2"/>
    <n v="1342"/>
    <n v="1496.49"/>
    <n v="154.49"/>
    <m/>
    <n v="120"/>
    <n v="120"/>
    <n v="120"/>
    <n v="120"/>
    <n v="120"/>
    <n v="120"/>
    <n v="120"/>
    <n v="120"/>
    <n v="120"/>
    <n v="274.49"/>
    <n v="71"/>
    <n v="71"/>
    <n v="1496.49"/>
  </r>
  <r>
    <s v="Programa 01 Administración Central"/>
    <n v="1"/>
    <s v="Fortalecer las capacidades institucionales"/>
    <s v="Actividad 001 - Gestión Institucional"/>
    <n v="1"/>
    <s v="Subsecretaria de Puertos, Transporte Marítimo y Fluvial"/>
    <x v="26"/>
    <n v="29"/>
    <n v="1156"/>
    <s v="Subrogaciones 2023"/>
    <n v="510512"/>
    <x v="0"/>
    <s v="Subrogación"/>
    <x v="2"/>
    <n v="1846"/>
    <n v="1846"/>
    <m/>
    <m/>
    <n v="153.83000000000001"/>
    <n v="153.83000000000001"/>
    <n v="153.83000000000001"/>
    <n v="153.84"/>
    <n v="153.83000000000001"/>
    <n v="153.83000000000001"/>
    <n v="153.83000000000001"/>
    <n v="153.84"/>
    <n v="153.82"/>
    <n v="153.84"/>
    <n v="153.84"/>
    <n v="153.84"/>
    <n v="1845.9999999999998"/>
  </r>
  <r>
    <s v="Programa 01 Administración Central"/>
    <n v="1"/>
    <s v="Fortalecer las capacidades institucionales"/>
    <s v="Actividad 001 - Gestión Institucional"/>
    <n v="1"/>
    <s v="Subsecretaria de Puertos, Transporte Marítimo y Fluvial"/>
    <x v="26"/>
    <n v="29"/>
    <n v="1157"/>
    <s v="Encargos"/>
    <n v="510513"/>
    <x v="0"/>
    <s v="Encargos"/>
    <x v="2"/>
    <n v="23395"/>
    <n v="17436.61"/>
    <m/>
    <n v="5958.39"/>
    <n v="1453.05"/>
    <n v="1453.05"/>
    <n v="1453.05"/>
    <n v="1453.05"/>
    <n v="1453.05"/>
    <n v="1453.05"/>
    <n v="1453.05"/>
    <n v="1453.05"/>
    <n v="1453.05"/>
    <n v="1453.05"/>
    <n v="1453.05"/>
    <n v="1453.06"/>
    <n v="17436.609999999997"/>
  </r>
  <r>
    <s v="Programa 01 Administración Central"/>
    <n v="1"/>
    <s v="Fortalecer las capacidades institucionales"/>
    <s v="Actividad 001 - Gestión Institucional"/>
    <n v="1"/>
    <s v="Subsecretaria de Puertos, Transporte Marítimo y Fluvial"/>
    <x v="26"/>
    <n v="29"/>
    <n v="1158"/>
    <s v="Aporte Patronal 2023"/>
    <n v="510601"/>
    <x v="0"/>
    <s v="Aporte Patronal"/>
    <x v="2"/>
    <n v="88417"/>
    <n v="88703.17"/>
    <n v="286.17"/>
    <m/>
    <n v="7368.08"/>
    <n v="7368.08"/>
    <n v="7368.08"/>
    <n v="7368.09"/>
    <n v="7368.08"/>
    <n v="7368.08"/>
    <n v="7368.08"/>
    <n v="7368.09"/>
    <n v="7368.08"/>
    <n v="7368.08"/>
    <n v="7654.25"/>
    <n v="7368.1"/>
    <n v="88703.170000000013"/>
  </r>
  <r>
    <s v="Programa 01 Administración Central"/>
    <n v="1"/>
    <s v="Fortalecer las capacidades institucionales"/>
    <s v="Actividad 001 - Gestión Institucional"/>
    <n v="1"/>
    <s v="Subsecretaria de Puertos, Transporte Marítimo y Fluvial"/>
    <x v="26"/>
    <n v="29"/>
    <n v="1159"/>
    <s v="Nómina Fondos de Reserva 2023"/>
    <n v="510602"/>
    <x v="0"/>
    <s v="Fondo de Reserva"/>
    <x v="2"/>
    <n v="75301"/>
    <n v="75301"/>
    <m/>
    <m/>
    <n v="6275.08"/>
    <n v="6275.08"/>
    <n v="6275.08"/>
    <n v="6275.09"/>
    <n v="6275.08"/>
    <n v="6275.08"/>
    <n v="6275.08"/>
    <n v="6275.09"/>
    <n v="6275.08"/>
    <n v="6275.08"/>
    <n v="6275.08"/>
    <n v="6275.1"/>
    <n v="75301.000000000015"/>
  </r>
  <r>
    <s v="Programa 01 Administración Central"/>
    <n v="1"/>
    <s v="Fortalecer las capacidades institucionales"/>
    <s v="Actividad 001 - Gestión Institucional"/>
    <n v="1"/>
    <s v="Subsecretaria de Puertos, Transporte Marítimo y Fluvial"/>
    <x v="26"/>
    <n v="29"/>
    <n v="1160"/>
    <s v="Reembolso por consumo servicios básicos agua potable 2023 Edificio Petroecuador ,oficina Guayaquil"/>
    <n v="530101"/>
    <x v="2"/>
    <s v="Agua Potable"/>
    <x v="2"/>
    <n v="5158"/>
    <n v="5158"/>
    <m/>
    <m/>
    <n v="690"/>
    <n v="690"/>
    <n v="690"/>
    <n v="690"/>
    <n v="690"/>
    <n v="690"/>
    <n v="690"/>
    <n v="328"/>
    <n v="0"/>
    <n v="0"/>
    <n v="0"/>
    <n v="0"/>
    <n v="5158"/>
  </r>
  <r>
    <s v="Programa 01 Administración Central"/>
    <n v="1"/>
    <s v="Fortalecer las capacidades institucionales"/>
    <s v="Actividad 001 - Gestión Institucional"/>
    <n v="1"/>
    <s v="Subsecretaria de Puertos, Transporte Marítimo y Fluvial"/>
    <x v="26"/>
    <n v="29"/>
    <n v="1161"/>
    <s v="Reembolso por consumo servicios básicos energía eléctrica 2023 Edificio Petroecuador ,oficina Guayaquil "/>
    <n v="530104"/>
    <x v="2"/>
    <s v="Energía Eléctrica"/>
    <x v="2"/>
    <n v="10690"/>
    <n v="10690"/>
    <m/>
    <m/>
    <n v="1100"/>
    <n v="1100"/>
    <n v="1100"/>
    <n v="1100"/>
    <n v="1100"/>
    <n v="1100"/>
    <n v="1100"/>
    <n v="1100"/>
    <n v="1100"/>
    <n v="790"/>
    <m/>
    <m/>
    <n v="10690"/>
  </r>
  <r>
    <s v="Programa 01 Administración Central"/>
    <n v="1"/>
    <s v="Fortalecer las capacidades institucionales"/>
    <s v="Actividad 001 - Gestión Institucional"/>
    <n v="1"/>
    <s v="Subsecretaria de Puertos, Transporte Marítimo y Fluvial"/>
    <x v="26"/>
    <n v="29"/>
    <n v="1162"/>
    <s v="Consumo servicio de telefonía  móvil 2023"/>
    <n v="530105"/>
    <x v="2"/>
    <s v="Telecomunicaciones"/>
    <x v="2"/>
    <n v="658.56"/>
    <n v="658.56"/>
    <m/>
    <m/>
    <n v="54.88"/>
    <n v="54.88"/>
    <n v="54.88"/>
    <n v="54.88"/>
    <n v="54.88"/>
    <n v="54.88"/>
    <n v="54.88"/>
    <n v="54.88"/>
    <n v="54.88"/>
    <n v="54.88"/>
    <n v="54.88"/>
    <n v="54.88"/>
    <n v="658.56000000000006"/>
  </r>
  <r>
    <s v="Programa 01 Administración Central"/>
    <n v="1"/>
    <s v="Fortalecer las capacidades institucionales"/>
    <s v="Actividad 001 - Gestión Institucional"/>
    <n v="1"/>
    <s v="Subsecretaria de Puertos, Transporte Marítimo y Fluvial"/>
    <x v="26"/>
    <n v="29"/>
    <n v="1163"/>
    <s v="Elaboración de documentos contables imprenta * Se modificara en una reforma  por apertura de fondo de caja chica por necesidad Institucional"/>
    <s v="530204/531601"/>
    <x v="2"/>
    <s v="Fondos de Reposición Cajas Chicas"/>
    <x v="2"/>
    <n v="210"/>
    <n v="0"/>
    <m/>
    <n v="210"/>
    <n v="0"/>
    <n v="0"/>
    <m/>
    <n v="0"/>
    <n v="0"/>
    <n v="0"/>
    <n v="0"/>
    <n v="0"/>
    <n v="0"/>
    <n v="0"/>
    <n v="0"/>
    <n v="0"/>
    <n v="0"/>
  </r>
  <r>
    <s v="Programa 01 Administración Central"/>
    <n v="1"/>
    <s v="Fortalecer las capacidades institucionales"/>
    <s v="Actividad 001 - Gestión Institucional"/>
    <n v="1"/>
    <s v="Subsecretaria de Puertos, Transporte Marítimo y Fluvial"/>
    <x v="26"/>
    <n v="29"/>
    <n v="1164"/>
    <s v="Creación e implementación del uso del Fondo de Caja Chica."/>
    <n v="531601"/>
    <x v="5"/>
    <s v="Reposición de fondos de caja chica"/>
    <x v="2"/>
    <n v="0"/>
    <n v="802.56999999999994"/>
    <n v="1000"/>
    <n v="197.43"/>
    <m/>
    <n v="0"/>
    <n v="0"/>
    <n v="0"/>
    <n v="0"/>
    <n v="0"/>
    <n v="200"/>
    <m/>
    <n v="200"/>
    <n v="200"/>
    <n v="0"/>
    <n v="202.57"/>
    <n v="802.56999999999994"/>
  </r>
  <r>
    <s v="Programa 01 Administración Central"/>
    <n v="1"/>
    <s v="Fortalecer las capacidades institucionales"/>
    <s v="Actividad 001 - Gestión Institucional"/>
    <n v="1"/>
    <s v="Subsecretaria de Puertos, Transporte Marítimo y Fluvial"/>
    <x v="26"/>
    <n v="29"/>
    <n v="1165"/>
    <s v="Servicio de Rastreo Satelital GPS para los vehículos de la SPTMF por 365 días, por ínfima cuantía"/>
    <n v="530246"/>
    <x v="2"/>
    <s v="Servicios de Identificación Marcación Autentificación Rastreo Monitoreo Seguimiento y o Trazabilidad"/>
    <x v="2"/>
    <n v="1008"/>
    <n v="1008"/>
    <m/>
    <m/>
    <n v="0"/>
    <n v="0"/>
    <n v="0"/>
    <n v="0"/>
    <n v="1008"/>
    <n v="0"/>
    <n v="0"/>
    <n v="0"/>
    <n v="0"/>
    <n v="0"/>
    <n v="0"/>
    <n v="0"/>
    <n v="1008"/>
  </r>
  <r>
    <s v="Programa 01 Administración Central"/>
    <n v="1"/>
    <s v="Fortalecer las capacidades institucionales"/>
    <s v="Actividad 001 - Gestión Institucional"/>
    <n v="1"/>
    <s v="Subsecretaria de Puertos, Transporte Marítimo y Fluvial"/>
    <x v="26"/>
    <n v="29"/>
    <n v="1166"/>
    <s v="Reembolso por adquisición de Pasajes para el personal de la SPTMF por comisiones de Servicios emergentes o convocatorias realizadas."/>
    <n v="530301"/>
    <x v="2"/>
    <s v="Pasajes al Interior"/>
    <x v="2"/>
    <n v="1862"/>
    <n v="2862"/>
    <n v="1000"/>
    <m/>
    <m/>
    <m/>
    <m/>
    <n v="600"/>
    <n v="505"/>
    <n v="251"/>
    <n v="251"/>
    <n v="251"/>
    <n v="251"/>
    <n v="251"/>
    <n v="251"/>
    <n v="251"/>
    <n v="2862"/>
  </r>
  <r>
    <s v="Programa 01 Administración Central"/>
    <n v="1"/>
    <s v="Fortalecer las capacidades institucionales"/>
    <s v="Actividad 001 - Gestión Institucional"/>
    <n v="1"/>
    <s v="Subsecretaria de Puertos, Transporte Marítimo y Fluvial"/>
    <x v="26"/>
    <n v="29"/>
    <n v="1166"/>
    <s v="Reembolso por adquisición de Pasajes para el personal de la SPTMF por comisiones de Servicios emergentes o convocatorias realizadas."/>
    <n v="530301"/>
    <x v="2"/>
    <s v="Pasajes al Interior"/>
    <x v="2"/>
    <m/>
    <m/>
    <m/>
    <m/>
    <m/>
    <m/>
    <m/>
    <m/>
    <m/>
    <m/>
    <m/>
    <m/>
    <m/>
    <m/>
    <m/>
    <m/>
    <m/>
  </r>
  <r>
    <s v="Programa 01 Administración Central"/>
    <n v="1"/>
    <s v="Fortalecer las capacidades institucionales"/>
    <s v="Actividad 001 - Gestión Institucional"/>
    <n v="1"/>
    <s v="Subsecretaria de Puertos, Transporte Marítimo y Fluvial"/>
    <x v="26"/>
    <n v="29"/>
    <n v="1167"/>
    <s v="Por reembolsos de gastos por concepto de alimentación, hospedaje y movilidad local de los servicios institucionales por comisiones de servicios realizadas por servidores públicos"/>
    <n v="530303"/>
    <x v="2"/>
    <s v="Viáticos y Subsistencias en el Interior"/>
    <x v="2"/>
    <n v="3285"/>
    <n v="3285"/>
    <m/>
    <m/>
    <n v="300"/>
    <n v="2480"/>
    <n v="210"/>
    <n v="210"/>
    <n v="85"/>
    <n v="0"/>
    <n v="0"/>
    <n v="0"/>
    <n v="0"/>
    <n v="0"/>
    <n v="0"/>
    <n v="0"/>
    <n v="3285"/>
  </r>
  <r>
    <s v="Programa 01 Administración Central"/>
    <n v="1"/>
    <s v="Fortalecer las capacidades institucionales"/>
    <s v="Actividad 001 - Gestión Institucional"/>
    <n v="1"/>
    <s v="Subsecretaria de Puertos, Transporte Marítimo y Fluvial"/>
    <x v="26"/>
    <n v="29"/>
    <n v="1168"/>
    <s v="Cuota mensual por espacio de la Oficina de la SPTMF Manta, edificio Platinium Center 2023"/>
    <n v="530402"/>
    <x v="2"/>
    <s v="Edificios, Locales, Residencias y Cableado Estructurado (Instalación, Mantenimiento y Reparación)"/>
    <x v="2"/>
    <n v="8176"/>
    <n v="8176"/>
    <m/>
    <m/>
    <n v="681.33"/>
    <n v="681.33"/>
    <n v="681.33"/>
    <n v="681.34"/>
    <n v="681.33"/>
    <n v="681.33"/>
    <n v="681.33"/>
    <n v="681.34"/>
    <n v="681.32"/>
    <n v="681.34"/>
    <n v="681.34"/>
    <n v="681.34"/>
    <n v="8176.0000000000009"/>
  </r>
  <r>
    <s v="Programa 01 Administración Central"/>
    <n v="1"/>
    <s v="Fortalecer las capacidades institucionales"/>
    <s v="Actividad 001 - Gestión Institucional"/>
    <n v="1"/>
    <s v="Subsecretaria de Puertos, Transporte Marítimo y Fluvial"/>
    <x v="26"/>
    <n v="29"/>
    <n v="1169"/>
    <s v="Servicio de mantenimiento preventivo y correctivo de los vehículos institucionales de la Subsecretaría de Puertos, Transporte Marítimo y Fluvial"/>
    <n v="530405"/>
    <x v="2"/>
    <s v="Vehículos (Servicio para Mantenimiento y Reparación)"/>
    <x v="2"/>
    <n v="7186"/>
    <n v="7056.64"/>
    <m/>
    <n v="129.35999999999999"/>
    <n v="0"/>
    <n v="0"/>
    <n v="100"/>
    <n v="4050"/>
    <n v="2556.65"/>
    <n v="50"/>
    <n v="50"/>
    <n v="50"/>
    <n v="50"/>
    <n v="50"/>
    <n v="50"/>
    <n v="49.99"/>
    <n v="7056.6399999999994"/>
  </r>
  <r>
    <s v="Programa 01 Administración Central"/>
    <n v="1"/>
    <s v="Fortalecer las capacidades institucionales"/>
    <s v="Actividad 001 - Gestión Institucional"/>
    <n v="1"/>
    <s v="Subsecretaria de Puertos, Transporte Marítimo y Fluvial"/>
    <x v="26"/>
    <n v="29"/>
    <n v="1170"/>
    <s v="Arrendamiento de un bien inmueble para el funcionamiento de las oficinas de la SPTMF en San Cristóbal , por procedimiento especial."/>
    <n v="530502"/>
    <x v="2"/>
    <s v="Edificios Locales y Residencias Parqueaderos Casilleros Judiciales y Bancarios (Arrendamiento)"/>
    <x v="2"/>
    <n v="13440"/>
    <n v="7200"/>
    <m/>
    <n v="6240"/>
    <n v="0"/>
    <n v="0"/>
    <n v="1800"/>
    <n v="600"/>
    <n v="600"/>
    <n v="600"/>
    <n v="600"/>
    <n v="600"/>
    <n v="600"/>
    <n v="600"/>
    <n v="600"/>
    <n v="600"/>
    <n v="7200"/>
  </r>
  <r>
    <s v="Programa 01 Administración Central"/>
    <n v="1"/>
    <s v="Fortalecer las capacidades institucionales"/>
    <s v="Actividad 001 - Gestión Institucional"/>
    <n v="1"/>
    <s v="Subsecretaria de Puertos, Transporte Marítimo y Fluvial"/>
    <x v="26"/>
    <n v="29"/>
    <n v="1171"/>
    <s v="Contratación mantenimiento preventivo y correctivo para impresoras ,scanner para la SPTMF 2023"/>
    <n v="530704"/>
    <x v="2"/>
    <s v="Mantenimiento y Reparación de Equipos y Sistemas Informáticos"/>
    <x v="2"/>
    <n v="2686"/>
    <n v="0"/>
    <m/>
    <n v="2686"/>
    <n v="0"/>
    <n v="0"/>
    <n v="0"/>
    <n v="0"/>
    <n v="0"/>
    <n v="0"/>
    <n v="0"/>
    <n v="0"/>
    <n v="0"/>
    <n v="0"/>
    <n v="0"/>
    <n v="0"/>
    <n v="0"/>
  </r>
  <r>
    <s v="Programa 01 Administración Central"/>
    <n v="1"/>
    <s v="Fortalecer las capacidades institucionales"/>
    <s v="Actividad 001 - Gestión Institucional"/>
    <n v="1"/>
    <s v="Subsecretaria de Puertos, Transporte Marítimo y Fluvial"/>
    <x v="26"/>
    <n v="29"/>
    <n v="1172"/>
    <s v="*Adquisición de Ropa de Trabajo Dotación Año 2023 para el Personal de Código de Trabajo de la Subsecretaría de Puertos, Transporte Marítimo y Fluvial."/>
    <n v="530802"/>
    <x v="2"/>
    <s v="Vestuario, Lencería, Prendas de Protección y Accesorios para uniformes del personal de Protección, Vigilancia y_x000a_Seguridad."/>
    <x v="2"/>
    <n v="6245"/>
    <n v="1352"/>
    <m/>
    <n v="4893"/>
    <n v="0"/>
    <n v="0"/>
    <n v="1352"/>
    <n v="0"/>
    <n v="0"/>
    <n v="0"/>
    <n v="0"/>
    <n v="0"/>
    <n v="0"/>
    <n v="0"/>
    <n v="0"/>
    <n v="0"/>
    <n v="1352"/>
  </r>
  <r>
    <s v="Programa 01 Administración Central"/>
    <n v="1"/>
    <s v="Fortalecer las capacidades institucionales"/>
    <s v="Actividad 001 - Gestión Institucional"/>
    <n v="1"/>
    <s v="Subsecretaria de Puertos, Transporte Marítimo y Fluvial"/>
    <x v="26"/>
    <n v="29"/>
    <n v="1173"/>
    <s v="Contratación del Servicio de Combustibles  para los Vehículos de la Subsecretaría de Puertos, Transporte Marítimo y Fluvial, proceso de ínfima cuantía"/>
    <n v="530803"/>
    <x v="2"/>
    <s v="Lubricantes"/>
    <x v="2"/>
    <n v="6000"/>
    <n v="0"/>
    <m/>
    <n v="6000"/>
    <n v="0"/>
    <n v="0"/>
    <n v="0"/>
    <n v="0"/>
    <n v="0"/>
    <n v="0"/>
    <n v="0"/>
    <n v="0"/>
    <n v="0"/>
    <n v="0"/>
    <n v="0"/>
    <n v="0"/>
    <n v="0"/>
  </r>
  <r>
    <s v="Programa 01 Administración Central"/>
    <n v="1"/>
    <s v="Fortalecer las capacidades institucionales"/>
    <s v="Actividad 001 - Gestión Institucional"/>
    <n v="1"/>
    <s v="Subsecretaria de Puertos, Transporte Marítimo y Fluvial"/>
    <x v="26"/>
    <n v="29"/>
    <n v="1174"/>
    <s v="Adquisición de materiales de oficina, suministros, accesorios y consumibles administrativos para la SPTMF a nivel nacional, por catálogo electrónico"/>
    <n v="530804"/>
    <x v="2"/>
    <s v="Materiales de Oficina"/>
    <x v="2"/>
    <n v="3386"/>
    <n v="1387.92"/>
    <m/>
    <n v="1998.08"/>
    <n v="0"/>
    <n v="0"/>
    <n v="1387.92"/>
    <n v="0"/>
    <n v="0"/>
    <n v="0"/>
    <n v="0"/>
    <n v="0"/>
    <n v="0"/>
    <n v="0"/>
    <n v="0"/>
    <n v="0"/>
    <n v="1387.92"/>
  </r>
  <r>
    <s v="Programa 01 Administración Central"/>
    <n v="1"/>
    <s v="Fortalecer las capacidades institucionales"/>
    <s v="Actividad 001 - Gestión Institucional"/>
    <n v="1"/>
    <s v="Subsecretaria de Puertos, Transporte Marítimo y Fluvial"/>
    <x v="26"/>
    <n v="29"/>
    <n v="1175"/>
    <s v="Adquisición de suministros de aseo y limpieza para las oficinas de la SPTMF a nivel nacional, por catálogo electrónico"/>
    <n v="530805"/>
    <x v="2"/>
    <s v="Materiales de Aseo"/>
    <x v="2"/>
    <n v="461"/>
    <n v="461"/>
    <m/>
    <m/>
    <n v="0"/>
    <n v="0"/>
    <n v="461"/>
    <n v="0"/>
    <n v="0"/>
    <n v="0"/>
    <n v="0"/>
    <n v="0"/>
    <n v="0"/>
    <n v="0"/>
    <n v="0"/>
    <n v="0"/>
    <n v="461"/>
  </r>
  <r>
    <s v="Programa 01 Administración Central"/>
    <n v="1"/>
    <s v="Fortalecer las capacidades institucionales"/>
    <s v="Actividad 001 - Gestión Institucional"/>
    <n v="1"/>
    <s v="Subsecretaria de Puertos, Transporte Marítimo y Fluvial"/>
    <x v="26"/>
    <n v="29"/>
    <n v="1176"/>
    <s v="Adquisición de suministros y repuestos de impresión para la Subsecretaria de Puertos y Transporte Marítimo y Fluvial a nivel nacional, por ínfima cuantía"/>
    <n v="530807"/>
    <x v="2"/>
    <s v="Materiales de Impresión Fotografía Reproducción y Publicaciones"/>
    <x v="2"/>
    <n v="2088"/>
    <n v="2088"/>
    <m/>
    <m/>
    <n v="0"/>
    <n v="0"/>
    <n v="2088"/>
    <n v="0"/>
    <n v="0"/>
    <n v="0"/>
    <n v="0"/>
    <n v="0"/>
    <n v="0"/>
    <n v="0"/>
    <n v="0"/>
    <n v="0"/>
    <n v="2088"/>
  </r>
  <r>
    <s v="Programa 01 Administración Central"/>
    <n v="1"/>
    <s v="Fortalecer las capacidades institucionales"/>
    <s v="Actividad 001 - Gestión Institucional"/>
    <n v="1"/>
    <s v="Subsecretaria de Puertos, Transporte Marítimo y Fluvial"/>
    <x v="26"/>
    <n v="29"/>
    <n v="1177"/>
    <s v=" Adquisición de suministros y repuestos de impresión para la Subsecretaria de Puertos y Transporte Marítimo y Fluvial a nivel nacional, por ínfima cuantía"/>
    <n v="530813"/>
    <x v="2"/>
    <s v="Repuestos y Accesorios"/>
    <x v="2"/>
    <n v="2945"/>
    <n v="2945"/>
    <m/>
    <m/>
    <n v="0"/>
    <n v="0"/>
    <n v="2945"/>
    <n v="0"/>
    <n v="0"/>
    <n v="0"/>
    <n v="0"/>
    <n v="0"/>
    <n v="0"/>
    <n v="0"/>
    <n v="0"/>
    <n v="0"/>
    <n v="2945"/>
  </r>
  <r>
    <s v="Programa 01 Administración Central"/>
    <n v="1"/>
    <s v="Fortalecer las capacidades institucionales"/>
    <s v="Actividad 001 - Gestión Institucional"/>
    <n v="1"/>
    <s v="Subsecretaria de Puertos, Transporte Marítimo y Fluvial"/>
    <x v="26"/>
    <n v="29"/>
    <n v="1178"/>
    <s v="Contratación del Servicio de Combustibles  para los Vehículos de la Subsecretaría de Puertos, Transporte Marítimo y Fluvial, proceso de ínfima cuantía."/>
    <n v="530255"/>
    <x v="5"/>
    <s v="Combustible"/>
    <x v="2"/>
    <n v="0"/>
    <n v="6129.35"/>
    <n v="6129.35"/>
    <m/>
    <n v="6129.35"/>
    <n v="0"/>
    <n v="0"/>
    <n v="0"/>
    <n v="0"/>
    <n v="0"/>
    <n v="0"/>
    <n v="0"/>
    <n v="0"/>
    <n v="0"/>
    <n v="0"/>
    <n v="0"/>
    <n v="6129.35"/>
  </r>
  <r>
    <s v="Programa 01 Administración Central"/>
    <n v="1"/>
    <s v="Fortalecer las capacidades institucionales"/>
    <s v="Actividad 001 - Gestión Institucional"/>
    <n v="1"/>
    <s v="Subsecretaria de Puertos, Transporte Marítimo y Fluvial"/>
    <x v="26"/>
    <n v="29"/>
    <n v="1179"/>
    <s v="Atender emergencia suscitada en Galápagos, proceso de ínfima cuantía"/>
    <n v="530305"/>
    <x v="5"/>
    <s v="Mudanzas e Instalaciones"/>
    <x v="2"/>
    <n v="0"/>
    <n v="0"/>
    <m/>
    <m/>
    <n v="0"/>
    <n v="0"/>
    <n v="0"/>
    <n v="0"/>
    <n v="0"/>
    <n v="0"/>
    <n v="0"/>
    <n v="0"/>
    <n v="0"/>
    <n v="0"/>
    <n v="0"/>
    <n v="0"/>
    <n v="0"/>
  </r>
  <r>
    <s v="Programa 01 Administración Central"/>
    <n v="1"/>
    <s v="Fortalecer las capacidades institucionales"/>
    <s v="Actividad 001 - Gestión Institucional"/>
    <n v="1"/>
    <s v="Subsecretaria de Puertos, Transporte Marítimo y Fluvial"/>
    <x v="26"/>
    <n v="29"/>
    <n v="1180"/>
    <s v="Matriculación anual que incluye el sppat sistema público para pago de accidentes de tránsito  de los  vehículos "/>
    <n v="570102"/>
    <x v="3"/>
    <s v="Tasas Generales, Impuestos, Contribuciones, Permisos, Licencias y Patentes."/>
    <x v="2"/>
    <n v="857.91"/>
    <n v="739.32999999999993"/>
    <m/>
    <n v="118.58"/>
    <n v="0"/>
    <n v="739.33"/>
    <n v="0"/>
    <n v="0"/>
    <n v="0"/>
    <n v="0"/>
    <n v="0"/>
    <n v="0"/>
    <n v="0"/>
    <n v="0"/>
    <n v="0"/>
    <n v="0"/>
    <n v="739.33"/>
  </r>
  <r>
    <s v="Programa 01 Administración Central"/>
    <n v="1"/>
    <s v="Fortalecer las capacidades institucionales"/>
    <s v="Actividad 001 - Gestión Institucional"/>
    <n v="1"/>
    <s v="Subsecretaria de Puertos, Transporte Marítimo y Fluvial"/>
    <x v="26"/>
    <n v="29"/>
    <n v="1181"/>
    <s v="*Contratación de Pólizas de seguros que contempla los ramos de incendio y líneas aliadas, robo y asalto, y equipos electrónicos por 365 días para los bienes de la SPTMF. "/>
    <n v="570201"/>
    <x v="3"/>
    <s v="Seguros"/>
    <x v="2"/>
    <n v="9602.19"/>
    <n v="4700.0000000000009"/>
    <m/>
    <n v="4902.1899999999996"/>
    <n v="0"/>
    <n v="0"/>
    <n v="4700"/>
    <m/>
    <n v="0"/>
    <n v="0"/>
    <n v="0"/>
    <n v="0"/>
    <n v="0"/>
    <n v="0"/>
    <n v="0"/>
    <n v="0"/>
    <n v="4700"/>
  </r>
  <r>
    <s v="Programa 01 Administración Central"/>
    <n v="1"/>
    <s v="Fortalecer las capacidades institucionales"/>
    <s v="Actividad 001 - Gestión Institucional"/>
    <n v="1"/>
    <s v="Subsecretaria de Puertos, Transporte Marítimo y Fluvial"/>
    <x v="26"/>
    <n v="29"/>
    <n v="1182"/>
    <s v="Pago por concepto de Jubilados Patronales 2023"/>
    <n v="580209"/>
    <x v="1"/>
    <s v="A Jubilados Patronales"/>
    <x v="2"/>
    <n v="3675"/>
    <n v="3720.9"/>
    <n v="45.9"/>
    <m/>
    <n v="309"/>
    <n v="309"/>
    <n v="329.86"/>
    <n v="354.9"/>
    <n v="309"/>
    <n v="309"/>
    <n v="309"/>
    <n v="309"/>
    <n v="309"/>
    <n v="309"/>
    <n v="309"/>
    <n v="255.14"/>
    <n v="3720.9"/>
  </r>
  <r>
    <s v="Programa 01-Administración Central"/>
    <n v="1"/>
    <s v="Fortalecer las capacidades institucionales"/>
    <s v="Actividad 001 - Gestión Institucional"/>
    <n v="1"/>
    <s v="Planta Central"/>
    <x v="27"/>
    <n v="9999"/>
    <n v="1183"/>
    <s v="Pago de nóminas del personal Planta Central"/>
    <n v="510105"/>
    <x v="0"/>
    <s v="Remuneraciones Unificadas"/>
    <x v="0"/>
    <n v="3856220"/>
    <n v="3850748.63"/>
    <m/>
    <n v="5471.37"/>
    <n v="313632"/>
    <n v="317425.93"/>
    <n v="321969.07"/>
    <n v="321969.07"/>
    <n v="321969.07"/>
    <n v="321969.07"/>
    <n v="321969.07"/>
    <n v="321969.07"/>
    <n v="321969.07"/>
    <n v="321969.07"/>
    <n v="321969.07"/>
    <n v="321969.07"/>
    <n v="3850748.6299999994"/>
  </r>
  <r>
    <s v="Programa 01-Administración Central"/>
    <n v="1"/>
    <s v="Fortalecer las capacidades institucionales"/>
    <s v="Actividad 001 - Gestión Institucional"/>
    <n v="1"/>
    <s v="Planta Central"/>
    <x v="27"/>
    <n v="9999"/>
    <n v="1184"/>
    <s v="Pago de nóminas del personal Planta Central"/>
    <n v="510106"/>
    <x v="0"/>
    <s v="Salarios Unificados"/>
    <x v="0"/>
    <n v="515157"/>
    <n v="515157"/>
    <m/>
    <m/>
    <n v="41821"/>
    <n v="41821"/>
    <n v="43151.5"/>
    <n v="43151.5"/>
    <n v="43151.5"/>
    <n v="43151.5"/>
    <n v="43151.5"/>
    <n v="43151.5"/>
    <n v="43151.5"/>
    <n v="43151.5"/>
    <n v="43151.5"/>
    <n v="43151.5"/>
    <n v="515157"/>
  </r>
  <r>
    <s v="Programa 01-Administración Central"/>
    <n v="1"/>
    <s v="Fortalecer las capacidades institucionales"/>
    <s v="Actividad 001 - Gestión Institucional"/>
    <n v="1"/>
    <s v="Planta Central"/>
    <x v="27"/>
    <n v="9999"/>
    <n v="1185"/>
    <s v="Pago de nóminas del personal Planta Central"/>
    <n v="510111"/>
    <x v="0"/>
    <s v="Remuneraciones Unificadas de Profesionales de la Salud"/>
    <x v="0"/>
    <n v="20112"/>
    <n v="20112"/>
    <m/>
    <m/>
    <n v="1676"/>
    <n v="1676"/>
    <n v="1676"/>
    <n v="1676"/>
    <n v="1676"/>
    <n v="1676"/>
    <n v="1676"/>
    <n v="1676"/>
    <n v="1676"/>
    <n v="1676"/>
    <n v="1676"/>
    <n v="1676"/>
    <n v="20112"/>
  </r>
  <r>
    <s v="Programa 01-Administración Central"/>
    <n v="1"/>
    <s v="Fortalecer las capacidades institucionales"/>
    <s v="Actividad 001 - Gestión Institucional"/>
    <n v="1"/>
    <s v="Planta Central"/>
    <x v="27"/>
    <n v="9999"/>
    <n v="1186"/>
    <s v="Pago de nóminas del personal Planta Central"/>
    <n v="510203"/>
    <x v="0"/>
    <s v="Decimo Tercer Sueldo"/>
    <x v="0"/>
    <n v="414259"/>
    <n v="413822"/>
    <m/>
    <n v="437"/>
    <n v="9744.39"/>
    <n v="9892.09"/>
    <n v="39418.550000000003"/>
    <n v="39418.550000000003"/>
    <n v="39418.550000000003"/>
    <n v="39418.550000000003"/>
    <n v="39418.550000000003"/>
    <n v="39418.550000000003"/>
    <n v="39418.550000000003"/>
    <n v="39418.550000000003"/>
    <n v="39418.550000000003"/>
    <n v="39418.57"/>
    <n v="413821.99999999994"/>
  </r>
  <r>
    <s v="Programa 01-Administración Central"/>
    <n v="1"/>
    <s v="Fortalecer las capacidades institucionales"/>
    <s v="Actividad 001 - Gestión Institucional"/>
    <n v="1"/>
    <s v="Planta Central"/>
    <x v="27"/>
    <n v="9999"/>
    <n v="1187"/>
    <s v="Pago de nóminas del personal Planta Central"/>
    <n v="510204"/>
    <x v="0"/>
    <s v="Decimo Cuarto Sueldo"/>
    <x v="0"/>
    <n v="149672"/>
    <n v="157000"/>
    <n v="7328"/>
    <m/>
    <n v="2818.75"/>
    <n v="2870"/>
    <n v="15131.13"/>
    <n v="15131.13"/>
    <n v="15131.13"/>
    <n v="15131.13"/>
    <n v="15131.13"/>
    <n v="15131.13"/>
    <n v="15131.13"/>
    <n v="15131.13"/>
    <n v="15131.13"/>
    <n v="15131.08"/>
    <n v="157000"/>
  </r>
  <r>
    <s v="Programa 01-Administración Central"/>
    <n v="1"/>
    <s v="Fortalecer las capacidades institucionales"/>
    <s v="Actividad 001 - Gestión Institucional"/>
    <n v="1"/>
    <s v="Planta Central"/>
    <x v="27"/>
    <n v="9999"/>
    <n v="1188"/>
    <s v="Pago de nóminas del personal Planta Central"/>
    <n v="510304"/>
    <x v="0"/>
    <s v="Compensación por Transporte"/>
    <x v="0"/>
    <n v="5702"/>
    <n v="8694"/>
    <n v="2992"/>
    <m/>
    <n v="724.5"/>
    <n v="724.5"/>
    <n v="724.5"/>
    <n v="724.5"/>
    <n v="724.5"/>
    <n v="724.5"/>
    <n v="724.5"/>
    <n v="724.5"/>
    <n v="724.5"/>
    <n v="724.5"/>
    <n v="724.5"/>
    <n v="724.5"/>
    <n v="8694"/>
  </r>
  <r>
    <s v="Programa 01-Administración Central"/>
    <n v="1"/>
    <s v="Fortalecer las capacidades institucionales"/>
    <s v="Actividad 001 - Gestión Institucional"/>
    <n v="1"/>
    <s v="Planta Central"/>
    <x v="27"/>
    <n v="9999"/>
    <n v="1189"/>
    <s v="Pago de nóminas del personal Planta Central"/>
    <n v="510306"/>
    <x v="0"/>
    <s v="Alimentación"/>
    <x v="0"/>
    <n v="53777"/>
    <n v="69552"/>
    <n v="15775"/>
    <m/>
    <n v="5796"/>
    <n v="5796"/>
    <n v="5796"/>
    <n v="5796"/>
    <n v="5796"/>
    <n v="5796"/>
    <n v="5796"/>
    <n v="5796"/>
    <n v="5796"/>
    <n v="5796"/>
    <n v="5796"/>
    <n v="5796"/>
    <n v="69552"/>
  </r>
  <r>
    <s v="Programa 01-Administración Central"/>
    <n v="1"/>
    <s v="Fortalecer las capacidades institucionales"/>
    <s v="Actividad 001 - Gestión Institucional"/>
    <n v="1"/>
    <s v="Planta Central"/>
    <x v="27"/>
    <n v="9999"/>
    <n v="1190"/>
    <s v="Pago de nóminas del personal Planta Central"/>
    <n v="510401"/>
    <x v="0"/>
    <s v="Por Cargas Familiares"/>
    <x v="0"/>
    <n v="3065"/>
    <n v="3065"/>
    <m/>
    <m/>
    <n v="0"/>
    <n v="237.5"/>
    <n v="282.75"/>
    <n v="282.75"/>
    <n v="282.75"/>
    <n v="282.75"/>
    <n v="282.75"/>
    <n v="282.75"/>
    <n v="282.75"/>
    <n v="282.75"/>
    <n v="282.75"/>
    <n v="282.75"/>
    <n v="3065"/>
  </r>
  <r>
    <s v="Programa 01-Administración Central"/>
    <n v="1"/>
    <s v="Fortalecer las capacidades institucionales"/>
    <s v="Actividad 001 - Gestión Institucional"/>
    <n v="1"/>
    <s v="Planta Central"/>
    <x v="27"/>
    <n v="9999"/>
    <n v="1191"/>
    <s v="Pago de nóminas del personal Planta Central"/>
    <n v="510408"/>
    <x v="0"/>
    <s v="Subsidio de Antigüedad"/>
    <x v="0"/>
    <n v="11208"/>
    <n v="12632"/>
    <n v="1424"/>
    <m/>
    <n v="0"/>
    <n v="1072.9100000000001"/>
    <n v="1155.9100000000001"/>
    <n v="1155.9100000000001"/>
    <n v="1155.9100000000001"/>
    <n v="1155.9100000000001"/>
    <n v="1155.9100000000001"/>
    <n v="1155.9100000000001"/>
    <n v="1155.9100000000001"/>
    <n v="1155.9100000000001"/>
    <n v="1155.9100000000001"/>
    <n v="1155.9000000000001"/>
    <n v="12632"/>
  </r>
  <r>
    <s v="Programa 01-Administración Central"/>
    <n v="1"/>
    <s v="Fortalecer las capacidades institucionales"/>
    <s v="Actividad 001 - Gestión Institucional"/>
    <n v="1"/>
    <s v="Planta Central"/>
    <x v="27"/>
    <n v="9999"/>
    <n v="1192"/>
    <s v="Pago de nóminas del personal Planta Central"/>
    <n v="510510"/>
    <x v="0"/>
    <s v="Servicios Personales por Contrato"/>
    <x v="0"/>
    <n v="569604"/>
    <n v="584541"/>
    <n v="14937"/>
    <m/>
    <n v="44034"/>
    <n v="46214.7"/>
    <n v="49429.23"/>
    <n v="49429.23"/>
    <n v="49429.23"/>
    <n v="49429.23"/>
    <n v="49429.23"/>
    <n v="49429.23"/>
    <n v="49429.23"/>
    <n v="49429.23"/>
    <n v="49429.23"/>
    <n v="49429.23"/>
    <n v="584540.99999999988"/>
  </r>
  <r>
    <s v="Programa 01-Administración Central"/>
    <n v="1"/>
    <s v="Fortalecer las capacidades institucionales"/>
    <s v="Actividad 001 - Gestión Institucional"/>
    <n v="1"/>
    <s v="Planta Central"/>
    <x v="27"/>
    <n v="9999"/>
    <n v="1193"/>
    <s v="Pago de nóminas del personal Planta Central"/>
    <n v="510512"/>
    <x v="0"/>
    <s v="Subrogación"/>
    <x v="0"/>
    <n v="9974"/>
    <n v="10226"/>
    <n v="252"/>
    <m/>
    <n v="0"/>
    <n v="214.9"/>
    <n v="1001.11"/>
    <n v="1001.11"/>
    <n v="1001.11"/>
    <n v="1001.11"/>
    <n v="1001.11"/>
    <n v="1001.11"/>
    <n v="1001.11"/>
    <n v="1001.11"/>
    <n v="1001.11"/>
    <n v="1001.11"/>
    <n v="10226"/>
  </r>
  <r>
    <s v="Programa 01-Administración Central"/>
    <n v="1"/>
    <s v="Fortalecer las capacidades institucionales"/>
    <s v="Actividad 001 - Gestión Institucional"/>
    <n v="1"/>
    <s v="Planta Central"/>
    <x v="27"/>
    <n v="9999"/>
    <n v="1194"/>
    <s v="Pago de nóminas del personal Planta Central"/>
    <n v="510601"/>
    <x v="0"/>
    <s v="Aporte Patronal"/>
    <x v="0"/>
    <n v="496856"/>
    <n v="496718.75"/>
    <m/>
    <n v="137.25"/>
    <n v="39758.480000000003"/>
    <n v="41068.31"/>
    <n v="41589.199999999997"/>
    <n v="41589.199999999997"/>
    <n v="41589.199999999997"/>
    <n v="41589.199999999997"/>
    <n v="41589.199999999997"/>
    <n v="41589.199999999997"/>
    <n v="41589.199999999997"/>
    <n v="41589.199999999997"/>
    <n v="41589.199999999997"/>
    <n v="41589.159999999996"/>
    <n v="496718.75000000006"/>
  </r>
  <r>
    <s v="Programa 01-Administración Central"/>
    <n v="1"/>
    <s v="Fortalecer las capacidades institucionales"/>
    <s v="Actividad 001 - Gestión Institucional"/>
    <n v="1"/>
    <s v="Planta Central"/>
    <x v="27"/>
    <n v="9999"/>
    <n v="1195"/>
    <s v="Pago de nóminas del personal Planta Central"/>
    <n v="510602"/>
    <x v="0"/>
    <s v="Fondo de Reserva"/>
    <x v="0"/>
    <n v="399170"/>
    <n v="417569.08"/>
    <n v="18399.080000000002"/>
    <m/>
    <n v="111.78"/>
    <n v="29846.38"/>
    <n v="38761.089999999997"/>
    <n v="38761.089999999997"/>
    <n v="38761.089999999997"/>
    <n v="38761.089999999997"/>
    <n v="38761.089999999997"/>
    <n v="38761.089999999997"/>
    <n v="38761.089999999997"/>
    <n v="38761.089999999997"/>
    <n v="38761.089999999997"/>
    <n v="38761.109999999993"/>
    <n v="417569.07999999984"/>
  </r>
  <r>
    <s v="Programa 56-Mejoramiento y mantenimiento vial"/>
    <n v="56"/>
    <s v="Fortalecer las capacidades institucionales"/>
    <s v="Actividad 001- Gestión de la Infraestructura del Transporte"/>
    <n v="1"/>
    <s v="Planta Central"/>
    <x v="27"/>
    <n v="9999"/>
    <n v="1196"/>
    <s v="Pago de nóminas del personal Planta Central"/>
    <n v="510105"/>
    <x v="0"/>
    <s v="Remuneraciones Unificadas"/>
    <x v="0"/>
    <n v="255690"/>
    <n v="255690"/>
    <m/>
    <m/>
    <n v="21307.5"/>
    <n v="21307.5"/>
    <n v="21307.5"/>
    <n v="21307.5"/>
    <n v="21307.5"/>
    <n v="21307.5"/>
    <n v="21307.5"/>
    <n v="21307.5"/>
    <n v="21307.5"/>
    <n v="21307.5"/>
    <n v="21307.5"/>
    <n v="21307.5"/>
    <n v="255690"/>
  </r>
  <r>
    <s v="Programa 56-Mejoramiento y mantenimiento vial"/>
    <n v="56"/>
    <s v="Fortalecer las capacidades institucionales"/>
    <s v="Actividad 001- Gestión de la Infraestructura del Transporte"/>
    <n v="1"/>
    <s v="Planta Central"/>
    <x v="27"/>
    <n v="9999"/>
    <n v="1197"/>
    <s v="Pago de nóminas del personal Planta Central"/>
    <n v="510106"/>
    <x v="0"/>
    <s v="Salarios Unificados"/>
    <x v="0"/>
    <n v="6440"/>
    <n v="6440"/>
    <m/>
    <m/>
    <n v="534"/>
    <n v="534"/>
    <n v="534"/>
    <n v="534"/>
    <n v="534"/>
    <n v="534"/>
    <n v="534"/>
    <n v="534"/>
    <n v="534"/>
    <n v="534"/>
    <n v="534"/>
    <n v="566"/>
    <n v="6440"/>
  </r>
  <r>
    <s v="Programa 56-Mejoramiento y mantenimiento vial"/>
    <n v="56"/>
    <s v="Fortalecer las capacidades institucionales"/>
    <s v="Actividad 001- Gestión de la Infraestructura del Transporte"/>
    <n v="1"/>
    <s v="Planta Central"/>
    <x v="27"/>
    <n v="9999"/>
    <n v="1198"/>
    <s v="Pago de nóminas del personal Planta Central"/>
    <n v="510203"/>
    <x v="0"/>
    <s v="Decimo Tercer Sueldo"/>
    <x v="0"/>
    <n v="21219"/>
    <n v="22397.599999999999"/>
    <n v="1178.5999999999999"/>
    <m/>
    <n v="85.11"/>
    <n v="272.67"/>
    <n v="2203.98"/>
    <n v="2203.98"/>
    <n v="2203.98"/>
    <n v="2203.98"/>
    <n v="2203.98"/>
    <n v="2203.98"/>
    <n v="2203.98"/>
    <n v="2203.98"/>
    <n v="2203.98"/>
    <n v="2204"/>
    <n v="22397.599999999999"/>
  </r>
  <r>
    <s v="Programa 56-Mejoramiento y mantenimiento vial"/>
    <n v="56"/>
    <s v="Fortalecer las capacidades institucionales"/>
    <s v="Actividad 001- Gestión de la Infraestructura del Transporte"/>
    <n v="1"/>
    <s v="Planta Central"/>
    <x v="27"/>
    <n v="9999"/>
    <n v="1199"/>
    <s v="Pago de nóminas del personal Planta Central"/>
    <n v="510204"/>
    <x v="0"/>
    <s v="Decimo Cuarto Sueldo"/>
    <x v="0"/>
    <n v="5613"/>
    <n v="5850"/>
    <n v="237"/>
    <m/>
    <n v="42.5"/>
    <n v="75"/>
    <n v="573.25"/>
    <n v="573.25"/>
    <n v="573.25"/>
    <n v="573.25"/>
    <n v="573.25"/>
    <n v="573.25"/>
    <n v="573.25"/>
    <n v="573.25"/>
    <n v="573.25"/>
    <n v="573.25"/>
    <n v="5850"/>
  </r>
  <r>
    <s v="Programa 56-Mejoramiento y mantenimiento vial"/>
    <n v="56"/>
    <s v="Fortalecer las capacidades institucionales"/>
    <s v="Actividad 001- Gestión de la Infraestructura del Transporte"/>
    <n v="1"/>
    <s v="Planta Central"/>
    <x v="27"/>
    <n v="9999"/>
    <n v="1200"/>
    <s v="Pago de nóminas del personal Planta Central"/>
    <n v="510304"/>
    <x v="0"/>
    <s v="Compensación por Transporte"/>
    <x v="0"/>
    <n v="58"/>
    <n v="126"/>
    <n v="68"/>
    <m/>
    <n v="0"/>
    <n v="10.5"/>
    <n v="11.55"/>
    <n v="11.55"/>
    <n v="11.55"/>
    <n v="11.55"/>
    <n v="11.55"/>
    <n v="11.55"/>
    <n v="11.55"/>
    <n v="11.55"/>
    <n v="11.55"/>
    <n v="11.55"/>
    <n v="125.99999999999999"/>
  </r>
  <r>
    <s v="Programa 56-Mejoramiento y mantenimiento vial"/>
    <n v="56"/>
    <s v="Fortalecer las capacidades institucionales"/>
    <s v="Actividad 001- Gestión de la Infraestructura del Transporte"/>
    <n v="1"/>
    <s v="Planta Central"/>
    <x v="27"/>
    <n v="9999"/>
    <n v="1201"/>
    <s v="Pago de nóminas del personal Planta Central"/>
    <n v="510306"/>
    <x v="0"/>
    <s v="Alimentación"/>
    <x v="0"/>
    <n v="682"/>
    <n v="1008"/>
    <n v="326"/>
    <m/>
    <n v="0"/>
    <n v="84"/>
    <n v="92.4"/>
    <n v="92.4"/>
    <n v="92.4"/>
    <n v="92.4"/>
    <n v="92.4"/>
    <n v="92.4"/>
    <n v="92.4"/>
    <n v="92.4"/>
    <n v="92.4"/>
    <n v="92.4"/>
    <n v="1007.9999999999999"/>
  </r>
  <r>
    <s v="Programa 56-Mejoramiento y mantenimiento vial"/>
    <n v="56"/>
    <s v="Fortalecer las capacidades institucionales"/>
    <s v="Actividad 001- Gestión de la Infraestructura del Transporte"/>
    <n v="1"/>
    <s v="Planta Central"/>
    <x v="27"/>
    <n v="9999"/>
    <n v="1202"/>
    <s v="Pago de nóminas del personal Planta Central"/>
    <n v="510401"/>
    <x v="0"/>
    <s v="Por Cargas Familiares"/>
    <x v="0"/>
    <n v="57"/>
    <n v="102"/>
    <n v="45"/>
    <m/>
    <n v="0"/>
    <n v="9"/>
    <n v="9.3000000000000007"/>
    <n v="9.3000000000000007"/>
    <n v="9.3000000000000007"/>
    <n v="9.3000000000000007"/>
    <n v="9.3000000000000007"/>
    <n v="9.3000000000000007"/>
    <n v="9.3000000000000007"/>
    <n v="9.3000000000000007"/>
    <n v="9.3000000000000007"/>
    <n v="9.3000000000000007"/>
    <n v="101.99999999999999"/>
  </r>
  <r>
    <s v="Programa 56-Mejoramiento y mantenimiento vial"/>
    <n v="56"/>
    <s v="Fortalecer las capacidades institucionales"/>
    <s v="Actividad 001- Gestión de la Infraestructura del Transporte"/>
    <n v="1"/>
    <s v="Planta Central"/>
    <x v="27"/>
    <n v="9999"/>
    <n v="1203"/>
    <s v="Pago de nóminas del personal Planta Central"/>
    <n v="510408"/>
    <x v="0"/>
    <s v="Subsidio de Antigüedad"/>
    <x v="0"/>
    <n v="321"/>
    <n v="321"/>
    <m/>
    <m/>
    <n v="8.01"/>
    <n v="8.01"/>
    <n v="8.01"/>
    <n v="8.01"/>
    <n v="8.01"/>
    <n v="8.01"/>
    <n v="8.01"/>
    <n v="8.01"/>
    <n v="8.01"/>
    <n v="8.01"/>
    <n v="8.01"/>
    <n v="232.89"/>
    <n v="321"/>
  </r>
  <r>
    <s v="Programa 56-Mejoramiento y mantenimiento vial"/>
    <n v="56"/>
    <s v="Fortalecer las capacidades institucionales"/>
    <s v="Actividad 001- Gestión de la Infraestructura del Transporte"/>
    <n v="1"/>
    <s v="Planta Central"/>
    <x v="27"/>
    <n v="9999"/>
    <n v="1204"/>
    <s v="Pago de nóminas del personal Planta Central"/>
    <n v="510512"/>
    <x v="0"/>
    <s v="Subrogación"/>
    <x v="0"/>
    <n v="23195.25"/>
    <n v="7000.25"/>
    <m/>
    <n v="16195"/>
    <n v="0"/>
    <n v="0"/>
    <n v="700.03"/>
    <n v="700.03"/>
    <n v="700.03"/>
    <n v="700.03"/>
    <n v="700.03"/>
    <n v="700.03"/>
    <n v="700.03"/>
    <n v="700.03"/>
    <n v="700.03"/>
    <n v="699.98"/>
    <n v="7000.2499999999982"/>
  </r>
  <r>
    <s v="Programa 01-Administración Central"/>
    <n v="1"/>
    <s v="Fortalecer las capacidades institucionales"/>
    <s v="Actividad 001 - Gestión Institucional"/>
    <n v="1"/>
    <s v="Planta Central"/>
    <x v="27"/>
    <n v="9999"/>
    <n v="1205"/>
    <s v="Pago de nóminas del personal Planta Central"/>
    <n v="510509"/>
    <x v="7"/>
    <s v="Horas Extraordinarias y Suplementarias"/>
    <x v="0"/>
    <n v="0"/>
    <n v="30000"/>
    <n v="30000"/>
    <n v="0"/>
    <n v="2500"/>
    <n v="2500"/>
    <n v="2500"/>
    <n v="2500"/>
    <n v="2500"/>
    <n v="2500"/>
    <n v="2500"/>
    <n v="2500"/>
    <n v="2500"/>
    <n v="2500"/>
    <n v="2500"/>
    <n v="2500"/>
    <n v="30000"/>
  </r>
  <r>
    <s v="Programa 01-Administración Central"/>
    <n v="1"/>
    <s v="Fortalecer las capacidades institucionales"/>
    <s v="Actividad 001 - Gestión Institucional"/>
    <n v="1"/>
    <s v="Planta Central"/>
    <x v="27"/>
    <n v="9999"/>
    <n v="1206"/>
    <s v="Pago de nóminas del personal Planta Central"/>
    <n v="510513"/>
    <x v="0"/>
    <s v="Encargos"/>
    <x v="0"/>
    <n v="0"/>
    <n v="37100"/>
    <n v="37100"/>
    <n v="0"/>
    <n v="3091.6666666666665"/>
    <n v="3091.6666666666665"/>
    <n v="3091.6666666666665"/>
    <n v="3091.6666666666665"/>
    <n v="3091.6666666666665"/>
    <n v="3091.6666666666665"/>
    <n v="3091.6666666666665"/>
    <n v="3091.6666666666665"/>
    <n v="3091.6666666666665"/>
    <n v="3091.6666666666665"/>
    <n v="3091.6666666666665"/>
    <n v="3091.6666666666665"/>
    <n v="37100"/>
  </r>
  <r>
    <s v="Programa 01-Administración Central"/>
    <n v="1"/>
    <s v="Fortalecer las capacidades institucionales"/>
    <s v="Actividad 001 - Gestión Institucional"/>
    <n v="1"/>
    <s v="Planta Central"/>
    <x v="27"/>
    <n v="9999"/>
    <n v="1207"/>
    <s v="Pago de nóminas del personal Planta Central"/>
    <n v="990101"/>
    <x v="8"/>
    <s v="Obligaciones de Ejercicios Anteriores por Egresos de Personal"/>
    <x v="0"/>
    <n v="0"/>
    <n v="227.37"/>
    <n v="227.37"/>
    <n v="0"/>
    <m/>
    <m/>
    <n v="0"/>
    <n v="0"/>
    <n v="0"/>
    <n v="0"/>
    <n v="0"/>
    <n v="0"/>
    <n v="0"/>
    <n v="0"/>
    <n v="0"/>
    <n v="227.37"/>
    <n v="227.37"/>
  </r>
  <r>
    <s v="Programa 57- Incremento de la infraestructura del transporte vial"/>
    <n v="57"/>
    <s v="Fortalecer las capacidades institucionales"/>
    <s v="Actividad 001- Infraestructura de transporte vial fiscalización y supervisión"/>
    <n v="1"/>
    <s v="Planta Central"/>
    <x v="27"/>
    <n v="9999"/>
    <n v="1208"/>
    <s v="Pago de nóminas del personal Planta Central"/>
    <n v="510509"/>
    <x v="7"/>
    <s v="Horas Extraordinarias y Suplementarias"/>
    <x v="0"/>
    <n v="0"/>
    <n v="7000"/>
    <n v="7000"/>
    <n v="0"/>
    <n v="583.33333333333337"/>
    <n v="583.33333333333337"/>
    <n v="583.33333333333337"/>
    <n v="583.33333333333337"/>
    <n v="583.33333333333337"/>
    <n v="583.33333333333337"/>
    <n v="583.33333333333337"/>
    <n v="583.33333333333337"/>
    <n v="583.33333333333337"/>
    <n v="583.33333333333337"/>
    <n v="583.33333333333337"/>
    <n v="583.33333333333337"/>
    <n v="6999.9999999999991"/>
  </r>
  <r>
    <s v="Programa 57- Incremento de la infraestructura del transporte vial"/>
    <n v="57"/>
    <s v="Fortalecer las capacidades institucionales"/>
    <s v="Actividad 001- Infraestructura de transporte vial fiscalización y supervisión"/>
    <n v="1"/>
    <s v="Planta Central"/>
    <x v="27"/>
    <n v="9999"/>
    <n v="1209"/>
    <s v="Pago de nóminas del personal Planta Central"/>
    <n v="510513"/>
    <x v="7"/>
    <s v="Encargos"/>
    <x v="0"/>
    <n v="0"/>
    <n v="7000"/>
    <n v="7000"/>
    <n v="0"/>
    <n v="0"/>
    <n v="0"/>
    <n v="986"/>
    <n v="986"/>
    <n v="986"/>
    <n v="986"/>
    <n v="986"/>
    <n v="986"/>
    <n v="986"/>
    <n v="98"/>
    <m/>
    <m/>
    <n v="7000"/>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10"/>
    <s v="Pago de nóminas del personal Planta Central"/>
    <n v="510513"/>
    <x v="7"/>
    <s v="Encargos"/>
    <x v="0"/>
    <n v="0"/>
    <n v="3200"/>
    <n v="3200"/>
    <n v="0"/>
    <n v="0"/>
    <n v="0"/>
    <n v="613.53"/>
    <n v="613.53"/>
    <n v="613.53"/>
    <n v="613.53"/>
    <n v="613.53"/>
    <n v="132.35"/>
    <m/>
    <m/>
    <m/>
    <m/>
    <n v="3199.9999999999995"/>
  </r>
  <r>
    <s v="Programa 56-Mejoramiento y mantenimiento vial"/>
    <n v="56"/>
    <s v="Fortalecer las capacidades institucionales"/>
    <s v="Actividad 001- Gestión de la Infraestructura del Transporte"/>
    <n v="1"/>
    <s v="Planta Central"/>
    <x v="27"/>
    <n v="9999"/>
    <n v="1211"/>
    <s v="Pago de nóminas del personal Planta Central"/>
    <n v="510513"/>
    <x v="0"/>
    <s v="Encargos"/>
    <x v="0"/>
    <n v="129966.76"/>
    <n v="59142.959999999992"/>
    <n v="0"/>
    <n v="70823.8"/>
    <n v="4928.579999999999"/>
    <n v="4928.579999999999"/>
    <n v="4928.579999999999"/>
    <n v="4928.579999999999"/>
    <n v="4928.579999999999"/>
    <n v="4928.579999999999"/>
    <n v="4928.579999999999"/>
    <n v="4928.579999999999"/>
    <n v="4928.579999999999"/>
    <n v="4928.579999999999"/>
    <n v="4928.579999999999"/>
    <n v="4928.579999999999"/>
    <n v="59142.96"/>
  </r>
  <r>
    <s v="Programa 56-Mejoramiento y mantenimiento vial"/>
    <n v="56"/>
    <s v="Fortalecer las capacidades institucionales"/>
    <s v="Actividad 001- Gestión de la Infraestructura del Transporte"/>
    <n v="1"/>
    <s v="Planta Central"/>
    <x v="27"/>
    <n v="9999"/>
    <n v="1212"/>
    <s v="Pago de nóminas del personal Planta Central"/>
    <n v="510601"/>
    <x v="0"/>
    <s v="Aporte Patronal"/>
    <x v="0"/>
    <n v="23850"/>
    <n v="26709.3"/>
    <n v="2859.3"/>
    <m/>
    <n v="1896.02"/>
    <n v="2180.06"/>
    <n v="2263.3200000000002"/>
    <n v="2263.3200000000002"/>
    <n v="2263.3200000000002"/>
    <n v="2263.3200000000002"/>
    <n v="2263.3200000000002"/>
    <n v="2263.3200000000002"/>
    <n v="2263.3200000000002"/>
    <n v="2263.3200000000002"/>
    <n v="2263.3200000000002"/>
    <n v="2263.34"/>
    <n v="26709.3"/>
  </r>
  <r>
    <s v="Programa 56-Mejoramiento y mantenimiento vial"/>
    <n v="56"/>
    <s v="Fortalecer las capacidades institucionales"/>
    <s v="Actividad 001- Gestión de la Infraestructura del Transporte"/>
    <n v="1"/>
    <s v="Planta Central"/>
    <x v="27"/>
    <n v="9999"/>
    <n v="1213"/>
    <s v="Pago de nóminas del personal Planta Central"/>
    <n v="510602"/>
    <x v="0"/>
    <s v="Fondo de Reserva"/>
    <x v="0"/>
    <n v="18628"/>
    <n v="22917.52"/>
    <n v="4289.5200000000004"/>
    <m/>
    <n v="28.84"/>
    <n v="842.59"/>
    <n v="2204.61"/>
    <n v="2204.61"/>
    <n v="2204.61"/>
    <n v="2204.61"/>
    <n v="2204.61"/>
    <n v="2204.61"/>
    <n v="2204.61"/>
    <n v="2204.61"/>
    <n v="2204.61"/>
    <n v="2204.6"/>
    <n v="22917.52"/>
  </r>
  <r>
    <s v="Programa 57- Incremento de la infraestructura del transporte vial"/>
    <n v="57"/>
    <s v="Fortalecer las capacidades institucionales"/>
    <s v="Actividad 001- Infraestructura de transporte vial fiscalización y supervisión"/>
    <n v="1"/>
    <s v="Planta Central"/>
    <x v="27"/>
    <n v="9999"/>
    <n v="1214"/>
    <s v="Pago de nóminas del personal Planta Central"/>
    <n v="510105"/>
    <x v="0"/>
    <s v="Remuneraciones Unificadas"/>
    <x v="0"/>
    <n v="600089"/>
    <n v="574053.06000000006"/>
    <m/>
    <n v="26035.94"/>
    <n v="44911"/>
    <n v="44911"/>
    <n v="48423.11"/>
    <n v="48423.11"/>
    <n v="48423.11"/>
    <n v="48423.11"/>
    <n v="48423.11"/>
    <n v="48423.11"/>
    <n v="48423.11"/>
    <n v="48423.11"/>
    <n v="48423.11"/>
    <n v="48423.07"/>
    <n v="574053.05999999982"/>
  </r>
  <r>
    <s v="Programa 57- Incremento de la infraestructura del transporte vial"/>
    <n v="57"/>
    <s v="Fortalecer las capacidades institucionales"/>
    <s v="Actividad 001- Infraestructura de transporte vial fiscalización y supervisión"/>
    <n v="1"/>
    <s v="Planta Central"/>
    <x v="27"/>
    <n v="9999"/>
    <n v="1215"/>
    <s v="Pago de nóminas del personal Planta Central"/>
    <n v="510106"/>
    <x v="0"/>
    <s v="Salarios Unificados"/>
    <x v="0"/>
    <n v="41397"/>
    <n v="41397"/>
    <m/>
    <m/>
    <n v="3372"/>
    <n v="3372"/>
    <n v="3465.3"/>
    <n v="3465.3"/>
    <n v="3465.3"/>
    <n v="3465.3"/>
    <n v="3465.3"/>
    <n v="3465.3"/>
    <n v="3465.3"/>
    <n v="3465.3"/>
    <n v="3465.3"/>
    <n v="3465.3"/>
    <n v="41397"/>
  </r>
  <r>
    <s v="Programa 57- Incremento de la infraestructura del transporte vial"/>
    <n v="57"/>
    <s v="Fortalecer las capacidades institucionales"/>
    <s v="Actividad 001- Infraestructura de transporte vial fiscalización y supervisión"/>
    <n v="1"/>
    <s v="Planta Central"/>
    <x v="27"/>
    <n v="9999"/>
    <n v="1216"/>
    <s v="Pago de nóminas del personal Planta Central"/>
    <n v="510203"/>
    <x v="0"/>
    <s v="Decimo Tercer Sueldo"/>
    <x v="0"/>
    <n v="53308"/>
    <n v="53308"/>
    <m/>
    <m/>
    <n v="1451.67"/>
    <n v="1451.67"/>
    <n v="5040.47"/>
    <n v="5040.47"/>
    <n v="5040.47"/>
    <n v="5040.47"/>
    <n v="5040.47"/>
    <n v="5040.47"/>
    <n v="5040.47"/>
    <n v="5040.47"/>
    <n v="5040.47"/>
    <n v="5040.43"/>
    <n v="53308.000000000007"/>
  </r>
  <r>
    <s v="Programa 57- Incremento de la infraestructura del transporte vial"/>
    <n v="57"/>
    <s v="Fortalecer las capacidades institucionales"/>
    <s v="Actividad 001- Infraestructura de transporte vial fiscalización y supervisión"/>
    <n v="1"/>
    <s v="Planta Central"/>
    <x v="27"/>
    <n v="9999"/>
    <n v="1217"/>
    <s v="Pago de nóminas del personal Planta Central"/>
    <n v="510204"/>
    <x v="0"/>
    <s v="Decimo Cuarto Sueldo"/>
    <x v="0"/>
    <n v="18709"/>
    <n v="19800"/>
    <n v="1091"/>
    <m/>
    <n v="525"/>
    <n v="525"/>
    <n v="1875"/>
    <n v="1875"/>
    <n v="1875"/>
    <n v="1875"/>
    <n v="1875"/>
    <n v="1875"/>
    <n v="1875"/>
    <n v="1875"/>
    <n v="1875"/>
    <n v="1875"/>
    <n v="19800"/>
  </r>
  <r>
    <s v="Programa 57- Incremento de la infraestructura del transporte vial"/>
    <n v="57"/>
    <s v="Fortalecer las capacidades institucionales"/>
    <s v="Actividad 001- Infraestructura de transporte vial fiscalización y supervisión"/>
    <n v="1"/>
    <s v="Planta Central"/>
    <x v="27"/>
    <n v="9999"/>
    <n v="1218"/>
    <s v="Pago de nóminas del personal Planta Central"/>
    <n v="510304"/>
    <x v="0"/>
    <s v="Compensación por Transporte"/>
    <x v="0"/>
    <n v="333"/>
    <n v="756"/>
    <n v="423"/>
    <m/>
    <n v="0"/>
    <n v="50"/>
    <n v="70.599999999999994"/>
    <n v="70.599999999999994"/>
    <n v="70.599999999999994"/>
    <n v="70.599999999999994"/>
    <n v="70.599999999999994"/>
    <n v="70.599999999999994"/>
    <n v="70.599999999999994"/>
    <n v="70.599999999999994"/>
    <n v="70.599999999999994"/>
    <n v="70.599999999999994"/>
    <n v="756.00000000000011"/>
  </r>
  <r>
    <s v="Programa 57- Incremento de la infraestructura del transporte vial"/>
    <n v="57"/>
    <s v="Fortalecer las capacidades institucionales"/>
    <s v="Actividad 001- Infraestructura de transporte vial fiscalización y supervisión"/>
    <n v="1"/>
    <s v="Planta Central"/>
    <x v="27"/>
    <n v="9999"/>
    <n v="1219"/>
    <s v="Pago de nóminas del personal Planta Central"/>
    <n v="510306"/>
    <x v="0"/>
    <s v="Alimentación"/>
    <x v="0"/>
    <n v="4303"/>
    <n v="6048"/>
    <n v="1745"/>
    <m/>
    <n v="0"/>
    <n v="484"/>
    <n v="556.4"/>
    <n v="556.4"/>
    <n v="556.4"/>
    <n v="556.4"/>
    <n v="556.4"/>
    <n v="556.4"/>
    <n v="556.4"/>
    <n v="556.4"/>
    <n v="556.4"/>
    <n v="556.4"/>
    <n v="6047.9999999999991"/>
  </r>
  <r>
    <s v="Programa 57- Incremento de la infraestructura del transporte vial"/>
    <n v="57"/>
    <s v="Fortalecer las capacidades institucionales"/>
    <s v="Actividad 001- Infraestructura de transporte vial fiscalización y supervisión"/>
    <n v="1"/>
    <s v="Planta Central"/>
    <x v="27"/>
    <n v="9999"/>
    <n v="1220"/>
    <s v="Pago de nóminas del personal Planta Central"/>
    <n v="510401"/>
    <x v="0"/>
    <s v="Por Cargas Familiares"/>
    <x v="0"/>
    <n v="307"/>
    <n v="510"/>
    <n v="203"/>
    <m/>
    <n v="0"/>
    <n v="45"/>
    <n v="46.5"/>
    <n v="46.5"/>
    <n v="46.5"/>
    <n v="46.5"/>
    <n v="46.5"/>
    <n v="46.5"/>
    <n v="46.5"/>
    <n v="46.5"/>
    <n v="46.5"/>
    <n v="46.5"/>
    <n v="510"/>
  </r>
  <r>
    <s v="Programa 57- Incremento de la infraestructura del transporte vial"/>
    <n v="57"/>
    <s v="Fortalecer las capacidades institucionales"/>
    <s v="Actividad 001- Infraestructura de transporte vial fiscalización y supervisión"/>
    <n v="1"/>
    <s v="Planta Central"/>
    <x v="27"/>
    <n v="9999"/>
    <n v="1221"/>
    <s v="Pago de nóminas del personal Planta Central"/>
    <n v="510408"/>
    <x v="0"/>
    <s v="Subsidio de Antigüedad"/>
    <x v="0"/>
    <n v="1602"/>
    <n v="1602"/>
    <m/>
    <m/>
    <n v="0"/>
    <n v="101.08"/>
    <n v="150.09"/>
    <n v="150.09"/>
    <n v="150.09"/>
    <n v="150.09"/>
    <n v="150.09"/>
    <n v="150.09"/>
    <n v="150.09"/>
    <n v="150.09"/>
    <n v="150.09"/>
    <n v="150.11000000000001"/>
    <n v="1602"/>
  </r>
  <r>
    <s v="Programa 57- Incremento de la infraestructura del transporte vial"/>
    <n v="57"/>
    <s v="Fortalecer las capacidades institucionales"/>
    <s v="Actividad 001- Infraestructura de transporte vial fiscalización y supervisión"/>
    <n v="1"/>
    <s v="Planta Central"/>
    <x v="27"/>
    <n v="9999"/>
    <n v="1222"/>
    <s v="Pago de nóminas del personal Planta Central"/>
    <n v="510512"/>
    <x v="0"/>
    <s v="Subrogación"/>
    <x v="0"/>
    <n v="3080"/>
    <n v="7000"/>
    <n v="3920"/>
    <m/>
    <n v="0"/>
    <n v="0"/>
    <n v="700"/>
    <n v="700"/>
    <n v="700"/>
    <n v="700"/>
    <n v="700"/>
    <n v="700"/>
    <n v="700"/>
    <n v="700"/>
    <n v="700"/>
    <n v="700"/>
    <n v="7000"/>
  </r>
  <r>
    <s v="Programa 57- Incremento de la infraestructura del transporte vial"/>
    <n v="57"/>
    <s v="Fortalecer las capacidades institucionales"/>
    <s v="Actividad 001- Infraestructura de transporte vial fiscalización y supervisión"/>
    <n v="1"/>
    <s v="Planta Central"/>
    <x v="27"/>
    <n v="9999"/>
    <n v="1223"/>
    <s v="Pago de nóminas del personal Planta Central"/>
    <n v="510601"/>
    <x v="0"/>
    <s v="Aporte Patronal"/>
    <x v="0"/>
    <n v="59623"/>
    <n v="61281.64"/>
    <n v="1658.64"/>
    <m/>
    <n v="4743.75"/>
    <n v="4752.0200000000004"/>
    <n v="5178.59"/>
    <n v="5178.59"/>
    <n v="5178.59"/>
    <n v="5178.59"/>
    <n v="5178.59"/>
    <n v="5178.59"/>
    <n v="5178.59"/>
    <n v="5178.59"/>
    <n v="5178.59"/>
    <n v="5178.5600000000004"/>
    <n v="61281.639999999985"/>
  </r>
  <r>
    <s v="Programa 57- Incremento de la infraestructura del transporte vial"/>
    <n v="57"/>
    <s v="Fortalecer las capacidades institucionales"/>
    <s v="Actividad 001- Infraestructura de transporte vial fiscalización y supervisión"/>
    <n v="1"/>
    <s v="Planta Central"/>
    <x v="27"/>
    <n v="9999"/>
    <n v="1224"/>
    <s v="Pago de nóminas del personal Planta Central"/>
    <n v="510602"/>
    <x v="0"/>
    <s v="Fondo de Reserva"/>
    <x v="0"/>
    <n v="71851"/>
    <n v="60752.06"/>
    <m/>
    <n v="11098.94"/>
    <n v="0"/>
    <n v="3183.49"/>
    <n v="5756.86"/>
    <n v="5756.86"/>
    <n v="5756.86"/>
    <n v="5756.86"/>
    <n v="5756.86"/>
    <n v="5756.86"/>
    <n v="5756.86"/>
    <n v="5756.86"/>
    <n v="5756.86"/>
    <n v="5756.83"/>
    <n v="60752.060000000005"/>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24"/>
    <s v="Pago de nóminas del personal Planta Central"/>
    <n v="510105"/>
    <x v="0"/>
    <s v="Remuneraciones Unificadas"/>
    <x v="0"/>
    <n v="85578"/>
    <n v="85578"/>
    <m/>
    <m/>
    <n v="6345"/>
    <n v="6345"/>
    <n v="7288.8"/>
    <n v="7288.8"/>
    <n v="7288.8"/>
    <n v="7288.8"/>
    <n v="7288.8"/>
    <n v="7288.8"/>
    <n v="7288.8"/>
    <n v="7288.8"/>
    <n v="7288.8"/>
    <n v="7288.8"/>
    <n v="85578.000000000015"/>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25"/>
    <s v="Pago de nóminas del personal Planta Central"/>
    <n v="510203"/>
    <x v="0"/>
    <s v="Decimo Tercer Sueldo"/>
    <x v="0"/>
    <n v="7073"/>
    <n v="7073"/>
    <m/>
    <m/>
    <n v="56.25"/>
    <n v="489.09"/>
    <n v="652.77"/>
    <n v="652.77"/>
    <n v="652.77"/>
    <n v="652.77"/>
    <n v="652.77"/>
    <n v="652.77"/>
    <n v="652.77"/>
    <n v="652.77"/>
    <n v="652.77"/>
    <n v="652.73"/>
    <n v="7073"/>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26"/>
    <s v="Pago de nóminas del personal Planta Central"/>
    <n v="510204"/>
    <x v="0"/>
    <s v="Decimo Cuarto Sueldo"/>
    <x v="0"/>
    <n v="2807"/>
    <n v="2807"/>
    <m/>
    <m/>
    <n v="75"/>
    <n v="150"/>
    <n v="258.2"/>
    <n v="258.2"/>
    <n v="258.2"/>
    <n v="258.2"/>
    <n v="258.2"/>
    <n v="258.2"/>
    <n v="258.2"/>
    <n v="258.2"/>
    <n v="258.2"/>
    <n v="258.2"/>
    <n v="2806.9999999999995"/>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27"/>
    <s v="Pago de nóminas del personal Planta Central"/>
    <n v="510512"/>
    <x v="0"/>
    <s v="Subrogación"/>
    <x v="0"/>
    <n v="2934"/>
    <n v="7000"/>
    <n v="4066"/>
    <m/>
    <n v="0"/>
    <n v="0"/>
    <n v="700"/>
    <n v="700"/>
    <n v="700"/>
    <n v="700"/>
    <n v="700"/>
    <n v="700"/>
    <n v="700"/>
    <n v="700"/>
    <n v="700"/>
    <n v="700"/>
    <n v="7000"/>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28"/>
    <s v="Pago de nóminas del personal Planta Central"/>
    <n v="510601"/>
    <x v="0"/>
    <s v="Aporte Patronal"/>
    <x v="0"/>
    <n v="7950"/>
    <n v="7950"/>
    <m/>
    <m/>
    <n v="612.30999999999995"/>
    <n v="612.30999999999995"/>
    <n v="672.54"/>
    <n v="672.54"/>
    <n v="672.54"/>
    <n v="672.54"/>
    <n v="672.54"/>
    <n v="672.54"/>
    <n v="672.54"/>
    <n v="672.54"/>
    <n v="672.54"/>
    <n v="672.52"/>
    <n v="7950"/>
  </r>
  <r>
    <s v="Programa 58- Incremento en la infraestructura  de transporte portuaria y aeroportuaria"/>
    <n v="58"/>
    <s v="Fortalecer las capacidades institucionales"/>
    <s v="Actividad 001- Infraestructura de transporte portuario y aeroportuario fiscalización y supervisión"/>
    <n v="1"/>
    <s v="Planta Central"/>
    <x v="27"/>
    <n v="9999"/>
    <n v="1229"/>
    <s v="Pago de nóminas del personal Planta Central"/>
    <n v="510602"/>
    <x v="0"/>
    <s v="Fondo de Reserva"/>
    <x v="0"/>
    <n v="6210"/>
    <n v="6210"/>
    <m/>
    <m/>
    <n v="0"/>
    <n v="528.54"/>
    <n v="568.15"/>
    <n v="568.15"/>
    <n v="568.15"/>
    <n v="568.15"/>
    <n v="568.15"/>
    <n v="568.15"/>
    <n v="568.15"/>
    <n v="568.15"/>
    <n v="568.15"/>
    <n v="568.11"/>
    <n v="6209.9999999999991"/>
  </r>
  <r>
    <s v="Programa 01-Administración Central"/>
    <n v="1"/>
    <s v="Fortalecer las capacidades institucionales"/>
    <s v="Actividad 001 - Gestión Institucional"/>
    <n v="1"/>
    <s v="Planta Central"/>
    <x v="27"/>
    <n v="9999"/>
    <n v="1230"/>
    <s v="Pago de pensiones de jubilación peatonal Sres. Jubilados Ministerio de Transporte y Obras Públicas"/>
    <n v="580209"/>
    <x v="1"/>
    <s v="A Jubilados Patronales"/>
    <x v="2"/>
    <n v="857237.66"/>
    <n v="857237.66"/>
    <m/>
    <m/>
    <n v="57004"/>
    <n v="57004"/>
    <n v="57004"/>
    <n v="57004"/>
    <n v="57004"/>
    <n v="230193.62"/>
    <n v="57004"/>
    <n v="57004"/>
    <n v="57004"/>
    <n v="57004"/>
    <n v="57004"/>
    <n v="57004.04"/>
    <n v="857237.66"/>
  </r>
  <r>
    <s v="Programa 01-Administración Central"/>
    <n v="1"/>
    <s v="Fortalecer las capacidades institucionales"/>
    <s v="Actividad 006- Decreto Ejecutivo No.- 1057 Gastos Ferrocarriles del Ecuador-FEEP"/>
    <n v="6"/>
    <s v="Planta Central"/>
    <x v="27"/>
    <n v="9999"/>
    <n v="1231"/>
    <s v="Pago de pensiones de jubilación patronal jubilados ex Ferrocarriles del Ecuador-FEEP según Decreto Ejecutivo No.- 490"/>
    <n v="580209"/>
    <x v="1"/>
    <s v="A Jubilados Patronales"/>
    <x v="0"/>
    <n v="1323000"/>
    <n v="1323000"/>
    <m/>
    <m/>
    <n v="90107.97"/>
    <n v="90107.97"/>
    <n v="90107.97"/>
    <n v="90107.97"/>
    <n v="90107.97"/>
    <n v="331812.29000000004"/>
    <n v="90107.97"/>
    <n v="90107.97"/>
    <n v="90107.97"/>
    <n v="90107.97"/>
    <n v="90107.97"/>
    <n v="90108.01"/>
    <n v="1323000"/>
  </r>
  <r>
    <s v="Programa 01-Administración Central"/>
    <n v="1"/>
    <s v="Fortalecer las capacidades institucionales"/>
    <m/>
    <n v="1"/>
    <s v="Planta Central"/>
    <x v="27"/>
    <n v="9999"/>
    <n v="1232"/>
    <s v="Adquisición de ropa de trabajo para los trabajadores del Ministerio de Transporte y Obras Públicas – Nivel Nacional 2023"/>
    <n v="530802"/>
    <x v="2"/>
    <s v="Vestuario, Lencería, Prendas de Protección y Accesorios para uniformes del personal de Protección, Vigilancia y_x000a_Seguridad."/>
    <x v="2"/>
    <m/>
    <n v="0"/>
    <m/>
    <m/>
    <n v="0"/>
    <n v="0"/>
    <n v="0"/>
    <n v="0"/>
    <n v="0"/>
    <n v="0"/>
    <n v="0"/>
    <n v="0"/>
    <n v="0"/>
    <n v="0"/>
    <n v="0"/>
    <n v="0"/>
    <n v="0"/>
  </r>
  <r>
    <s v="Programa 01-Administración Central"/>
    <n v="1"/>
    <s v="Fortalecer las capacidades institucionales"/>
    <m/>
    <n v="1"/>
    <s v="Planta Central"/>
    <x v="27"/>
    <n v="9999"/>
    <n v="1233"/>
    <s v="Contratación de la póliza de fidelidad tipo Blanket para  los servidores del Ministerio de Transporte y Obras Públicas - Planta Central 2023"/>
    <n v="570201"/>
    <x v="3"/>
    <s v="Seguros"/>
    <x v="2"/>
    <n v="6000"/>
    <n v="0"/>
    <m/>
    <n v="6000"/>
    <n v="0"/>
    <n v="0"/>
    <n v="0"/>
    <n v="0"/>
    <n v="0"/>
    <n v="0"/>
    <n v="0"/>
    <n v="0"/>
    <n v="0"/>
    <n v="0"/>
    <n v="0"/>
    <n v="0"/>
    <n v="0"/>
  </r>
  <r>
    <s v="Programa 01-Administración Central"/>
    <n v="1"/>
    <s v="Fortalecer las capacidades institucionales"/>
    <m/>
    <n v="1"/>
    <s v="Planta Central"/>
    <x v="27"/>
    <n v="9999"/>
    <n v="1234"/>
    <s v="Contratación de la póliza de vida para los trabajadores del Ministerio de Transporte y Obras Públicas - Planta Central 2023"/>
    <n v="570201"/>
    <x v="3"/>
    <s v="Seguros"/>
    <x v="2"/>
    <n v="4000"/>
    <n v="4000"/>
    <m/>
    <m/>
    <n v="0"/>
    <n v="0"/>
    <n v="0"/>
    <n v="0"/>
    <n v="0"/>
    <n v="0"/>
    <n v="0"/>
    <n v="0"/>
    <n v="0"/>
    <n v="4000"/>
    <n v="0"/>
    <n v="0"/>
    <n v="4000"/>
  </r>
  <r>
    <s v="Programa 01-Administración Central"/>
    <n v="1"/>
    <s v="Fortalecer las capacidades institucionales"/>
    <m/>
    <n v="1"/>
    <s v="Planta Central"/>
    <x v="27"/>
    <n v="9999"/>
    <n v="1234"/>
    <s v="Adquisición de señalización de seguridad para el Ministerio de Transporte y Obras Públicas MTOP, planta central"/>
    <n v="530204"/>
    <x v="2"/>
    <s v="Edición Impresión Reproducción Publicaciones Suscripciones Fotocopiado Traducción Empastado Enmarcación Serigrafía Fotografía Carnetizacion Filmación e Imágenes Satelitales"/>
    <x v="2"/>
    <n v="117"/>
    <n v="6045"/>
    <n v="5928"/>
    <m/>
    <n v="0"/>
    <n v="0"/>
    <n v="0"/>
    <n v="6045"/>
    <n v="0"/>
    <n v="0"/>
    <n v="0"/>
    <n v="0"/>
    <n v="0"/>
    <n v="0"/>
    <n v="0"/>
    <n v="0"/>
    <n v="6045"/>
  </r>
  <r>
    <s v="Programa 01-Administración Central"/>
    <n v="1"/>
    <s v="Fortalecer las capacidades institucionales"/>
    <s v="Actividad 001 - Gestión Institucional"/>
    <n v="1"/>
    <s v="Planta Central"/>
    <x v="28"/>
    <n v="9999"/>
    <n v="1235"/>
    <s v="Contratación del Servicio de Seguridad y Vigilancia para el MTOP en la Administración Central"/>
    <n v="530208"/>
    <x v="2"/>
    <s v="Servicio de Seguridad y Vigilancia"/>
    <x v="2"/>
    <n v="0"/>
    <n v="212974.62"/>
    <n v="212974.62"/>
    <m/>
    <n v="26693.89"/>
    <n v="26693.89"/>
    <n v="26693.89"/>
    <n v="26693.86"/>
    <n v="26693.89"/>
    <n v="27337.119999999999"/>
    <n v="52168.08"/>
    <n v="0"/>
    <n v="0"/>
    <n v="0"/>
    <n v="0"/>
    <n v="0"/>
    <n v="212974.62"/>
  </r>
  <r>
    <s v="Programa 01-Administración Central"/>
    <n v="1"/>
    <s v="Fortalecer las capacidades institucionales"/>
    <s v="Actividad 001 - Gestión Institucional"/>
    <n v="1"/>
    <s v="Planta Central"/>
    <x v="28"/>
    <n v="9999"/>
    <n v="1235"/>
    <s v="Contratación del Servicio de Seguridad y Vigilancia para el MTOP en la Administración Central"/>
    <n v="530208"/>
    <x v="2"/>
    <s v="Servicio de Seguridad y Vigilancia"/>
    <x v="2"/>
    <m/>
    <m/>
    <m/>
    <m/>
    <m/>
    <m/>
    <m/>
    <m/>
    <m/>
    <m/>
    <m/>
    <m/>
    <m/>
    <m/>
    <m/>
    <m/>
    <m/>
  </r>
  <r>
    <s v="Programa 01-Administración Central"/>
    <n v="1"/>
    <s v="Fortalecer las capacidades institucionales"/>
    <s v="Actividad 001 - Gestión Institucional"/>
    <n v="1"/>
    <s v="Planta Central"/>
    <x v="28"/>
    <n v="9999"/>
    <n v="1236"/>
    <s v="Abastecimiento de Combustible para los vehículos livianos del MTOP en la Administración Central y de Tránsito"/>
    <n v="530803"/>
    <x v="2"/>
    <s v="Lubricantes"/>
    <x v="0"/>
    <n v="13179"/>
    <n v="0"/>
    <m/>
    <n v="13179"/>
    <n v="0"/>
    <n v="0"/>
    <n v="0"/>
    <n v="0"/>
    <n v="0"/>
    <n v="0"/>
    <n v="0"/>
    <n v="0"/>
    <n v="0"/>
    <n v="0"/>
    <n v="0"/>
    <n v="0"/>
    <n v="0"/>
  </r>
  <r>
    <s v="Programa 01-Administración Central"/>
    <n v="1"/>
    <s v="Fortalecer las capacidades institucionales"/>
    <s v="Actividad 001 - Gestión Institucional"/>
    <n v="1"/>
    <s v="Planta Central"/>
    <x v="28"/>
    <n v="9999"/>
    <n v="1237"/>
    <s v="Abastecimiento de_x000a_Combustible para los vehículos_x000a_livianos del MTOP en la_x000a_Administración Central y de_x000a_Tránsito"/>
    <n v="530255"/>
    <x v="5"/>
    <s v="Combustibles"/>
    <x v="0"/>
    <n v="0"/>
    <n v="6300"/>
    <n v="13179"/>
    <n v="6879"/>
    <m/>
    <m/>
    <m/>
    <n v="6300"/>
    <n v="0"/>
    <n v="0"/>
    <n v="0"/>
    <n v="0"/>
    <n v="0"/>
    <n v="0"/>
    <n v="0"/>
    <n v="0"/>
    <n v="6300"/>
  </r>
  <r>
    <s v="Programa 01-Administración Central"/>
    <n v="1"/>
    <s v="Fortalecer las capacidades institucionales"/>
    <s v="Actividad 001 - Gestión Institucional"/>
    <n v="1"/>
    <s v="Planta Central"/>
    <x v="28"/>
    <n v="9999"/>
    <n v="1238"/>
    <s v="Abastecimiento de Combustible para los vehículos livianos del MTOP en la Administración Central y de Tránsito"/>
    <n v="530803"/>
    <x v="2"/>
    <s v="Lubricantes"/>
    <x v="2"/>
    <n v="0"/>
    <n v="0"/>
    <m/>
    <m/>
    <n v="0"/>
    <n v="0"/>
    <n v="0"/>
    <n v="0"/>
    <n v="0"/>
    <n v="0"/>
    <n v="0"/>
    <n v="0"/>
    <n v="0"/>
    <n v="0"/>
    <n v="0"/>
    <n v="0"/>
    <n v="0"/>
  </r>
  <r>
    <s v="Programa 01-Administración Central"/>
    <n v="1"/>
    <s v="Fortalecer las capacidades institucionales"/>
    <s v="Actividad 001 - Gestión Institucional"/>
    <n v="1"/>
    <s v="Planta Central"/>
    <x v="28"/>
    <n v="9999"/>
    <n v="1239"/>
    <s v="Egresos por el consumo de agua potable, provisión de agua y sus relacionados"/>
    <n v="530101"/>
    <x v="2"/>
    <s v="Agua Potable"/>
    <x v="2"/>
    <n v="0"/>
    <n v="12000"/>
    <n v="12000"/>
    <m/>
    <n v="1000"/>
    <n v="1000"/>
    <n v="1000"/>
    <n v="1000"/>
    <n v="1000"/>
    <n v="1000"/>
    <n v="1000"/>
    <n v="1000"/>
    <n v="1000"/>
    <n v="1000"/>
    <n v="1000"/>
    <n v="1000"/>
    <n v="12000"/>
  </r>
  <r>
    <s v="Programa 01-Administración Central"/>
    <n v="1"/>
    <s v="Fortalecer las capacidades institucionales"/>
    <s v="Actividad 001 - Gestión Institucional"/>
    <n v="1"/>
    <s v="Planta Central"/>
    <x v="28"/>
    <n v="9999"/>
    <n v="1240"/>
    <s v="Egresos por servicio de energía eléctrica, energía alternativa y sus relacionados."/>
    <n v="530104"/>
    <x v="2"/>
    <s v="Energía Eléctrica"/>
    <x v="2"/>
    <n v="0"/>
    <n v="86000"/>
    <n v="86000"/>
    <m/>
    <n v="7166.666666666667"/>
    <n v="7166.666666666667"/>
    <n v="7166.6666666666697"/>
    <n v="7166.6666666666697"/>
    <n v="7166.6666666666697"/>
    <n v="7166.6666666666697"/>
    <n v="7166.6666666666697"/>
    <n v="7166.6666666666697"/>
    <n v="7166.6666666666697"/>
    <n v="7166.6666666666697"/>
    <n v="7166.6666666666697"/>
    <n v="7166.6666666666697"/>
    <n v="86000.000000000044"/>
  </r>
  <r>
    <s v="Programa 01-Administración Central"/>
    <n v="1"/>
    <s v="Fortalecer las capacidades institucionales"/>
    <s v="Actividad 001 - Gestión Institucional"/>
    <n v="1"/>
    <s v="Planta Central"/>
    <x v="28"/>
    <n v="9999"/>
    <n v="1241"/>
    <s v="Egresos por servicios de telefonía fija y móvil, telegrafía, fax, radio telegráfico, satelital, internet, arrendamiento de canales de frecuencia y otros relacionados."/>
    <n v="530105"/>
    <x v="2"/>
    <s v="Telecomunicaciones"/>
    <x v="2"/>
    <n v="25799.29"/>
    <n v="25799.29"/>
    <n v="6659.05"/>
    <n v="6659.05"/>
    <n v="2149.9408333333336"/>
    <n v="2704.8616666666667"/>
    <n v="2704.8616666666667"/>
    <n v="2704.8616666666667"/>
    <n v="2704.8616666666667"/>
    <n v="2704.8616666666667"/>
    <n v="2704.8616666666667"/>
    <n v="2704.8616666666667"/>
    <n v="2704.8616666666667"/>
    <n v="2010.45166666667"/>
    <m/>
    <m/>
    <n v="25799.285833333342"/>
  </r>
  <r>
    <s v="Programa 01-Administración Central"/>
    <n v="1"/>
    <s v="Fortalecer las capacidades institucionales"/>
    <s v="Actividad 001 - Gestión Institucional"/>
    <n v="1"/>
    <s v="Planta Central"/>
    <x v="28"/>
    <n v="9999"/>
    <n v="1242"/>
    <s v="Servicios de Radio Frecuencia para el Despacho Ministerial"/>
    <n v="530105"/>
    <x v="2"/>
    <s v="Telecomunicaciones"/>
    <x v="0"/>
    <n v="10072"/>
    <n v="0"/>
    <m/>
    <n v="10072"/>
    <n v="0"/>
    <n v="0"/>
    <n v="0"/>
    <n v="0"/>
    <n v="0"/>
    <n v="0"/>
    <n v="0"/>
    <n v="0"/>
    <n v="0"/>
    <n v="0"/>
    <n v="0"/>
    <n v="0"/>
    <n v="0"/>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405"/>
    <x v="2"/>
    <s v="Vehículos (Servicio para Mantenimiento y Reparación)"/>
    <x v="2"/>
    <n v="0"/>
    <n v="67035.86"/>
    <n v="67035.86"/>
    <m/>
    <n v="5422.23"/>
    <n v="5422.23"/>
    <n v="5422.23"/>
    <n v="5422.23"/>
    <n v="5422.23"/>
    <n v="5830.79"/>
    <n v="5422.23"/>
    <n v="5422.23"/>
    <n v="5422.23"/>
    <n v="5422.23"/>
    <n v="5422.23"/>
    <n v="6982.7699999999995"/>
    <n v="67035.859999999986"/>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405"/>
    <x v="2"/>
    <s v="Vehículos (Servicio para Mantenimiento y Reparación)"/>
    <x v="2"/>
    <m/>
    <m/>
    <m/>
    <m/>
    <m/>
    <m/>
    <m/>
    <m/>
    <m/>
    <m/>
    <m/>
    <m/>
    <m/>
    <m/>
    <m/>
    <m/>
    <m/>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405"/>
    <x v="2"/>
    <s v="Vehículos (Servicio para Mantenimiento y Reparación)"/>
    <x v="2"/>
    <m/>
    <m/>
    <m/>
    <m/>
    <m/>
    <m/>
    <m/>
    <m/>
    <m/>
    <m/>
    <m/>
    <m/>
    <m/>
    <m/>
    <m/>
    <m/>
    <m/>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405"/>
    <x v="2"/>
    <s v="Vehículos (Servicio para Mantenimiento y Reparación)"/>
    <x v="2"/>
    <m/>
    <m/>
    <m/>
    <m/>
    <m/>
    <m/>
    <m/>
    <m/>
    <m/>
    <m/>
    <m/>
    <m/>
    <m/>
    <m/>
    <m/>
    <m/>
    <m/>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803"/>
    <x v="2"/>
    <s v="Lubricantes"/>
    <x v="2"/>
    <n v="0"/>
    <n v="19218.590000000004"/>
    <n v="19218.590000000004"/>
    <m/>
    <n v="1445.49"/>
    <n v="1445.49"/>
    <n v="1445.49"/>
    <n v="1445.49"/>
    <n v="1445.49"/>
    <n v="1445.49"/>
    <n v="1445.49"/>
    <n v="1445.49"/>
    <n v="1445.49"/>
    <n v="1445.49"/>
    <n v="1018.39"/>
    <n v="3745.3"/>
    <n v="19218.59"/>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803"/>
    <x v="2"/>
    <s v="Lubricantes"/>
    <x v="2"/>
    <m/>
    <m/>
    <m/>
    <m/>
    <m/>
    <m/>
    <m/>
    <m/>
    <m/>
    <m/>
    <m/>
    <m/>
    <m/>
    <m/>
    <m/>
    <m/>
    <m/>
  </r>
  <r>
    <s v="Programa 01-Administración Central"/>
    <n v="1"/>
    <s v="Fortalecer las capacidades institucionales"/>
    <s v="Actividad 001 - Gestión Institucional"/>
    <n v="1"/>
    <s v="Planta Central"/>
    <x v="28"/>
    <n v="9999"/>
    <n v="1243"/>
    <s v="Servicio de Mantenimiento Preventivo y Correctivo de los Vehículos Multimarcas Livianos de la Administración Central del MTOP"/>
    <n v="530803"/>
    <x v="2"/>
    <s v="Lubricantes"/>
    <x v="2"/>
    <m/>
    <m/>
    <m/>
    <m/>
    <m/>
    <m/>
    <m/>
    <m/>
    <m/>
    <m/>
    <m/>
    <m/>
    <m/>
    <m/>
    <m/>
    <m/>
    <m/>
  </r>
  <r>
    <s v="Programa 01-Administración Central"/>
    <n v="1"/>
    <s v="Fortalecer las capacidades institucionales"/>
    <s v="Actividad 001 - Gestión Institucional"/>
    <n v="1"/>
    <s v="Planta Central"/>
    <x v="28"/>
    <n v="9999"/>
    <n v="1244"/>
    <s v="Abastecimiento de Combustible para los vehículos livianos del MTOP en la Administración Central y de Tránsito_x000a_"/>
    <n v="530255"/>
    <x v="5"/>
    <s v="Combustible"/>
    <x v="2"/>
    <n v="0"/>
    <n v="14249.73"/>
    <n v="38322.82"/>
    <n v="24073.09"/>
    <n v="0"/>
    <n v="0"/>
    <n v="5000"/>
    <n v="5249.7300000000005"/>
    <n v="4000"/>
    <n v="0"/>
    <n v="0"/>
    <n v="0"/>
    <n v="0"/>
    <n v="0"/>
    <n v="0"/>
    <n v="0"/>
    <n v="14249.73"/>
  </r>
  <r>
    <s v="Programa 01-Administración Central"/>
    <n v="1"/>
    <s v="Fortalecer las capacidades institucionales"/>
    <s v="Actividad 001 - Gestión Institucional"/>
    <n v="1"/>
    <s v="Planta Central"/>
    <x v="28"/>
    <n v="9999"/>
    <n v="1244"/>
    <s v="Abastecimiento de Combustible para los vehículos livianos del MTOP en la Administración Central y de Tránsito_x000a_"/>
    <n v="530255"/>
    <x v="5"/>
    <s v="Combustible"/>
    <x v="2"/>
    <m/>
    <m/>
    <m/>
    <m/>
    <m/>
    <m/>
    <m/>
    <m/>
    <m/>
    <m/>
    <m/>
    <m/>
    <m/>
    <m/>
    <m/>
    <m/>
    <m/>
  </r>
  <r>
    <s v="Programa 01-Administración Central"/>
    <n v="1"/>
    <s v="Fortalecer las capacidades institucionales"/>
    <s v="Actividad 001 - Gestión Institucional"/>
    <n v="1"/>
    <s v="Planta Central"/>
    <x v="28"/>
    <n v="9999"/>
    <n v="1244"/>
    <s v="Abastecimiento de Combustible para los vehículos livianos del MTOP en la Administración Central y de Tránsito_x000a_"/>
    <n v="530255"/>
    <x v="5"/>
    <s v="Combustible"/>
    <x v="2"/>
    <m/>
    <m/>
    <m/>
    <m/>
    <m/>
    <m/>
    <m/>
    <m/>
    <m/>
    <m/>
    <m/>
    <m/>
    <m/>
    <m/>
    <m/>
    <m/>
    <m/>
  </r>
  <r>
    <s v="Programa 01-Administración Central"/>
    <n v="1"/>
    <s v="Fortalecer las capacidades institucionales"/>
    <s v="Actividad 001 - Gestión Institucional"/>
    <n v="1"/>
    <s v="Planta Central"/>
    <x v="28"/>
    <n v="9999"/>
    <n v="1244"/>
    <s v="Abastecimiento de Combustible para los vehículos livianos del MTOP en la Administración Central y de Tránsito_x000a_"/>
    <n v="530255"/>
    <x v="5"/>
    <s v="Combustible"/>
    <x v="2"/>
    <m/>
    <m/>
    <m/>
    <m/>
    <m/>
    <m/>
    <m/>
    <m/>
    <m/>
    <m/>
    <m/>
    <m/>
    <m/>
    <m/>
    <m/>
    <m/>
    <m/>
  </r>
  <r>
    <s v="Programa 01-Administración Central"/>
    <n v="1"/>
    <s v="Fortalecer las capacidades institucionales"/>
    <s v="Actividad 001 - Gestión Institucional"/>
    <n v="1"/>
    <s v="Planta Central"/>
    <x v="28"/>
    <n v="9999"/>
    <n v="1245"/>
    <s v="Servicio de Mantenimiento Preventivo y Correctivo de los Vehículos Multimarcas Livianos de la Administración Central del MTOP"/>
    <n v="530813"/>
    <x v="2"/>
    <s v="Repuestos y Accesorios"/>
    <x v="2"/>
    <n v="72335"/>
    <n v="105801.70000000001"/>
    <n v="33466.700000000004"/>
    <m/>
    <n v="0"/>
    <n v="25748.19"/>
    <n v="25748.17"/>
    <n v="25748.19"/>
    <n v="25748.19"/>
    <n v="2808.96"/>
    <n v="0"/>
    <n v="0"/>
    <n v="0"/>
    <n v="0"/>
    <n v="0"/>
    <n v="0"/>
    <n v="105801.70000000001"/>
  </r>
  <r>
    <s v="Programa 01-Administración Central"/>
    <n v="1"/>
    <s v="Fortalecer las capacidades institucionales"/>
    <s v="Actividad 001 - Gestión Institucional"/>
    <n v="1"/>
    <s v="Planta Central"/>
    <x v="28"/>
    <n v="9999"/>
    <n v="1245"/>
    <s v="Servicio de Mantenimiento Preventivo y Correctivo de los Vehículos Multimarcas Livianos de la Administración Central del MTOP"/>
    <n v="530813"/>
    <x v="2"/>
    <s v="Repuestos y Accesorios"/>
    <x v="2"/>
    <m/>
    <m/>
    <m/>
    <m/>
    <m/>
    <m/>
    <m/>
    <m/>
    <m/>
    <m/>
    <m/>
    <m/>
    <m/>
    <m/>
    <m/>
    <m/>
    <m/>
  </r>
  <r>
    <s v="Programa 01-Administración Central"/>
    <n v="1"/>
    <s v="Fortalecer las capacidades institucionales"/>
    <s v="Actividad 001 - Gestión Institucional"/>
    <n v="1"/>
    <s v="Planta Central"/>
    <x v="28"/>
    <n v="9999"/>
    <n v="1246"/>
    <s v="Egresos por hospedaje y alimentación de los servidores y trabajadores públicos en comisión de servicios dentro del país."/>
    <n v="530303"/>
    <x v="2"/>
    <s v="Viáticos y Subsistencias en el Interior"/>
    <x v="2"/>
    <n v="164365"/>
    <n v="45575"/>
    <n v="10575"/>
    <n v="129365"/>
    <n v="11393.75"/>
    <n v="11393.75"/>
    <n v="11393.75"/>
    <n v="11393.75"/>
    <m/>
    <m/>
    <m/>
    <n v="0"/>
    <n v="0"/>
    <m/>
    <n v="0"/>
    <n v="0"/>
    <n v="45575"/>
  </r>
  <r>
    <s v="Programa 01-Administración Central"/>
    <n v="1"/>
    <s v="Fortalecer las capacidades institucionales"/>
    <s v="Actividad 001 - Gestión Institucional"/>
    <n v="1"/>
    <s v="Planta Central"/>
    <x v="28"/>
    <n v="9999"/>
    <n v="1246"/>
    <s v="Egresos por hospedaje y alimentación de los servidores y trabajadores públicos en comisión de servicios dentro del país."/>
    <n v="530303"/>
    <x v="2"/>
    <s v="Viáticos y Subsistencias en el Interior"/>
    <x v="2"/>
    <m/>
    <m/>
    <m/>
    <m/>
    <m/>
    <m/>
    <m/>
    <m/>
    <m/>
    <m/>
    <m/>
    <m/>
    <m/>
    <m/>
    <m/>
    <m/>
    <m/>
  </r>
  <r>
    <s v="Programa 01-Administración Central"/>
    <n v="1"/>
    <s v="Fortalecer las capacidades institucionales"/>
    <s v="Actividad 001 - Gestión Institucional"/>
    <n v="1"/>
    <s v="Planta Central"/>
    <x v="28"/>
    <n v="9999"/>
    <n v="1246"/>
    <s v="Egresos por hospedaje y alimentación de los servidores y trabajadores públicos en comisión de servicios dentro del país."/>
    <n v="530303"/>
    <x v="2"/>
    <s v="Viáticos y Subsistencias en el Interior"/>
    <x v="2"/>
    <m/>
    <m/>
    <m/>
    <m/>
    <m/>
    <m/>
    <m/>
    <m/>
    <m/>
    <m/>
    <m/>
    <m/>
    <m/>
    <m/>
    <m/>
    <m/>
    <m/>
  </r>
  <r>
    <s v="Programa 01-Administración Central"/>
    <n v="1"/>
    <s v="Fortalecer las capacidades institucionales"/>
    <s v="Actividad 001 - Gestión Institucional"/>
    <n v="1"/>
    <s v="Planta Central"/>
    <x v="28"/>
    <n v="9999"/>
    <n v="1247"/>
    <s v="Egresos para cubrir valores diarios de hospedaje y alimentación de los servidores y trabajadores públicos enviados en comisión de servicios al exterior."/>
    <n v="530304"/>
    <x v="2"/>
    <s v="Viáticos y Subsistencias en el Exterior"/>
    <x v="2"/>
    <n v="0"/>
    <n v="6800"/>
    <n v="6800"/>
    <m/>
    <m/>
    <m/>
    <n v="6800"/>
    <m/>
    <n v="0"/>
    <n v="0"/>
    <n v="0"/>
    <n v="0"/>
    <n v="0"/>
    <n v="0"/>
    <n v="0"/>
    <n v="0"/>
    <n v="6800"/>
  </r>
  <r>
    <s v="Programa 01-Administración Central"/>
    <n v="1"/>
    <s v="Fortalecer las capacidades institucionales"/>
    <s v="Actividad 001 - Gestión Institucional"/>
    <n v="1"/>
    <s v="Planta Central"/>
    <x v="28"/>
    <n v="9999"/>
    <n v="1247"/>
    <s v="Egresos para cubrir valores diarios de hospedaje y alimentación de los servidores y trabajadores públicos enviados en comisión de servicios al exterior."/>
    <n v="530304"/>
    <x v="2"/>
    <s v="Viáticos y Subsistencias en el Exterior"/>
    <x v="2"/>
    <m/>
    <m/>
    <m/>
    <m/>
    <m/>
    <m/>
    <m/>
    <m/>
    <m/>
    <m/>
    <m/>
    <m/>
    <m/>
    <m/>
    <m/>
    <m/>
    <m/>
  </r>
  <r>
    <s v="Programa 01-Administración Central"/>
    <n v="1"/>
    <s v="Fortalecer las capacidades institucionales"/>
    <s v="Actividad 001 - Gestión Institucional"/>
    <n v="1"/>
    <s v="Planta Central"/>
    <x v="28"/>
    <n v="9999"/>
    <n v="1248"/>
    <s v="Adquisición de paneles Led para el ministerio de transporte y Obras Publicas - Administración Central"/>
    <n v="530811"/>
    <x v="2"/>
    <s v="Insumos, Bienes, Materiales y Suministros para la Construcción, Eléctricos, Plomería, Carpintería, Señalización Vial, Navegación y Contra Incendios"/>
    <x v="2"/>
    <n v="826.9"/>
    <n v="826.9"/>
    <m/>
    <m/>
    <n v="826.9"/>
    <n v="0"/>
    <n v="0"/>
    <n v="0"/>
    <n v="0"/>
    <n v="0"/>
    <n v="0"/>
    <n v="0"/>
    <n v="0"/>
    <n v="0"/>
    <n v="0"/>
    <n v="0"/>
    <n v="826.9"/>
  </r>
  <r>
    <s v="Programa 01-Administración Central"/>
    <n v="1"/>
    <s v="Fortalecer las capacidades institucionales"/>
    <s v="Actividad 001 - Gestión Institucional"/>
    <n v="1"/>
    <s v="Planta Central"/>
    <x v="28"/>
    <n v="9999"/>
    <n v="1249"/>
    <s v="Adquisición de Materiales para el mantenimiento de Generadores"/>
    <n v="530811"/>
    <x v="2"/>
    <s v="Insumos, Bienes, Materiales y Suministros para la Construcción, Eléctricos, Plomería, Carpintería, Señalización Vial, Navegación y Contra Incendios"/>
    <x v="2"/>
    <n v="18903.099999999999"/>
    <n v="0"/>
    <m/>
    <n v="18903.100000000002"/>
    <n v="0"/>
    <n v="0"/>
    <n v="0"/>
    <n v="0"/>
    <n v="0"/>
    <n v="0"/>
    <n v="0"/>
    <n v="0"/>
    <n v="0"/>
    <n v="0"/>
    <n v="0"/>
    <n v="0"/>
    <n v="0"/>
  </r>
  <r>
    <s v="Programa 01-Administración Central"/>
    <n v="1"/>
    <s v="Fortalecer las capacidades institucionales"/>
    <s v="Actividad 001 - Gestión Institucional"/>
    <n v="1"/>
    <s v="Planta Central"/>
    <x v="28"/>
    <n v="9999"/>
    <n v="1250"/>
    <s v="Pago de matriculación vehicular anual"/>
    <n v="570102"/>
    <x v="3"/>
    <s v="Tasas Generales, Impuestos, Contribuciones, Permisos, Licencias y Patentes."/>
    <x v="2"/>
    <n v="5031.72"/>
    <n v="13000"/>
    <n v="7968.28"/>
    <m/>
    <n v="0"/>
    <n v="13000"/>
    <n v="0"/>
    <n v="0"/>
    <n v="0"/>
    <n v="0"/>
    <n v="0"/>
    <n v="0"/>
    <n v="0"/>
    <n v="0"/>
    <n v="0"/>
    <n v="0"/>
    <n v="13000"/>
  </r>
  <r>
    <s v="Programa 01-Administración Central"/>
    <n v="1"/>
    <s v="Fortalecer las capacidades institucionales"/>
    <s v="Actividad 001 - Gestión Institucional"/>
    <n v="1"/>
    <s v="Planta Central"/>
    <x v="28"/>
    <n v="9999"/>
    <n v="1251"/>
    <s v="Adquisición de Materiales de Aseo y Limpieza"/>
    <n v="530805"/>
    <x v="2"/>
    <s v="Materiales de Aseo"/>
    <x v="2"/>
    <n v="10008"/>
    <n v="0"/>
    <m/>
    <n v="10008"/>
    <n v="0"/>
    <n v="0"/>
    <n v="0"/>
    <n v="0"/>
    <n v="0"/>
    <n v="0"/>
    <n v="0"/>
    <n v="0"/>
    <n v="0"/>
    <n v="0"/>
    <n v="0"/>
    <n v="0"/>
    <n v="0"/>
  </r>
  <r>
    <s v="Programa 01-Administración Central"/>
    <n v="1"/>
    <s v="Fortalecer las capacidades institucionales"/>
    <s v="Actividad 001 - Gestión Institucional"/>
    <n v="1"/>
    <s v="Planta Central"/>
    <x v="28"/>
    <n v="9999"/>
    <n v="1252"/>
    <s v="Contratación de Seguros para el Ministerio de Transporte y Obras Públicas"/>
    <n v="570201"/>
    <x v="3"/>
    <s v="Seguros"/>
    <x v="2"/>
    <n v="95880.74"/>
    <n v="110490.92000000001"/>
    <n v="23500.739999999998"/>
    <n v="8890.5600000000049"/>
    <n v="0"/>
    <m/>
    <n v="110490.92"/>
    <n v="0"/>
    <n v="0"/>
    <n v="0"/>
    <n v="0"/>
    <n v="0"/>
    <n v="0"/>
    <n v="0"/>
    <n v="0"/>
    <n v="0"/>
    <n v="110490.92"/>
  </r>
  <r>
    <s v="Programa 01-Administración Central"/>
    <n v="1"/>
    <s v="Fortalecer las capacidades institucionales"/>
    <s v="Actividad 001 - Gestión Institucional"/>
    <n v="1"/>
    <s v="Planta Central"/>
    <x v="28"/>
    <n v="9999"/>
    <n v="1252"/>
    <s v="Contratación de Seguros para el Ministerio de Transporte y Obras Públicas"/>
    <n v="570201"/>
    <x v="3"/>
    <s v="Seguros"/>
    <x v="2"/>
    <m/>
    <m/>
    <m/>
    <m/>
    <m/>
    <m/>
    <m/>
    <m/>
    <m/>
    <m/>
    <m/>
    <m/>
    <m/>
    <m/>
    <m/>
    <m/>
    <m/>
  </r>
  <r>
    <s v="Programa 01-Administración Central"/>
    <n v="1"/>
    <s v="Fortalecer las capacidades institucionales"/>
    <s v="Actividad 001 - Gestión Institucional"/>
    <n v="1"/>
    <s v="Planta Central"/>
    <x v="28"/>
    <n v="9999"/>
    <n v="1252"/>
    <s v="Contratación de Seguros para el Ministerio de Transporte y Obras Públicas"/>
    <n v="570201"/>
    <x v="3"/>
    <s v="Seguros"/>
    <x v="2"/>
    <m/>
    <m/>
    <m/>
    <m/>
    <m/>
    <m/>
    <m/>
    <m/>
    <m/>
    <m/>
    <m/>
    <m/>
    <m/>
    <m/>
    <m/>
    <m/>
    <m/>
  </r>
  <r>
    <s v="Programa 01-Administración Central"/>
    <n v="1"/>
    <s v="Fortalecer las capacidades institucionales"/>
    <s v="Actividad 001 - Gestión Institucional"/>
    <n v="1"/>
    <s v="Planta Central"/>
    <x v="28"/>
    <n v="9999"/>
    <n v="1253"/>
    <s v="Adquisición de Materiales de oficina"/>
    <n v="530804"/>
    <x v="2"/>
    <s v="Materiales de Oficina"/>
    <x v="2"/>
    <n v="8505"/>
    <n v="0"/>
    <n v="1495"/>
    <n v="10000"/>
    <n v="0"/>
    <n v="0"/>
    <n v="0"/>
    <n v="0"/>
    <n v="0"/>
    <n v="0"/>
    <n v="0"/>
    <n v="0"/>
    <n v="0"/>
    <n v="0"/>
    <n v="0"/>
    <n v="0"/>
    <n v="0"/>
  </r>
  <r>
    <s v="Programa 01-Administración Central"/>
    <n v="1"/>
    <s v="Fortalecer las capacidades institucionales"/>
    <s v="Actividad 001 - Gestión Institucional"/>
    <n v="1"/>
    <s v="Planta Central"/>
    <x v="28"/>
    <n v="9999"/>
    <n v="1253"/>
    <s v="Adquisición de Materiales de oficina"/>
    <n v="530804"/>
    <x v="2"/>
    <s v="Materiales de Oficina"/>
    <x v="2"/>
    <m/>
    <m/>
    <m/>
    <m/>
    <m/>
    <m/>
    <m/>
    <m/>
    <m/>
    <m/>
    <m/>
    <m/>
    <m/>
    <m/>
    <m/>
    <m/>
    <m/>
  </r>
  <r>
    <s v="Programa 01-Administración Central"/>
    <n v="1"/>
    <s v="Fortalecer las capacidades institucionales"/>
    <s v="Actividad 001 - Gestión Institucional"/>
    <n v="1"/>
    <s v="Planta Central"/>
    <x v="28"/>
    <n v="9999"/>
    <n v="1254"/>
    <s v="ADQUISICIÓN DE SUMINISTROS DE IMPRESIÓN PARA LOS EQUIPOS MULTIFUNCIÓN DEL MTOP EN LA ADMINISTRACIÓN CENTRAL"/>
    <n v="530807"/>
    <x v="2"/>
    <s v="Materiales de Impresión Fotografía Reproducción y Publicaciones"/>
    <x v="2"/>
    <n v="338"/>
    <n v="0"/>
    <n v="10662"/>
    <n v="11000"/>
    <n v="0"/>
    <n v="0"/>
    <n v="0"/>
    <n v="0"/>
    <n v="0"/>
    <n v="0"/>
    <n v="0"/>
    <n v="0"/>
    <n v="0"/>
    <n v="0"/>
    <n v="0"/>
    <n v="0"/>
    <n v="0"/>
  </r>
  <r>
    <s v="Programa 01-Administración Central"/>
    <n v="1"/>
    <s v="Fortalecer las capacidades institucionales"/>
    <s v="Actividad 001 - Gestión Institucional"/>
    <n v="1"/>
    <s v="Planta Central"/>
    <x v="28"/>
    <n v="9999"/>
    <n v="1255"/>
    <s v="Reembolso de pasajes al interior"/>
    <n v="530301"/>
    <x v="2"/>
    <s v="Pasajes al Interior"/>
    <x v="2"/>
    <n v="27840"/>
    <n v="1162.5200000000004"/>
    <m/>
    <n v="26677.48"/>
    <n v="1162.52"/>
    <n v="0"/>
    <n v="0"/>
    <n v="0"/>
    <n v="0"/>
    <n v="0"/>
    <n v="0"/>
    <n v="0"/>
    <n v="0"/>
    <n v="0"/>
    <n v="0"/>
    <n v="0"/>
    <n v="1162.52"/>
  </r>
  <r>
    <s v="Programa 01-Administración Central"/>
    <n v="1"/>
    <s v="Fortalecer las capacidades institucionales"/>
    <s v="Actividad 001 - Gestión Institucional"/>
    <n v="1"/>
    <s v="Planta Central"/>
    <x v="28"/>
    <n v="9999"/>
    <n v="1256"/>
    <s v="Contratar el servicio de emisión de pasajes aéreos nacionales e internacionales para el Ministerio de Transporte y Obras Públicas Administración Central"/>
    <n v="530301"/>
    <x v="2"/>
    <s v="Pasajes al Interior"/>
    <x v="2"/>
    <n v="0"/>
    <n v="133543.57999999999"/>
    <n v="133543.57999999999"/>
    <m/>
    <n v="11031.4"/>
    <n v="11031.4"/>
    <n v="12198.21"/>
    <n v="11031.4"/>
    <n v="11031.4"/>
    <n v="11031.4"/>
    <n v="11031.4"/>
    <n v="11031.4"/>
    <n v="11031.4"/>
    <n v="11031.37"/>
    <n v="11031.4"/>
    <n v="11031.4"/>
    <n v="133543.57999999996"/>
  </r>
  <r>
    <s v="Programa 01-Administración Central"/>
    <n v="1"/>
    <s v="Fortalecer las capacidades institucionales"/>
    <s v="Actividad 001 - Gestión Institucional"/>
    <n v="1"/>
    <s v="Planta Central"/>
    <x v="28"/>
    <n v="9999"/>
    <n v="1256"/>
    <s v="Contratar el servicio de emisión de pasajes aéreos nacionales e internacionales para el Ministerio de Transporte y Obras Públicas Administración Central"/>
    <n v="530301"/>
    <x v="2"/>
    <s v="Pasajes al Interior"/>
    <x v="2"/>
    <m/>
    <m/>
    <m/>
    <m/>
    <m/>
    <m/>
    <m/>
    <m/>
    <m/>
    <m/>
    <m/>
    <m/>
    <m/>
    <m/>
    <m/>
    <m/>
    <m/>
  </r>
  <r>
    <s v="Programa 01-Administración Central"/>
    <n v="1"/>
    <s v="Fortalecer las capacidades institucionales"/>
    <s v="Actividad 001 - Gestión Institucional"/>
    <n v="1"/>
    <s v="Planta Central"/>
    <x v="28"/>
    <n v="9999"/>
    <n v="1256"/>
    <s v="Contratar el servicio de emisión de pasajes aéreos nacionales e internacionales para el Ministerio de Transporte y Obras Públicas Administración Central"/>
    <n v="530301"/>
    <x v="2"/>
    <s v="Pasajes al Interior"/>
    <x v="2"/>
    <m/>
    <m/>
    <m/>
    <m/>
    <m/>
    <m/>
    <m/>
    <m/>
    <m/>
    <m/>
    <m/>
    <m/>
    <m/>
    <m/>
    <m/>
    <m/>
    <m/>
  </r>
  <r>
    <s v="Programa 01-Administración Central"/>
    <n v="1"/>
    <s v="Fortalecer las capacidades institucionales"/>
    <s v="Actividad 001 - Gestión Institucional"/>
    <n v="1"/>
    <s v="Planta Central"/>
    <x v="28"/>
    <n v="9999"/>
    <n v="1257"/>
    <s v="Contratar el servicio de emisión de pasajes aéreos nacionales e internacionales para el Ministerio de Transporte y Obras Públicas Administración Central"/>
    <n v="530302"/>
    <x v="2"/>
    <s v="Pasajes al Exterior"/>
    <x v="2"/>
    <n v="0"/>
    <n v="22400.38"/>
    <n v="22400.38"/>
    <m/>
    <n v="1866.7"/>
    <n v="1866.7"/>
    <n v="1866.7"/>
    <n v="1866.7"/>
    <n v="1866.7"/>
    <n v="1866.7"/>
    <n v="1866.7"/>
    <n v="1866.7"/>
    <n v="1866.7"/>
    <n v="1866.7"/>
    <n v="1866.7"/>
    <n v="1866.68"/>
    <n v="22400.380000000005"/>
  </r>
  <r>
    <s v="Programa 01-Administración Central"/>
    <n v="1"/>
    <s v="Fortalecer las capacidades institucionales"/>
    <s v="Actividad 001 - Gestión Institucional"/>
    <n v="1"/>
    <s v="Planta Central"/>
    <x v="28"/>
    <n v="9999"/>
    <n v="1257"/>
    <s v="Contratar el servicio de emisión de pasajes aéreos nacionales e internacionales para el Ministerio de Transporte y Obras Públicas Administración Central"/>
    <n v="530302"/>
    <x v="2"/>
    <s v="Pasajes al Exterior"/>
    <x v="2"/>
    <m/>
    <m/>
    <m/>
    <m/>
    <m/>
    <m/>
    <m/>
    <m/>
    <m/>
    <m/>
    <m/>
    <m/>
    <m/>
    <m/>
    <m/>
    <m/>
    <m/>
  </r>
  <r>
    <s v="Programa 01 Administración Central"/>
    <n v="1"/>
    <s v="Fortalecer las capacidades institucionales"/>
    <s v="Actividad 001 - Gestión Institucional"/>
    <n v="1"/>
    <s v="Planta Central"/>
    <x v="29"/>
    <n v="9999"/>
    <n v="1258"/>
    <s v="“Contratación de la Herramienta Virtual y del Servicio de Consulta en la Base Normativa de da Legislación Ecuatoriana Jurídica para el MTOP”"/>
    <n v="530702"/>
    <x v="2"/>
    <s v="Arrendamiento y Licencias de Uso de Paquetes Informáticos"/>
    <x v="2"/>
    <n v="5000"/>
    <n v="952.05000000000018"/>
    <m/>
    <n v="4047.95"/>
    <n v="952.05"/>
    <n v="0"/>
    <n v="0"/>
    <n v="0"/>
    <n v="0"/>
    <n v="0"/>
    <n v="0"/>
    <n v="0"/>
    <n v="0"/>
    <n v="0"/>
    <n v="0"/>
    <n v="0"/>
    <n v="952.05"/>
  </r>
  <r>
    <s v="Programa 01-Administración Central"/>
    <n v="1"/>
    <s v="Fortalecer las capacidades institucionales"/>
    <s v="Actividad 001 - Gestión Institucional"/>
    <n v="1"/>
    <s v="Planta Central"/>
    <x v="30"/>
    <n v="9999"/>
    <n v="1259"/>
    <s v="Convenio de pago para efectuar la cancelación de los valores pendientes por servicio de internet y transmisión de datos para MTOP 31-07-20 al 14-sep-2020"/>
    <n v="530105"/>
    <x v="2"/>
    <s v="Telecomunicaciones"/>
    <x v="2"/>
    <n v="30740.43"/>
    <n v="30740.43"/>
    <m/>
    <m/>
    <n v="0"/>
    <n v="30740.43"/>
    <n v="0"/>
    <n v="0"/>
    <n v="0"/>
    <n v="0"/>
    <n v="0"/>
    <n v="0"/>
    <n v="0"/>
    <n v="0"/>
    <n v="0"/>
    <n v="0"/>
    <n v="30740.43"/>
  </r>
  <r>
    <s v="Programa 01-Administración Central"/>
    <n v="1"/>
    <s v="Fortalecer las capacidades institucionales"/>
    <s v="Actividad 001 - Gestión Institucional"/>
    <n v="1"/>
    <s v="Planta Central"/>
    <x v="30"/>
    <n v="9999"/>
    <n v="1260"/>
    <s v="Contrato Servicio de Internet y Transmisión de Datos para el Ministerio de Transporte y Obras Públicas a Nivel Nacional"/>
    <n v="530105"/>
    <x v="2"/>
    <s v="Telecomunicaciones"/>
    <x v="2"/>
    <n v="49546.11"/>
    <n v="61519.75"/>
    <n v="11973.64"/>
    <m/>
    <n v="12386.53"/>
    <n v="12386.53"/>
    <n v="12386.53"/>
    <n v="12386.53"/>
    <n v="11973.63"/>
    <n v="0"/>
    <n v="0"/>
    <n v="0"/>
    <n v="0"/>
    <n v="0"/>
    <n v="0"/>
    <n v="0"/>
    <n v="61519.75"/>
  </r>
  <r>
    <s v="Programa 01-Administración Central"/>
    <n v="1"/>
    <s v="Fortalecer las capacidades institucionales"/>
    <s v="Actividad 001 - Gestión Institucional"/>
    <n v="1"/>
    <s v="Planta Central"/>
    <x v="30"/>
    <n v="9999"/>
    <n v="1260"/>
    <s v="Contrato Servicio de Internet y Transmisión de Datos para el Ministerio de Transporte y Obras Públicas a Nivel Nacional"/>
    <n v="530105"/>
    <x v="2"/>
    <s v="Telecomunicaciones"/>
    <x v="2"/>
    <m/>
    <m/>
    <m/>
    <m/>
    <m/>
    <m/>
    <m/>
    <m/>
    <m/>
    <m/>
    <m/>
    <m/>
    <m/>
    <m/>
    <m/>
    <m/>
    <m/>
  </r>
  <r>
    <s v="Programa 01-Administración Central"/>
    <n v="1"/>
    <s v="Fortalecer las capacidades institucionales"/>
    <s v="Actividad 001 - Gestión Institucional"/>
    <n v="1"/>
    <s v="Planta Central"/>
    <x v="30"/>
    <n v="9999"/>
    <n v="1261"/>
    <s v="Contratar el Servicio de Internet y Enlaces dedicados para el Ministerio de Transporte y Obras Públicas a Nivel Nacional 2023"/>
    <n v="530105"/>
    <x v="2"/>
    <s v="Telecomunicaciones"/>
    <x v="2"/>
    <n v="102811.17"/>
    <n v="0"/>
    <n v="17188.830000000002"/>
    <n v="120000"/>
    <n v="0"/>
    <n v="0"/>
    <m/>
    <n v="0"/>
    <m/>
    <m/>
    <m/>
    <m/>
    <m/>
    <m/>
    <m/>
    <m/>
    <n v="0"/>
  </r>
  <r>
    <s v="Programa 01-Administración Central"/>
    <n v="1"/>
    <s v="Fortalecer las capacidades institucionales"/>
    <s v="Actividad 001 - Gestión Institucional"/>
    <n v="1"/>
    <s v="Planta Central"/>
    <x v="30"/>
    <n v="9999"/>
    <n v="1262"/>
    <s v="Adquisición de partes y piezas (repuestos) para repotenciación de equipos en planta central"/>
    <n v="530813"/>
    <x v="2"/>
    <s v="Repuestos y Accesorios"/>
    <x v="2"/>
    <n v="0"/>
    <n v="793.93000000000029"/>
    <n v="13685.33"/>
    <n v="12891.4"/>
    <n v="0"/>
    <n v="0"/>
    <n v="793.93"/>
    <m/>
    <n v="0"/>
    <n v="0"/>
    <n v="0"/>
    <n v="0"/>
    <n v="0"/>
    <n v="0"/>
    <n v="0"/>
    <n v="0"/>
    <n v="793.93"/>
  </r>
  <r>
    <s v="Programa 01-Administración Central"/>
    <n v="1"/>
    <s v="Fortalecer las capacidades institucionales"/>
    <s v="Actividad 001 - Gestión Institucional"/>
    <n v="1"/>
    <s v="Planta Central"/>
    <x v="28"/>
    <n v="9999"/>
    <n v="1263"/>
    <m/>
    <n v="530801"/>
    <x v="5"/>
    <s v="Alimentos y Bebidas"/>
    <x v="2"/>
    <n v="0"/>
    <n v="30.19"/>
    <n v="30.19"/>
    <m/>
    <m/>
    <m/>
    <n v="30.19"/>
    <m/>
    <m/>
    <m/>
    <m/>
    <m/>
    <m/>
    <m/>
    <m/>
    <m/>
    <n v="30.19"/>
  </r>
  <r>
    <s v="Programa 01-Administración Central"/>
    <n v="1"/>
    <s v="Fortalecer las capacidades institucionales"/>
    <s v="Actividad 001 - Gestión Institucional"/>
    <n v="1"/>
    <s v="Planta Central"/>
    <x v="30"/>
    <n v="9999"/>
    <n v="1264"/>
    <s v="Contratar el Servicio de actualización de certificados SSL del MTOP"/>
    <n v="530702"/>
    <x v="2"/>
    <s v="Arrendamiento y Licencias de Uso de Paquetes Informáticos"/>
    <x v="2"/>
    <n v="1840"/>
    <n v="1483.34"/>
    <m/>
    <n v="356.66"/>
    <n v="0"/>
    <n v="1483.34"/>
    <n v="0"/>
    <n v="0"/>
    <n v="0"/>
    <n v="0"/>
    <n v="0"/>
    <n v="0"/>
    <n v="0"/>
    <n v="0"/>
    <n v="0"/>
    <n v="0"/>
    <n v="1483.34"/>
  </r>
  <r>
    <s v="Programa 01-Administración Central"/>
    <n v="1"/>
    <s v="Fortalecer las capacidades institucionales"/>
    <s v="Actividad 001 - Gestión Institucional"/>
    <n v="1"/>
    <s v="Planta Central"/>
    <x v="31"/>
    <n v="9999"/>
    <n v="1265"/>
    <s v="Contratar el Servicio de reconfiguración del firewall del MTOP"/>
    <n v="530702"/>
    <x v="2"/>
    <s v="Arrendamiento y Licencias de Uso de Paquetes Informáticos"/>
    <x v="2"/>
    <n v="1280"/>
    <n v="78.540000000000873"/>
    <n v="26181.66"/>
    <n v="27383.119999999999"/>
    <n v="0"/>
    <m/>
    <n v="0"/>
    <m/>
    <m/>
    <m/>
    <n v="78.540000000000006"/>
    <m/>
    <m/>
    <n v="0"/>
    <n v="0"/>
    <n v="0"/>
    <n v="78.540000000000006"/>
  </r>
  <r>
    <s v="Programa 01-Administración Central"/>
    <n v="1"/>
    <s v="Fortalecer las capacidades institucionales"/>
    <s v="Actividad 001 - Gestión Institucional"/>
    <n v="1"/>
    <s v="Planta Central"/>
    <x v="30"/>
    <n v="9999"/>
    <n v="1266"/>
    <s v="Contratar el Servicio de Mantenimiento  para los UPS del Data Center Planta Central MTOP."/>
    <n v="530704"/>
    <x v="2"/>
    <s v="Mantenimiento y Reparación de Equipos y Sistemas Informáticos"/>
    <x v="2"/>
    <n v="6300"/>
    <n v="2600"/>
    <m/>
    <n v="3700"/>
    <n v="0"/>
    <n v="0"/>
    <n v="0"/>
    <n v="2600"/>
    <n v="0"/>
    <n v="0"/>
    <n v="0"/>
    <n v="0"/>
    <n v="0"/>
    <n v="0"/>
    <n v="0"/>
    <n v="0"/>
    <n v="2600"/>
  </r>
  <r>
    <s v="Programa 01-Administración Central"/>
    <n v="1"/>
    <s v="Fortalecer las capacidades institucionales"/>
    <s v="Actividad 001 - Gestión Institucional"/>
    <n v="1"/>
    <s v="Planta Central"/>
    <x v="30"/>
    <n v="9999"/>
    <n v="1267"/>
    <s v="Contratar el Servicio de Mantenimiento del Sistema Contra Incendios del Data Center del Edificio Matriz del MTOP. "/>
    <n v="530704"/>
    <x v="2"/>
    <s v="Mantenimiento y Reparación de Equipos y Sistemas Informáticos"/>
    <x v="2"/>
    <n v="6300"/>
    <n v="0"/>
    <m/>
    <n v="6300"/>
    <n v="0"/>
    <n v="0"/>
    <n v="0"/>
    <n v="0"/>
    <n v="0"/>
    <n v="0"/>
    <n v="0"/>
    <n v="0"/>
    <n v="0"/>
    <n v="0"/>
    <n v="0"/>
    <n v="0"/>
    <n v="0"/>
  </r>
  <r>
    <s v="Programa 01-Administración Central"/>
    <n v="1"/>
    <s v="Fortalecer las capacidades institucionales"/>
    <s v="Actividad 001 - Gestión Institucional"/>
    <n v="1"/>
    <s v="Planta Central"/>
    <x v="30"/>
    <n v="9999"/>
    <n v="1268"/>
    <s v="Contratar el Servicios de Mantenimiento Preventivo del Sistema de Aire Acondicionado del Data Center de Propiedad del Ministerio de Transporte y Obras Públicas."/>
    <n v="530704"/>
    <x v="2"/>
    <s v="Mantenimiento y Reparación de Equipos y Sistemas Informáticos"/>
    <x v="2"/>
    <n v="6300"/>
    <n v="6300"/>
    <m/>
    <m/>
    <n v="0"/>
    <n v="6300"/>
    <n v="0"/>
    <n v="0"/>
    <n v="0"/>
    <n v="0"/>
    <n v="0"/>
    <n v="0"/>
    <n v="0"/>
    <n v="0"/>
    <n v="0"/>
    <n v="0"/>
    <n v="6300"/>
  </r>
  <r>
    <s v="Programa 01-Administración Central"/>
    <n v="1"/>
    <s v="Fortalecer las capacidades institucionales"/>
    <s v="Actividad 001 - Gestión Institucional"/>
    <n v="1"/>
    <s v="Planta Central"/>
    <x v="30"/>
    <n v="9999"/>
    <n v="1269"/>
    <s v="Contratar el servicio  de configuración de networking para el mtop a nivel nacional"/>
    <n v="530704"/>
    <x v="2"/>
    <s v="Mantenimiento y Reparación de Equipos y Sistemas Informáticos"/>
    <x v="2"/>
    <n v="7548"/>
    <n v="0"/>
    <m/>
    <n v="7548"/>
    <n v="0"/>
    <n v="0"/>
    <n v="0"/>
    <n v="0"/>
    <n v="0"/>
    <n v="0"/>
    <n v="0"/>
    <n v="0"/>
    <n v="0"/>
    <n v="0"/>
    <n v="0"/>
    <n v="0"/>
    <n v="0"/>
  </r>
  <r>
    <s v="Programa 01-Administración Central"/>
    <n v="1"/>
    <s v="Fortalecer las capacidades institucionales"/>
    <s v="Actividad 001 - Gestión Institucional"/>
    <n v="1"/>
    <s v="Planta Central"/>
    <x v="30"/>
    <n v="9999"/>
    <n v="1270"/>
    <s v="Contratar la implementación de arquitectura microservicios y esquema de seguridad para el Sistema Integrado de Transporte y Obras Públicas SITOP."/>
    <n v="530701"/>
    <x v="2"/>
    <s v="Desarrollo Actualización Asistencia Técnica y soporte de Sistemas Informáticos"/>
    <x v="2"/>
    <n v="224"/>
    <n v="580"/>
    <n v="6356"/>
    <n v="6000"/>
    <n v="0"/>
    <n v="0"/>
    <n v="0"/>
    <n v="580"/>
    <n v="0"/>
    <n v="0"/>
    <n v="0"/>
    <n v="0"/>
    <n v="0"/>
    <n v="0"/>
    <n v="0"/>
    <n v="0"/>
    <n v="580"/>
  </r>
  <r>
    <s v="Programa 01-Administración Central"/>
    <n v="1"/>
    <s v="Fortalecer las capacidades institucionales"/>
    <s v="Actividad 001 - Gestión Institucional"/>
    <n v="1"/>
    <s v="Planta Central"/>
    <x v="30"/>
    <n v="9999"/>
    <n v="1271"/>
    <s v="Contratar la renovación del Servicio de Correo Electrónico del MTOP a Nivel Nacional"/>
    <n v="530702"/>
    <x v="2"/>
    <s v="Arrendamiento y Licencias de Uso de Paquetes Informáticos"/>
    <x v="2"/>
    <n v="8453"/>
    <n v="459.66999999999825"/>
    <n v="62643.68"/>
    <n v="70637.009999999995"/>
    <n v="0"/>
    <n v="0"/>
    <n v="0"/>
    <n v="0"/>
    <n v="459.67"/>
    <n v="0"/>
    <n v="0"/>
    <n v="0"/>
    <n v="0"/>
    <n v="0"/>
    <n v="0"/>
    <n v="0"/>
    <n v="459.67"/>
  </r>
  <r>
    <s v="Programa 01-Administración Central"/>
    <n v="1"/>
    <s v="Fortalecer las capacidades institucionales"/>
    <s v="Actividad 001 - Gestión Institucional"/>
    <n v="1"/>
    <s v="Planta Central"/>
    <x v="28"/>
    <n v="9999"/>
    <n v="1272"/>
    <s v="Servicio de Mantenimiento Preventivo y Correctivo de los ascensores del MTOP."/>
    <n v="530402"/>
    <x v="2"/>
    <s v="Edificios, Locales, Residencias y Cableado Estructurado (Instalación, Mantenimiento y Reparación)"/>
    <x v="2"/>
    <n v="5986"/>
    <n v="6203"/>
    <n v="6125"/>
    <n v="5908"/>
    <m/>
    <n v="0"/>
    <n v="0"/>
    <n v="6203"/>
    <n v="0"/>
    <n v="0"/>
    <n v="0"/>
    <n v="0"/>
    <n v="0"/>
    <n v="0"/>
    <n v="0"/>
    <n v="0"/>
    <n v="6203"/>
  </r>
  <r>
    <s v="Programa 01-Administración Central"/>
    <n v="1"/>
    <s v="Fortalecer las capacidades institucionales"/>
    <m/>
    <n v="1"/>
    <s v="Planta Central"/>
    <x v="27"/>
    <n v="9999"/>
    <n v="1273"/>
    <m/>
    <n v="510601"/>
    <x v="7"/>
    <s v="Aporte Patronal"/>
    <x v="2"/>
    <n v="2050"/>
    <n v="2050"/>
    <m/>
    <m/>
    <n v="170.83"/>
    <n v="170.83"/>
    <n v="170.83"/>
    <n v="170.83"/>
    <n v="170.83"/>
    <n v="170.83"/>
    <n v="170.83"/>
    <n v="170.84"/>
    <n v="170.83"/>
    <n v="170.86"/>
    <n v="170.83"/>
    <n v="170.83"/>
    <n v="2049.9999999999995"/>
  </r>
  <r>
    <s v="Programa 01-Administración Central"/>
    <n v="1"/>
    <s v="Fortalecer las capacidades institucionales"/>
    <m/>
    <n v="1"/>
    <s v="Planta Central"/>
    <x v="27"/>
    <n v="9999"/>
    <n v="1274"/>
    <m/>
    <n v="510602"/>
    <x v="7"/>
    <s v="Fondo de Reserva"/>
    <x v="2"/>
    <n v="6250"/>
    <n v="6250"/>
    <m/>
    <m/>
    <n v="520.83000000000004"/>
    <n v="520.83000000000004"/>
    <n v="520.83000000000004"/>
    <n v="520.83000000000004"/>
    <n v="520.83000000000004"/>
    <n v="520.83000000000004"/>
    <n v="520.83000000000004"/>
    <n v="520.83000000000004"/>
    <n v="520.83000000000004"/>
    <n v="520.83000000000004"/>
    <n v="520.87"/>
    <n v="520.83000000000004"/>
    <n v="6250"/>
  </r>
  <r>
    <s v="Programa 01-Administración Central"/>
    <n v="1"/>
    <s v="Fortalecer las capacidades institucionales"/>
    <s v="Actividad 001 - Gestión Institucional"/>
    <n v="1"/>
    <s v="Planta Central"/>
    <x v="28"/>
    <n v="9999"/>
    <n v="1275"/>
    <m/>
    <n v="530207"/>
    <x v="5"/>
    <s v="Difusión, Información y Publicidad"/>
    <x v="2"/>
    <n v="495595"/>
    <n v="0"/>
    <m/>
    <n v="495595"/>
    <n v="0"/>
    <n v="0"/>
    <n v="0"/>
    <n v="0"/>
    <n v="0"/>
    <n v="0"/>
    <n v="0"/>
    <n v="0"/>
    <n v="0"/>
    <n v="0"/>
    <n v="0"/>
    <n v="0"/>
    <n v="0"/>
  </r>
  <r>
    <s v="Programa 01-Administración Central"/>
    <n v="1"/>
    <s v="Fortalecer las capacidades institucionales"/>
    <s v="Actividad 001 - Gestión Institucional"/>
    <n v="1"/>
    <s v="Planta Central"/>
    <x v="28"/>
    <n v="9999"/>
    <n v="1276"/>
    <m/>
    <n v="530208"/>
    <x v="5"/>
    <s v="Servicio de Seguridad y Vigilancia"/>
    <x v="0"/>
    <n v="2425"/>
    <n v="0"/>
    <m/>
    <n v="2425"/>
    <n v="0"/>
    <n v="0"/>
    <n v="0"/>
    <n v="0"/>
    <n v="0"/>
    <n v="0"/>
    <n v="0"/>
    <n v="0"/>
    <n v="0"/>
    <n v="0"/>
    <n v="0"/>
    <n v="0"/>
    <n v="0"/>
  </r>
  <r>
    <s v="Programa 01-Administración Central"/>
    <n v="1"/>
    <s v="Fortalecer las capacidades institucionales"/>
    <s v="Actividad 001 - Gestión Institucional"/>
    <n v="1"/>
    <s v="Planta Central"/>
    <x v="27"/>
    <n v="9999"/>
    <n v="1277"/>
    <s v="Contratación del servicio de manejo integral de desechos sanitarios generados en el dispensario médico del Ministerio de Transporte y Obras Públicas – Planta Central"/>
    <n v="530209"/>
    <x v="5"/>
    <s v="Servicios de Aseo; Lavado de Vestimenta de Trabajo; Fumigación, Desinfección y Limpieza de Instalaciones"/>
    <x v="2"/>
    <n v="49"/>
    <n v="150"/>
    <n v="150"/>
    <n v="49"/>
    <n v="0"/>
    <n v="0"/>
    <n v="0"/>
    <n v="150"/>
    <n v="0"/>
    <n v="0"/>
    <n v="0"/>
    <n v="0"/>
    <n v="0"/>
    <n v="0"/>
    <n v="0"/>
    <n v="0"/>
    <n v="150"/>
  </r>
  <r>
    <s v="Programa 01-Administración Central"/>
    <n v="1"/>
    <s v="Fortalecer las capacidades institucionales"/>
    <s v="Actividad 001 - Gestión Institucional"/>
    <n v="1"/>
    <s v="Planta Central"/>
    <x v="28"/>
    <n v="9999"/>
    <n v="1278"/>
    <s v="Egresos por servicios de identificación, marcación, autentificación,rastreo,monitoreo, seguimiento y/o trazabilidad, relacionados con mecanismos de control para_x000a_reconocer y/o diferenciar los bienes de origen lícito._x000a_"/>
    <n v="530246"/>
    <x v="5"/>
    <s v="Servicios de Identificación Marcación Autentificación Rastreo Monitoreo Seguimiento y o Trazabilidad"/>
    <x v="2"/>
    <n v="4408"/>
    <n v="3910"/>
    <n v="3910"/>
    <n v="4408"/>
    <n v="391"/>
    <n v="391"/>
    <n v="391"/>
    <n v="391"/>
    <n v="391"/>
    <n v="391"/>
    <n v="391"/>
    <n v="391"/>
    <n v="391"/>
    <n v="391"/>
    <n v="0"/>
    <n v="0"/>
    <n v="3910"/>
  </r>
  <r>
    <s v="Programa 01-Administración Central"/>
    <n v="1"/>
    <s v="Fortalecer las capacidades institucionales"/>
    <s v="Actividad 001 - Gestión Institucional"/>
    <n v="1"/>
    <s v="Planta Central"/>
    <x v="28"/>
    <n v="9999"/>
    <n v="1279"/>
    <m/>
    <n v="530404"/>
    <x v="5"/>
    <s v="Maquinarias y Equipos (Instalación, Mantenimiento y Reparación)"/>
    <x v="2"/>
    <n v="40238"/>
    <n v="0"/>
    <m/>
    <n v="40238"/>
    <n v="0"/>
    <n v="0"/>
    <n v="0"/>
    <n v="0"/>
    <n v="0"/>
    <n v="0"/>
    <n v="0"/>
    <n v="0"/>
    <n v="0"/>
    <n v="0"/>
    <n v="0"/>
    <n v="0"/>
    <n v="0"/>
  </r>
  <r>
    <s v="Programa 01-Administración Central"/>
    <n v="1"/>
    <s v="Fortalecer las capacidades institucionales"/>
    <s v="Actividad 001 - Gestión Institucional"/>
    <n v="1"/>
    <s v="Planta Central"/>
    <x v="28"/>
    <n v="9999"/>
    <n v="1280"/>
    <m/>
    <n v="530703"/>
    <x v="5"/>
    <s v="Arrendamiento de Equipos Informáticos"/>
    <x v="2"/>
    <n v="2545"/>
    <n v="0"/>
    <m/>
    <n v="2545"/>
    <n v="0"/>
    <n v="0"/>
    <n v="0"/>
    <n v="0"/>
    <n v="0"/>
    <n v="0"/>
    <n v="0"/>
    <n v="0"/>
    <n v="0"/>
    <n v="0"/>
    <n v="0"/>
    <n v="0"/>
    <n v="0"/>
  </r>
  <r>
    <s v="Programa 56-Mejoramiento y mantenimiento vial"/>
    <n v="56"/>
    <s v="Fortalecer las capacidades institucionales"/>
    <s v="Actividad 001- Infraestructura de transporte portuario y aeroportuario fiscalización y supervisión"/>
    <n v="1"/>
    <s v="Planta Central"/>
    <x v="27"/>
    <n v="9999"/>
    <n v="1281"/>
    <s v="Horas extraordinarias y suplementarias"/>
    <n v="510509"/>
    <x v="7"/>
    <s v="Horas extraordinarias y suplementarias"/>
    <x v="0"/>
    <n v="346000"/>
    <n v="186330.65"/>
    <m/>
    <n v="159669.35"/>
    <n v="0"/>
    <n v="0"/>
    <n v="18633.07"/>
    <n v="18633.07"/>
    <n v="18633.07"/>
    <n v="18633.07"/>
    <n v="18633.07"/>
    <n v="18633.07"/>
    <n v="18633.07"/>
    <n v="18633.07"/>
    <n v="18633.07"/>
    <n v="18633.02"/>
    <n v="186330.65000000002"/>
  </r>
</pivotCacheRecords>
</file>

<file path=xl/pivotCache/pivotCacheRecords3.xml><?xml version="1.0" encoding="utf-8"?>
<pivotCacheRecords xmlns="http://schemas.openxmlformats.org/spreadsheetml/2006/main" xmlns:r="http://schemas.openxmlformats.org/officeDocument/2006/relationships" count="4">
  <r>
    <s v="SUBSECRETARÍA ZONAL 3"/>
    <x v="0"/>
    <x v="0"/>
    <n v="5917"/>
    <s v="ADQUISICIÓN DE MATERIALES DE OFICINA  PARA EL DESARROLLO DE LAS ACTIVIDADES DE LA DIRECCIÓN DE  COTOPAXI."/>
    <n v="467"/>
    <n v="467"/>
    <n v="0"/>
    <n v="0"/>
    <n v="0"/>
    <n v="0"/>
    <n v="0"/>
    <x v="0"/>
    <x v="0"/>
    <x v="0"/>
    <s v="MATERIALES DE OFICINA"/>
    <x v="0"/>
    <n v="467"/>
    <n v="467"/>
  </r>
  <r>
    <s v="SUBSECRETARÍA ZONAL 3"/>
    <x v="0"/>
    <x v="0"/>
    <n v="5918"/>
    <s v="ADQUISICIÓN DE MATERIALES DE ASEO  PARA ACTIVIDADES DE LIMPIEZA DE LAS AREAS ADMINISTRATIVAS DE LA DIRECCIÓN DISTRITAL DE  COTOPAXI."/>
    <n v="209.67"/>
    <n v="209.67"/>
    <n v="0"/>
    <n v="0"/>
    <n v="0"/>
    <n v="0"/>
    <n v="0"/>
    <x v="0"/>
    <x v="0"/>
    <x v="1"/>
    <s v="MATERIALES DE ASEO"/>
    <x v="0"/>
    <n v="209.67"/>
    <n v="209.67"/>
  </r>
  <r>
    <e v="#N/A"/>
    <x v="1"/>
    <x v="1"/>
    <m/>
    <e v="#N/A"/>
    <e v="#N/A"/>
    <e v="#N/A"/>
    <e v="#N/A"/>
    <e v="#N/A"/>
    <n v="0"/>
    <m/>
    <e v="#N/A"/>
    <x v="1"/>
    <x v="1"/>
    <x v="2"/>
    <e v="#N/A"/>
    <x v="1"/>
    <e v="#N/A"/>
    <e v="#N/A"/>
  </r>
  <r>
    <e v="#N/A"/>
    <x v="1"/>
    <x v="1"/>
    <m/>
    <e v="#N/A"/>
    <e v="#N/A"/>
    <e v="#N/A"/>
    <e v="#N/A"/>
    <e v="#N/A"/>
    <n v="0"/>
    <n v="0"/>
    <e v="#N/A"/>
    <x v="1"/>
    <x v="1"/>
    <x v="2"/>
    <e v="#N/A"/>
    <x v="1"/>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TablaDinámica3" cacheId="1" dataOnRows="1" applyNumberFormats="0" applyBorderFormats="0" applyFontFormats="0" applyPatternFormats="0" applyAlignmentFormats="0" applyWidthHeightFormats="1" dataCaption="Datos" updatedVersion="6" showMemberPropertyTips="0" useAutoFormatting="1" itemPrintTitles="1" createdVersion="1" indent="0" compact="0" compactData="0" gridDropZones="1">
  <location ref="A3:F180" firstHeaderRow="1" firstDataRow="2" firstDataCol="2"/>
  <pivotFields count="3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numFmtId="1" outline="0" subtotalTop="0" showAll="0" includeNewItemsInFilter="1" defaultSubtotal="0"/>
    <pivotField compact="0" outline="0" subtotalTop="0" showAll="0" includeNewItemsInFilter="1" defaultSubtotal="0"/>
    <pivotField axis="axisRow" compact="0" outline="0" subtotalTop="0" showAll="0" includeNewItemsInFilter="1">
      <items count="42">
        <item x="27"/>
        <item m="1" x="38"/>
        <item x="30"/>
        <item x="18"/>
        <item x="7"/>
        <item x="13"/>
        <item x="8"/>
        <item x="22"/>
        <item x="0"/>
        <item x="1"/>
        <item x="21"/>
        <item m="1" x="39"/>
        <item x="11"/>
        <item x="19"/>
        <item x="6"/>
        <item x="4"/>
        <item x="5"/>
        <item x="14"/>
        <item x="12"/>
        <item x="2"/>
        <item x="9"/>
        <item x="20"/>
        <item x="17"/>
        <item x="3"/>
        <item x="16"/>
        <item x="10"/>
        <item m="1" x="40"/>
        <item m="1" x="34"/>
        <item m="1" x="37"/>
        <item x="26"/>
        <item x="23"/>
        <item x="25"/>
        <item x="24"/>
        <item m="1" x="32"/>
        <item m="1" x="35"/>
        <item x="15"/>
        <item m="1" x="36"/>
        <item m="1" x="33"/>
        <item x="28"/>
        <item x="31"/>
        <item x="29"/>
        <item t="default"/>
      </items>
    </pivotField>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pivotField axis="axisRow" compact="0" outline="0" subtotalTop="0" showAll="0" includeNewItemsInFilter="1">
      <items count="11">
        <item x="7"/>
        <item x="5"/>
        <item x="6"/>
        <item x="9"/>
        <item x="8"/>
        <item x="0"/>
        <item x="2"/>
        <item x="3"/>
        <item x="1"/>
        <item x="4"/>
        <item t="default"/>
      </items>
    </pivotField>
    <pivotField compact="0" outline="0" subtotalTop="0" showAll="0" includeNewItemsInFilter="1"/>
    <pivotField axis="axisCol" compact="0" outline="0" subtotalTop="0" showAll="0" includeNewItemsInFilter="1">
      <items count="4">
        <item x="0"/>
        <item x="1"/>
        <item x="2"/>
        <item t="default"/>
      </items>
    </pivotField>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2">
    <field x="6"/>
    <field x="11"/>
  </rowFields>
  <rowItems count="176">
    <i>
      <x/>
      <x/>
    </i>
    <i r="1">
      <x v="1"/>
    </i>
    <i r="1">
      <x v="4"/>
    </i>
    <i r="1">
      <x v="5"/>
    </i>
    <i r="1">
      <x v="6"/>
    </i>
    <i r="1">
      <x v="7"/>
    </i>
    <i r="1">
      <x v="8"/>
    </i>
    <i t="default">
      <x/>
    </i>
    <i>
      <x v="2"/>
      <x v="6"/>
    </i>
    <i t="default">
      <x v="2"/>
    </i>
    <i>
      <x v="3"/>
      <x/>
    </i>
    <i r="1">
      <x v="5"/>
    </i>
    <i r="1">
      <x v="6"/>
    </i>
    <i r="1">
      <x v="7"/>
    </i>
    <i r="1">
      <x v="8"/>
    </i>
    <i r="1">
      <x v="9"/>
    </i>
    <i t="default">
      <x v="3"/>
    </i>
    <i>
      <x v="4"/>
      <x/>
    </i>
    <i r="1">
      <x v="3"/>
    </i>
    <i r="1">
      <x v="6"/>
    </i>
    <i r="1">
      <x v="7"/>
    </i>
    <i t="default">
      <x v="4"/>
    </i>
    <i>
      <x v="5"/>
      <x/>
    </i>
    <i r="1">
      <x v="5"/>
    </i>
    <i r="1">
      <x v="6"/>
    </i>
    <i r="1">
      <x v="7"/>
    </i>
    <i r="1">
      <x v="8"/>
    </i>
    <i t="default">
      <x v="5"/>
    </i>
    <i>
      <x v="6"/>
      <x/>
    </i>
    <i r="1">
      <x v="1"/>
    </i>
    <i r="1">
      <x v="2"/>
    </i>
    <i r="1">
      <x v="3"/>
    </i>
    <i t="default">
      <x v="6"/>
    </i>
    <i>
      <x v="7"/>
      <x/>
    </i>
    <i r="1">
      <x v="1"/>
    </i>
    <i r="1">
      <x v="2"/>
    </i>
    <i r="1">
      <x v="3"/>
    </i>
    <i r="1">
      <x v="4"/>
    </i>
    <i r="1">
      <x v="6"/>
    </i>
    <i t="default">
      <x v="7"/>
    </i>
    <i>
      <x v="8"/>
      <x v="1"/>
    </i>
    <i r="1">
      <x v="2"/>
    </i>
    <i r="1">
      <x v="5"/>
    </i>
    <i r="1">
      <x v="6"/>
    </i>
    <i r="1">
      <x v="7"/>
    </i>
    <i r="1">
      <x v="8"/>
    </i>
    <i r="1">
      <x v="9"/>
    </i>
    <i t="default">
      <x v="8"/>
    </i>
    <i>
      <x v="9"/>
      <x/>
    </i>
    <i r="1">
      <x v="1"/>
    </i>
    <i r="1">
      <x v="2"/>
    </i>
    <i r="1">
      <x v="3"/>
    </i>
    <i r="1">
      <x v="4"/>
    </i>
    <i r="1">
      <x v="5"/>
    </i>
    <i t="default">
      <x v="9"/>
    </i>
    <i>
      <x v="10"/>
      <x/>
    </i>
    <i r="1">
      <x v="1"/>
    </i>
    <i r="1">
      <x v="2"/>
    </i>
    <i r="1">
      <x v="3"/>
    </i>
    <i t="default">
      <x v="10"/>
    </i>
    <i>
      <x v="12"/>
      <x/>
    </i>
    <i r="1">
      <x v="1"/>
    </i>
    <i r="1">
      <x v="2"/>
    </i>
    <i r="1">
      <x v="3"/>
    </i>
    <i r="1">
      <x v="5"/>
    </i>
    <i t="default">
      <x v="12"/>
    </i>
    <i>
      <x v="13"/>
      <x v="1"/>
    </i>
    <i r="1">
      <x v="5"/>
    </i>
    <i r="1">
      <x v="6"/>
    </i>
    <i r="1">
      <x v="7"/>
    </i>
    <i r="1">
      <x v="8"/>
    </i>
    <i t="default">
      <x v="13"/>
    </i>
    <i>
      <x v="14"/>
      <x/>
    </i>
    <i r="1">
      <x v="1"/>
    </i>
    <i r="1">
      <x v="2"/>
    </i>
    <i r="1">
      <x v="3"/>
    </i>
    <i r="1">
      <x v="5"/>
    </i>
    <i t="default">
      <x v="14"/>
    </i>
    <i>
      <x v="15"/>
      <x/>
    </i>
    <i r="1">
      <x v="1"/>
    </i>
    <i r="1">
      <x v="2"/>
    </i>
    <i r="1">
      <x v="3"/>
    </i>
    <i r="1">
      <x v="5"/>
    </i>
    <i t="default">
      <x v="15"/>
    </i>
    <i>
      <x v="16"/>
      <x/>
    </i>
    <i r="1">
      <x v="1"/>
    </i>
    <i r="1">
      <x v="2"/>
    </i>
    <i r="1">
      <x v="3"/>
    </i>
    <i t="default">
      <x v="16"/>
    </i>
    <i>
      <x v="17"/>
      <x v="1"/>
    </i>
    <i r="1">
      <x v="2"/>
    </i>
    <i r="1">
      <x v="5"/>
    </i>
    <i t="default">
      <x v="17"/>
    </i>
    <i>
      <x v="18"/>
      <x/>
    </i>
    <i r="1">
      <x v="1"/>
    </i>
    <i r="1">
      <x v="2"/>
    </i>
    <i r="1">
      <x v="5"/>
    </i>
    <i r="1">
      <x v="8"/>
    </i>
    <i t="default">
      <x v="18"/>
    </i>
    <i>
      <x v="19"/>
      <x v="1"/>
    </i>
    <i r="1">
      <x v="2"/>
    </i>
    <i r="1">
      <x v="3"/>
    </i>
    <i r="1">
      <x v="5"/>
    </i>
    <i t="default">
      <x v="19"/>
    </i>
    <i>
      <x v="20"/>
      <x/>
    </i>
    <i r="1">
      <x v="1"/>
    </i>
    <i r="1">
      <x v="2"/>
    </i>
    <i r="1">
      <x v="3"/>
    </i>
    <i t="default">
      <x v="20"/>
    </i>
    <i>
      <x v="21"/>
      <x v="1"/>
    </i>
    <i r="1">
      <x v="2"/>
    </i>
    <i r="1">
      <x v="3"/>
    </i>
    <i r="1">
      <x v="5"/>
    </i>
    <i t="default">
      <x v="21"/>
    </i>
    <i>
      <x v="22"/>
      <x/>
    </i>
    <i r="1">
      <x v="1"/>
    </i>
    <i r="1">
      <x v="2"/>
    </i>
    <i r="1">
      <x v="3"/>
    </i>
    <i r="1">
      <x v="5"/>
    </i>
    <i t="default">
      <x v="22"/>
    </i>
    <i>
      <x v="23"/>
      <x/>
    </i>
    <i r="1">
      <x v="1"/>
    </i>
    <i r="1">
      <x v="2"/>
    </i>
    <i r="1">
      <x v="3"/>
    </i>
    <i r="1">
      <x v="5"/>
    </i>
    <i t="default">
      <x v="23"/>
    </i>
    <i>
      <x v="24"/>
      <x v="1"/>
    </i>
    <i r="1">
      <x v="2"/>
    </i>
    <i r="1">
      <x v="5"/>
    </i>
    <i r="1">
      <x v="8"/>
    </i>
    <i t="default">
      <x v="24"/>
    </i>
    <i>
      <x v="25"/>
      <x/>
    </i>
    <i r="1">
      <x v="1"/>
    </i>
    <i r="1">
      <x v="5"/>
    </i>
    <i r="1">
      <x v="6"/>
    </i>
    <i r="1">
      <x v="7"/>
    </i>
    <i r="1">
      <x v="8"/>
    </i>
    <i t="default">
      <x v="25"/>
    </i>
    <i>
      <x v="29"/>
      <x/>
    </i>
    <i r="1">
      <x v="1"/>
    </i>
    <i r="1">
      <x v="5"/>
    </i>
    <i r="1">
      <x v="6"/>
    </i>
    <i r="1">
      <x v="7"/>
    </i>
    <i r="1">
      <x v="8"/>
    </i>
    <i t="default">
      <x v="29"/>
    </i>
    <i>
      <x v="30"/>
      <x v="5"/>
    </i>
    <i r="1">
      <x v="6"/>
    </i>
    <i r="1">
      <x v="7"/>
    </i>
    <i r="1">
      <x v="8"/>
    </i>
    <i t="default">
      <x v="30"/>
    </i>
    <i>
      <x v="31"/>
      <x/>
    </i>
    <i r="1">
      <x v="1"/>
    </i>
    <i r="1">
      <x v="2"/>
    </i>
    <i r="1">
      <x v="3"/>
    </i>
    <i t="default">
      <x v="31"/>
    </i>
    <i>
      <x v="32"/>
      <x/>
    </i>
    <i r="1">
      <x v="2"/>
    </i>
    <i r="1">
      <x v="5"/>
    </i>
    <i r="1">
      <x v="6"/>
    </i>
    <i r="1">
      <x v="8"/>
    </i>
    <i t="default">
      <x v="32"/>
    </i>
    <i>
      <x v="35"/>
      <x/>
    </i>
    <i r="1">
      <x v="1"/>
    </i>
    <i r="1">
      <x v="2"/>
    </i>
    <i r="1">
      <x v="3"/>
    </i>
    <i r="1">
      <x v="5"/>
    </i>
    <i t="default">
      <x v="35"/>
    </i>
    <i>
      <x v="38"/>
      <x v="1"/>
    </i>
    <i r="1">
      <x v="6"/>
    </i>
    <i r="1">
      <x v="7"/>
    </i>
    <i t="default">
      <x v="38"/>
    </i>
    <i>
      <x v="39"/>
      <x v="6"/>
    </i>
    <i t="default">
      <x v="39"/>
    </i>
    <i>
      <x v="40"/>
      <x v="6"/>
    </i>
    <i t="default">
      <x v="40"/>
    </i>
    <i t="grand">
      <x/>
    </i>
  </rowItems>
  <colFields count="1">
    <field x="13"/>
  </colFields>
  <colItems count="4">
    <i>
      <x/>
    </i>
    <i>
      <x v="1"/>
    </i>
    <i>
      <x v="2"/>
    </i>
    <i t="grand">
      <x/>
    </i>
  </colItems>
  <formats count="5">
    <format dxfId="120">
      <pivotArea outline="0" fieldPosition="0"/>
    </format>
    <format dxfId="119">
      <pivotArea field="13" type="button" dataOnly="0" labelOnly="1" outline="0" axis="axisCol" fieldPosition="0"/>
    </format>
    <format dxfId="118">
      <pivotArea type="topRight" dataOnly="0" labelOnly="1" outline="0" fieldPosition="0"/>
    </format>
    <format dxfId="117">
      <pivotArea dataOnly="0" labelOnly="1" outline="0" fieldPosition="0">
        <references count="1">
          <reference field="13" count="0"/>
        </references>
      </pivotArea>
    </format>
    <format dxfId="116">
      <pivotArea dataOnly="0" labelOnly="1" grandCol="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3" cacheId="0" applyNumberFormats="0" applyBorderFormats="0" applyFontFormats="0" applyPatternFormats="0" applyAlignmentFormats="0" applyWidthHeightFormats="1" dataCaption="Datos" updatedVersion="6" showMemberPropertyTips="0" useAutoFormatting="1" itemPrintTitles="1" createdVersion="1" indent="0" compact="0" compactData="0" gridDropZones="1">
  <location ref="A3:J5" firstHeaderRow="1" firstDataRow="2" firstDataCol="1"/>
  <pivotFields count="4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ubtotalTop="0" showAll="0" includeNewItemsInFilter="1">
      <items count="10">
        <item x="0"/>
        <item h="1" x="4"/>
        <item x="1"/>
        <item x="5"/>
        <item x="6"/>
        <item x="7"/>
        <item x="2"/>
        <item x="8"/>
        <item x="3"/>
        <item t="default"/>
      </items>
    </pivotField>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dragToRow="0" dragToCol="0" dragToPage="0" showAll="0" includeNewItemsInFilter="1" defaultSubtotal="0"/>
  </pivotFields>
  <rowItems count="1">
    <i/>
  </rowItems>
  <colFields count="1">
    <field x="12"/>
  </colFields>
  <colItems count="9">
    <i>
      <x/>
    </i>
    <i>
      <x v="2"/>
    </i>
    <i>
      <x v="3"/>
    </i>
    <i>
      <x v="4"/>
    </i>
    <i>
      <x v="5"/>
    </i>
    <i>
      <x v="6"/>
    </i>
    <i>
      <x v="7"/>
    </i>
    <i>
      <x v="8"/>
    </i>
    <i t="grand">
      <x/>
    </i>
  </colItems>
  <dataFields count="1">
    <dataField name="Suma de MONTO CERTIFICADO" fld="30" baseField="4"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0" applyNumberFormats="0" applyBorderFormats="0" applyFontFormats="0" applyPatternFormats="0" applyAlignmentFormats="0" applyWidthHeightFormats="1" dataCaption="Datos" updatedVersion="6" showMemberPropertyTips="0" useAutoFormatting="1" itemPrintTitles="1" createdVersion="1" indent="0" compact="0" compactData="0" gridDropZones="1">
  <location ref="A4:E169" firstHeaderRow="1" firstDataRow="2" firstDataCol="2" rowPageCount="2" colPageCount="1"/>
  <pivotFields count="4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axis="axisRow" compact="0" outline="0" subtotalTop="0" showAll="0" includeNewItemsInFilter="1" defaultSubtotal="0">
      <items count="46">
        <item x="28"/>
        <item x="27"/>
        <item m="1" x="41"/>
        <item x="30"/>
        <item x="18"/>
        <item x="7"/>
        <item x="13"/>
        <item m="1" x="42"/>
        <item m="1" x="40"/>
        <item x="8"/>
        <item x="22"/>
        <item x="0"/>
        <item x="1"/>
        <item x="21"/>
        <item m="1" x="44"/>
        <item x="15"/>
        <item x="11"/>
        <item x="19"/>
        <item x="6"/>
        <item x="4"/>
        <item x="5"/>
        <item x="14"/>
        <item x="12"/>
        <item x="2"/>
        <item x="9"/>
        <item x="20"/>
        <item x="17"/>
        <item x="3"/>
        <item x="16"/>
        <item x="10"/>
        <item x="34"/>
        <item m="1" x="45"/>
        <item x="33"/>
        <item m="1" x="38"/>
        <item x="26"/>
        <item x="23"/>
        <item x="25"/>
        <item x="24"/>
        <item x="37"/>
        <item x="35"/>
        <item m="1" x="43"/>
        <item x="31"/>
        <item m="1" x="39"/>
        <item x="29"/>
        <item x="32"/>
        <item x="36"/>
      </items>
    </pivotField>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axis="axisPage" compact="0" outline="0" subtotalTop="0" showAll="0" includeNewItemsInFilter="1" defaultSubtotal="0">
      <items count="85">
        <item x="0"/>
        <item x="5"/>
        <item x="45"/>
        <item x="1"/>
        <item x="2"/>
        <item x="6"/>
        <item x="7"/>
        <item x="8"/>
        <item x="9"/>
        <item x="40"/>
        <item x="26"/>
        <item x="42"/>
        <item x="27"/>
        <item x="3"/>
        <item x="4"/>
        <item x="47"/>
        <item x="48"/>
        <item x="11"/>
        <item x="12"/>
        <item x="13"/>
        <item x="14"/>
        <item x="15"/>
        <item x="64"/>
        <item x="41"/>
        <item x="29"/>
        <item x="62"/>
        <item x="30"/>
        <item x="33"/>
        <item x="51"/>
        <item x="76"/>
        <item x="56"/>
        <item x="34"/>
        <item x="43"/>
        <item x="59"/>
        <item x="16"/>
        <item x="58"/>
        <item x="57"/>
        <item x="69"/>
        <item x="22"/>
        <item x="35"/>
        <item x="36"/>
        <item x="50"/>
        <item x="72"/>
        <item x="38"/>
        <item x="52"/>
        <item x="65"/>
        <item x="73"/>
        <item x="75"/>
        <item x="61"/>
        <item x="44"/>
        <item x="63"/>
        <item x="23"/>
        <item x="60"/>
        <item x="17"/>
        <item x="32"/>
        <item x="19"/>
        <item x="20"/>
        <item x="31"/>
        <item x="53"/>
        <item x="39"/>
        <item x="24"/>
        <item x="66"/>
        <item x="37"/>
        <item x="46"/>
        <item x="55"/>
        <item x="18"/>
        <item x="25"/>
        <item x="74"/>
        <item x="71"/>
        <item x="70"/>
        <item x="49"/>
        <item x="10"/>
        <item x="68"/>
        <item x="28"/>
        <item x="21"/>
        <item x="67"/>
        <item x="54"/>
        <item x="84"/>
        <item x="77"/>
        <item x="78"/>
        <item x="79"/>
        <item x="80"/>
        <item x="81"/>
        <item x="82"/>
        <item x="83"/>
      </items>
    </pivotField>
    <pivotField axis="axisRow" compact="0" outline="0" subtotalTop="0" showAll="0" includeNewItemsInFilter="1" defaultSubtotal="0">
      <items count="12">
        <item x="7"/>
        <item x="5"/>
        <item x="6"/>
        <item x="9"/>
        <item x="10"/>
        <item x="8"/>
        <item x="0"/>
        <item x="2"/>
        <item x="3"/>
        <item x="1"/>
        <item x="4"/>
        <item x="11"/>
      </items>
    </pivotField>
    <pivotField compact="0" outline="0" subtotalTop="0" showAll="0" includeNewItemsInFilter="1" defaultSubtotal="0"/>
    <pivotField axis="axisPage" compact="0" outline="0" subtotalTop="0" showAll="0" includeNewItemsInFilter="1" defaultSubtotal="0">
      <items count="9">
        <item x="0"/>
        <item x="1"/>
        <item x="4"/>
        <item x="5"/>
        <item x="6"/>
        <item x="7"/>
        <item x="2"/>
        <item x="8"/>
        <item x="3"/>
      </items>
    </pivotField>
    <pivotField dataField="1" compact="0" outline="0" subtotalTop="0" showAll="0" includeNewItemsInFilter="1" defaultSubtotal="0"/>
    <pivotField compact="0" outline="0" subtotalTop="0" showAll="0" includeNewItemsInFilter="1" defaultSubtotal="0"/>
    <pivotField dataField="1" compact="0" outline="0" subtotalTop="0" showAll="0" includeNewItemsInFilter="1" defaultSubtotal="0"/>
    <pivotField dataField="1"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compact="0" outline="0" subtotalTop="0" dragToRow="0" dragToCol="0" dragToPage="0" showAll="0" includeNewItemsInFilter="1" defaultSubtotal="0"/>
  </pivotFields>
  <rowFields count="2">
    <field x="5"/>
    <field x="10"/>
  </rowFields>
  <rowItems count="164">
    <i>
      <x/>
      <x v="1"/>
    </i>
    <i r="1">
      <x v="2"/>
    </i>
    <i r="1">
      <x v="7"/>
    </i>
    <i r="1">
      <x v="8"/>
    </i>
    <i>
      <x v="1"/>
      <x/>
    </i>
    <i r="1">
      <x v="1"/>
    </i>
    <i r="1">
      <x v="2"/>
    </i>
    <i r="1">
      <x v="5"/>
    </i>
    <i r="1">
      <x v="6"/>
    </i>
    <i r="1">
      <x v="7"/>
    </i>
    <i r="1">
      <x v="8"/>
    </i>
    <i r="1">
      <x v="9"/>
    </i>
    <i>
      <x v="3"/>
      <x v="1"/>
    </i>
    <i r="1">
      <x v="4"/>
    </i>
    <i r="1">
      <x v="7"/>
    </i>
    <i>
      <x v="4"/>
      <x/>
    </i>
    <i r="1">
      <x v="6"/>
    </i>
    <i r="1">
      <x v="7"/>
    </i>
    <i r="1">
      <x v="8"/>
    </i>
    <i r="1">
      <x v="9"/>
    </i>
    <i r="1">
      <x v="10"/>
    </i>
    <i>
      <x v="5"/>
      <x/>
    </i>
    <i r="1">
      <x v="3"/>
    </i>
    <i r="1">
      <x v="7"/>
    </i>
    <i r="1">
      <x v="8"/>
    </i>
    <i>
      <x v="6"/>
      <x/>
    </i>
    <i r="1">
      <x v="1"/>
    </i>
    <i r="1">
      <x v="2"/>
    </i>
    <i r="1">
      <x v="6"/>
    </i>
    <i r="1">
      <x v="7"/>
    </i>
    <i r="1">
      <x v="8"/>
    </i>
    <i r="1">
      <x v="9"/>
    </i>
    <i>
      <x v="9"/>
      <x/>
    </i>
    <i r="1">
      <x v="1"/>
    </i>
    <i r="1">
      <x v="2"/>
    </i>
    <i r="1">
      <x v="3"/>
    </i>
    <i>
      <x v="10"/>
      <x/>
    </i>
    <i r="1">
      <x v="1"/>
    </i>
    <i r="1">
      <x v="2"/>
    </i>
    <i r="1">
      <x v="3"/>
    </i>
    <i r="1">
      <x v="5"/>
    </i>
    <i r="1">
      <x v="7"/>
    </i>
    <i>
      <x v="11"/>
      <x v="1"/>
    </i>
    <i r="1">
      <x v="2"/>
    </i>
    <i r="1">
      <x v="6"/>
    </i>
    <i r="1">
      <x v="7"/>
    </i>
    <i r="1">
      <x v="8"/>
    </i>
    <i r="1">
      <x v="9"/>
    </i>
    <i r="1">
      <x v="10"/>
    </i>
    <i>
      <x v="12"/>
      <x/>
    </i>
    <i r="1">
      <x v="1"/>
    </i>
    <i r="1">
      <x v="2"/>
    </i>
    <i r="1">
      <x v="3"/>
    </i>
    <i r="1">
      <x v="5"/>
    </i>
    <i r="1">
      <x v="6"/>
    </i>
    <i>
      <x v="13"/>
      <x/>
    </i>
    <i r="1">
      <x v="1"/>
    </i>
    <i r="1">
      <x v="2"/>
    </i>
    <i r="1">
      <x v="3"/>
    </i>
    <i>
      <x v="15"/>
      <x/>
    </i>
    <i r="1">
      <x v="1"/>
    </i>
    <i r="1">
      <x v="2"/>
    </i>
    <i r="1">
      <x v="3"/>
    </i>
    <i r="1">
      <x v="6"/>
    </i>
    <i>
      <x v="16"/>
      <x/>
    </i>
    <i r="1">
      <x v="1"/>
    </i>
    <i r="1">
      <x v="2"/>
    </i>
    <i r="1">
      <x v="3"/>
    </i>
    <i r="1">
      <x v="5"/>
    </i>
    <i r="1">
      <x v="6"/>
    </i>
    <i>
      <x v="17"/>
      <x v="1"/>
    </i>
    <i r="1">
      <x v="6"/>
    </i>
    <i r="1">
      <x v="7"/>
    </i>
    <i r="1">
      <x v="8"/>
    </i>
    <i r="1">
      <x v="9"/>
    </i>
    <i>
      <x v="18"/>
      <x/>
    </i>
    <i r="1">
      <x v="1"/>
    </i>
    <i r="1">
      <x v="2"/>
    </i>
    <i r="1">
      <x v="3"/>
    </i>
    <i r="1">
      <x v="6"/>
    </i>
    <i>
      <x v="19"/>
      <x/>
    </i>
    <i r="1">
      <x v="1"/>
    </i>
    <i r="1">
      <x v="2"/>
    </i>
    <i r="1">
      <x v="3"/>
    </i>
    <i r="1">
      <x v="6"/>
    </i>
    <i>
      <x v="20"/>
      <x/>
    </i>
    <i r="1">
      <x v="1"/>
    </i>
    <i r="1">
      <x v="2"/>
    </i>
    <i r="1">
      <x v="3"/>
    </i>
    <i>
      <x v="21"/>
      <x v="1"/>
    </i>
    <i r="1">
      <x v="2"/>
    </i>
    <i r="1">
      <x v="6"/>
    </i>
    <i>
      <x v="22"/>
      <x/>
    </i>
    <i r="1">
      <x v="1"/>
    </i>
    <i r="1">
      <x v="2"/>
    </i>
    <i r="1">
      <x v="6"/>
    </i>
    <i r="1">
      <x v="9"/>
    </i>
    <i>
      <x v="23"/>
      <x v="1"/>
    </i>
    <i r="1">
      <x v="2"/>
    </i>
    <i r="1">
      <x v="3"/>
    </i>
    <i r="1">
      <x v="6"/>
    </i>
    <i>
      <x v="24"/>
      <x/>
    </i>
    <i r="1">
      <x v="1"/>
    </i>
    <i r="1">
      <x v="2"/>
    </i>
    <i r="1">
      <x v="3"/>
    </i>
    <i>
      <x v="25"/>
      <x v="1"/>
    </i>
    <i r="1">
      <x v="2"/>
    </i>
    <i r="1">
      <x v="3"/>
    </i>
    <i r="1">
      <x v="6"/>
    </i>
    <i>
      <x v="26"/>
      <x/>
    </i>
    <i r="1">
      <x v="1"/>
    </i>
    <i r="1">
      <x v="2"/>
    </i>
    <i r="1">
      <x v="3"/>
    </i>
    <i r="1">
      <x v="6"/>
    </i>
    <i>
      <x v="27"/>
      <x/>
    </i>
    <i r="1">
      <x v="1"/>
    </i>
    <i r="1">
      <x v="2"/>
    </i>
    <i r="1">
      <x v="3"/>
    </i>
    <i r="1">
      <x v="6"/>
    </i>
    <i>
      <x v="28"/>
      <x v="1"/>
    </i>
    <i r="1">
      <x v="2"/>
    </i>
    <i r="1">
      <x v="6"/>
    </i>
    <i r="1">
      <x v="9"/>
    </i>
    <i>
      <x v="29"/>
      <x/>
    </i>
    <i r="1">
      <x v="1"/>
    </i>
    <i r="1">
      <x v="2"/>
    </i>
    <i r="1">
      <x v="6"/>
    </i>
    <i r="1">
      <x v="7"/>
    </i>
    <i r="1">
      <x v="8"/>
    </i>
    <i r="1">
      <x v="9"/>
    </i>
    <i>
      <x v="30"/>
      <x v="1"/>
    </i>
    <i r="1">
      <x v="2"/>
    </i>
    <i r="1">
      <x v="7"/>
    </i>
    <i>
      <x v="32"/>
      <x v="1"/>
    </i>
    <i>
      <x v="34"/>
      <x/>
    </i>
    <i r="1">
      <x v="1"/>
    </i>
    <i r="1">
      <x v="2"/>
    </i>
    <i r="1">
      <x v="6"/>
    </i>
    <i r="1">
      <x v="7"/>
    </i>
    <i r="1">
      <x v="8"/>
    </i>
    <i r="1">
      <x v="9"/>
    </i>
    <i>
      <x v="35"/>
      <x v="1"/>
    </i>
    <i r="1">
      <x v="2"/>
    </i>
    <i r="1">
      <x v="6"/>
    </i>
    <i r="1">
      <x v="7"/>
    </i>
    <i r="1">
      <x v="8"/>
    </i>
    <i r="1">
      <x v="9"/>
    </i>
    <i>
      <x v="36"/>
      <x/>
    </i>
    <i r="1">
      <x v="1"/>
    </i>
    <i r="1">
      <x v="2"/>
    </i>
    <i r="1">
      <x v="3"/>
    </i>
    <i>
      <x v="37"/>
      <x/>
    </i>
    <i r="1">
      <x v="1"/>
    </i>
    <i r="1">
      <x v="2"/>
    </i>
    <i r="1">
      <x v="6"/>
    </i>
    <i r="1">
      <x v="7"/>
    </i>
    <i r="1">
      <x v="9"/>
    </i>
    <i>
      <x v="38"/>
      <x v="11"/>
    </i>
    <i>
      <x v="39"/>
      <x v="1"/>
    </i>
    <i>
      <x v="41"/>
      <x v="7"/>
    </i>
    <i>
      <x v="43"/>
      <x v="7"/>
    </i>
    <i>
      <x v="44"/>
      <x v="2"/>
    </i>
    <i>
      <x v="45"/>
      <x v="1"/>
    </i>
    <i t="grand">
      <x/>
    </i>
  </rowItems>
  <colFields count="1">
    <field x="-2"/>
  </colFields>
  <colItems count="3">
    <i>
      <x/>
    </i>
    <i i="1">
      <x v="1"/>
    </i>
    <i i="2">
      <x v="2"/>
    </i>
  </colItems>
  <pageFields count="2">
    <pageField fld="12" hier="0"/>
    <pageField fld="9" hier="0"/>
  </pageFields>
  <dataFields count="3">
    <dataField name="Suma de ASIGNADO 2023" fld="13" baseField="4" baseItem="0"/>
    <dataField name="Suma de AUMENTO" fld="15" baseField="4" baseItem="2"/>
    <dataField name="Suma de DISMINUCIÒN" fld="16" baseField="4" baseItem="2"/>
  </dataFields>
  <formats count="1">
    <format dxfId="115">
      <pivotArea dataOnly="0" outline="0" fieldPosition="0">
        <references count="1">
          <reference field="10"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2" cacheId="2" applyNumberFormats="0" applyBorderFormats="0" applyFontFormats="0" applyPatternFormats="0" applyAlignmentFormats="0" applyWidthHeightFormats="1" dataCaption="Datos" updatedVersion="6" showMemberPropertyTips="0" useAutoFormatting="1" itemPrintTitles="1" createdVersion="1" indent="0" compact="0" compactData="0" gridDropZones="1">
  <location ref="E20:N25" firstHeaderRow="1" firstDataRow="2" firstDataCol="6"/>
  <pivotFields count="20">
    <pivotField compact="0" outline="0" showAll="0" includeNewItemsInFilter="1" defaultSubtotal="0"/>
    <pivotField axis="axisRow" compact="0" outline="0" showAll="0" includeNewItemsInFilter="1" defaultSubtotal="0">
      <items count="8">
        <item m="1" x="5"/>
        <item m="1" x="3"/>
        <item m="1" x="7"/>
        <item x="1"/>
        <item m="1" x="2"/>
        <item m="1" x="6"/>
        <item m="1" x="4"/>
        <item x="0"/>
      </items>
    </pivotField>
    <pivotField axis="axisRow" compact="0" outline="0" showAll="0" includeNewItemsInFilter="1" defaultSubtotal="0">
      <items count="7">
        <item m="1" x="4"/>
        <item m="1" x="3"/>
        <item m="1" x="5"/>
        <item m="1" x="2"/>
        <item m="1" x="6"/>
        <item x="0"/>
        <item x="1"/>
      </items>
    </pivotField>
    <pivotField compact="0" outline="0" showAll="0" includeNewItemsInFilter="1" defaultSubtotal="0"/>
    <pivotField compact="0" outline="0" showAll="0" includeNewItemsInFilter="1" defaultSubtotal="0"/>
    <pivotField compact="0" outline="0" showAll="0" includeNewItemsInFilter="1" defaultSubtotal="0"/>
    <pivotField compact="0" outline="0" showAll="0" includeNewItemsInFilter="1" defaultSubtotal="0"/>
    <pivotField compact="0" outline="0" showAll="0" includeNewItemsInFilter="1" defaultSubtotal="0"/>
    <pivotField compact="0" outline="0" showAll="0" includeNewItemsInFilter="1" defaultSubtotal="0"/>
    <pivotField dataField="1" compact="0" outline="0" showAll="0" includeNewItemsInFilter="1" defaultSubtotal="0"/>
    <pivotField dataField="1" compact="0" outline="0" showAll="0" includeNewItemsInFilter="1" defaultSubtotal="0"/>
    <pivotField compact="0" outline="0" showAll="0" includeNewItemsInFilter="1" defaultSubtotal="0"/>
    <pivotField axis="axisRow" compact="0" outline="0" showAll="0" includeNewItemsInFilter="1" defaultSubtotal="0">
      <items count="2">
        <item x="0"/>
        <item x="1"/>
      </items>
    </pivotField>
    <pivotField axis="axisRow" compact="0" outline="0" showAll="0" includeNewItemsInFilter="1" defaultSubtotal="0">
      <items count="3">
        <item m="1" x="2"/>
        <item x="0"/>
        <item x="1"/>
      </items>
    </pivotField>
    <pivotField axis="axisRow" compact="0" outline="0" showAll="0" includeNewItemsInFilter="1" defaultSubtotal="0">
      <items count="9">
        <item x="0"/>
        <item m="1" x="3"/>
        <item m="1" x="4"/>
        <item m="1" x="5"/>
        <item m="1" x="6"/>
        <item m="1" x="8"/>
        <item m="1" x="7"/>
        <item x="1"/>
        <item x="2"/>
      </items>
    </pivotField>
    <pivotField compact="0" outline="0" showAll="0" includeNewItemsInFilter="1" defaultSubtotal="0"/>
    <pivotField axis="axisRow" compact="0" outline="0" showAll="0" includeNewItemsInFilter="1" defaultSubtotal="0">
      <items count="3">
        <item m="1" x="2"/>
        <item x="0"/>
        <item x="1"/>
      </items>
    </pivotField>
    <pivotField dataField="1" compact="0" outline="0" showAll="0" includeNewItemsInFilter="1" defaultSubtotal="0"/>
    <pivotField compact="0" outline="0" showAll="0" includeNewItemsInFilter="1" defaultSubtotal="0"/>
    <pivotField dataField="1" compact="0" outline="0" subtotalTop="0" dragToRow="0" dragToCol="0" dragToPage="0" showAll="0" includeNewItemsInFilter="1" defaultSubtotal="0"/>
  </pivotFields>
  <rowFields count="6">
    <field x="1"/>
    <field x="2"/>
    <field x="12"/>
    <field x="13"/>
    <field x="14"/>
    <field x="16"/>
  </rowFields>
  <rowItems count="4">
    <i>
      <x v="3"/>
      <x v="6"/>
      <x v="1"/>
      <x v="2"/>
      <x v="8"/>
      <x v="2"/>
    </i>
    <i>
      <x v="7"/>
      <x v="5"/>
      <x/>
      <x v="1"/>
      <x/>
      <x v="1"/>
    </i>
    <i r="4">
      <x v="7"/>
      <x v="1"/>
    </i>
    <i t="grand">
      <x/>
    </i>
  </rowItems>
  <colFields count="1">
    <field x="-2"/>
  </colFields>
  <colItems count="4">
    <i>
      <x/>
    </i>
    <i i="1">
      <x v="1"/>
    </i>
    <i i="2">
      <x v="2"/>
    </i>
    <i i="3">
      <x v="3"/>
    </i>
  </colItems>
  <dataFields count="4">
    <dataField name="Suma de Codificado" fld="17" baseField="16" baseItem="0"/>
    <dataField name="Suma de Incremento" fld="9" baseField="16" baseItem="0"/>
    <dataField name="Suma de Disminución" fld="10" baseField="16" baseItem="0"/>
    <dataField name="Suma de Nuevo Codificado" fld="19" baseField="0" baseItem="0"/>
  </dataFields>
  <formats count="90">
    <format dxfId="114">
      <pivotArea outline="0" fieldPosition="0">
        <references count="5">
          <reference field="1" count="0" selected="0"/>
          <reference field="2" count="0" selected="0"/>
          <reference field="12" count="0" selected="0"/>
          <reference field="13" count="0" selected="0"/>
          <reference field="14" count="0" selected="0"/>
        </references>
      </pivotArea>
    </format>
    <format dxfId="113">
      <pivotArea dataOnly="0" labelOnly="1" outline="0" fieldPosition="0">
        <references count="1">
          <reference field="1" count="0"/>
        </references>
      </pivotArea>
    </format>
    <format dxfId="112">
      <pivotArea dataOnly="0" labelOnly="1" outline="0" fieldPosition="0">
        <references count="2">
          <reference field="1" count="0" selected="0"/>
          <reference field="2" count="0"/>
        </references>
      </pivotArea>
    </format>
    <format dxfId="111">
      <pivotArea dataOnly="0" labelOnly="1" outline="0" fieldPosition="0">
        <references count="3">
          <reference field="1" count="0" selected="0"/>
          <reference field="2" count="0" selected="0"/>
          <reference field="12" count="0"/>
        </references>
      </pivotArea>
    </format>
    <format dxfId="110">
      <pivotArea dataOnly="0" labelOnly="1" outline="0" fieldPosition="0">
        <references count="4">
          <reference field="1" count="0" selected="0"/>
          <reference field="2" count="0" selected="0"/>
          <reference field="12" count="0" selected="0"/>
          <reference field="13" count="0"/>
        </references>
      </pivotArea>
    </format>
    <format dxfId="109">
      <pivotArea dataOnly="0" labelOnly="1" outline="0" fieldPosition="0">
        <references count="5">
          <reference field="1" count="0" selected="0"/>
          <reference field="2" count="0" selected="0"/>
          <reference field="12" count="0" selected="0"/>
          <reference field="13" count="0" selected="0"/>
          <reference field="14" count="0"/>
        </references>
      </pivotArea>
    </format>
    <format dxfId="108">
      <pivotArea dataOnly="0" labelOnly="1" outline="0" fieldPosition="0">
        <references count="6">
          <reference field="1" count="0" selected="0"/>
          <reference field="2" count="0" selected="0"/>
          <reference field="12" count="0" selected="0"/>
          <reference field="13" count="0" selected="0"/>
          <reference field="14" count="1" selected="0">
            <x v="1"/>
          </reference>
          <reference field="16" count="0"/>
        </references>
      </pivotArea>
    </format>
    <format dxfId="107">
      <pivotArea outline="0" fieldPosition="0">
        <references count="5">
          <reference field="1" count="0" selected="0"/>
          <reference field="2" count="0" selected="0"/>
          <reference field="12" count="0" selected="0"/>
          <reference field="13" count="0" selected="0"/>
          <reference field="14" count="0" selected="0"/>
        </references>
      </pivotArea>
    </format>
    <format dxfId="106">
      <pivotArea dataOnly="0" labelOnly="1" outline="0" fieldPosition="0">
        <references count="1">
          <reference field="1" count="0"/>
        </references>
      </pivotArea>
    </format>
    <format dxfId="105">
      <pivotArea dataOnly="0" labelOnly="1" outline="0" fieldPosition="0">
        <references count="2">
          <reference field="1" count="0" selected="0"/>
          <reference field="2" count="0"/>
        </references>
      </pivotArea>
    </format>
    <format dxfId="104">
      <pivotArea dataOnly="0" labelOnly="1" outline="0" fieldPosition="0">
        <references count="3">
          <reference field="1" count="0" selected="0"/>
          <reference field="2" count="0" selected="0"/>
          <reference field="12" count="0"/>
        </references>
      </pivotArea>
    </format>
    <format dxfId="103">
      <pivotArea dataOnly="0" labelOnly="1" outline="0" fieldPosition="0">
        <references count="4">
          <reference field="1" count="0" selected="0"/>
          <reference field="2" count="0" selected="0"/>
          <reference field="12" count="0" selected="0"/>
          <reference field="13" count="0"/>
        </references>
      </pivotArea>
    </format>
    <format dxfId="102">
      <pivotArea dataOnly="0" labelOnly="1" outline="0" fieldPosition="0">
        <references count="5">
          <reference field="1" count="0" selected="0"/>
          <reference field="2" count="0" selected="0"/>
          <reference field="12" count="0" selected="0"/>
          <reference field="13" count="0" selected="0"/>
          <reference field="14" count="0"/>
        </references>
      </pivotArea>
    </format>
    <format dxfId="101">
      <pivotArea dataOnly="0" labelOnly="1" outline="0" fieldPosition="0">
        <references count="6">
          <reference field="1" count="0" selected="0"/>
          <reference field="2" count="0" selected="0"/>
          <reference field="12" count="0" selected="0"/>
          <reference field="13" count="0" selected="0"/>
          <reference field="14" count="1" selected="0">
            <x v="1"/>
          </reference>
          <reference field="16" count="0"/>
        </references>
      </pivotArea>
    </format>
    <format dxfId="100">
      <pivotArea field="1" type="button" dataOnly="0" labelOnly="1" outline="0" axis="axisRow" fieldPosition="0"/>
    </format>
    <format dxfId="99">
      <pivotArea field="2" type="button" dataOnly="0" labelOnly="1" outline="0" axis="axisRow" fieldPosition="1"/>
    </format>
    <format dxfId="98">
      <pivotArea field="12" type="button" dataOnly="0" labelOnly="1" outline="0" axis="axisRow" fieldPosition="2"/>
    </format>
    <format dxfId="97">
      <pivotArea field="13" type="button" dataOnly="0" labelOnly="1" outline="0" axis="axisRow" fieldPosition="3"/>
    </format>
    <format dxfId="96">
      <pivotArea field="14" type="button" dataOnly="0" labelOnly="1" outline="0" axis="axisRow" fieldPosition="4"/>
    </format>
    <format dxfId="95">
      <pivotArea field="16" type="button" dataOnly="0" labelOnly="1" outline="0" axis="axisRow" fieldPosition="5"/>
    </format>
    <format dxfId="94">
      <pivotArea dataOnly="0" labelOnly="1" outline="0" fieldPosition="0">
        <references count="1">
          <reference field="4294967294" count="4">
            <x v="0"/>
            <x v="1"/>
            <x v="2"/>
            <x v="3"/>
          </reference>
        </references>
      </pivotArea>
    </format>
    <format dxfId="93">
      <pivotArea field="1" type="button" dataOnly="0" labelOnly="1" outline="0" axis="axisRow" fieldPosition="0"/>
    </format>
    <format dxfId="92">
      <pivotArea field="2" type="button" dataOnly="0" labelOnly="1" outline="0" axis="axisRow" fieldPosition="1"/>
    </format>
    <format dxfId="91">
      <pivotArea field="12" type="button" dataOnly="0" labelOnly="1" outline="0" axis="axisRow" fieldPosition="2"/>
    </format>
    <format dxfId="90">
      <pivotArea field="13" type="button" dataOnly="0" labelOnly="1" outline="0" axis="axisRow" fieldPosition="3"/>
    </format>
    <format dxfId="89">
      <pivotArea field="14" type="button" dataOnly="0" labelOnly="1" outline="0" axis="axisRow" fieldPosition="4"/>
    </format>
    <format dxfId="88">
      <pivotArea field="16" type="button" dataOnly="0" labelOnly="1" outline="0" axis="axisRow" fieldPosition="5"/>
    </format>
    <format dxfId="87">
      <pivotArea dataOnly="0" labelOnly="1" outline="0" fieldPosition="0">
        <references count="1">
          <reference field="4294967294" count="4">
            <x v="0"/>
            <x v="1"/>
            <x v="2"/>
            <x v="3"/>
          </reference>
        </references>
      </pivotArea>
    </format>
    <format dxfId="86">
      <pivotArea field="1" type="button" dataOnly="0" labelOnly="1" outline="0" axis="axisRow" fieldPosition="0"/>
    </format>
    <format dxfId="85">
      <pivotArea field="2" type="button" dataOnly="0" labelOnly="1" outline="0" axis="axisRow" fieldPosition="1"/>
    </format>
    <format dxfId="84">
      <pivotArea field="12" type="button" dataOnly="0" labelOnly="1" outline="0" axis="axisRow" fieldPosition="2"/>
    </format>
    <format dxfId="83">
      <pivotArea field="13" type="button" dataOnly="0" labelOnly="1" outline="0" axis="axisRow" fieldPosition="3"/>
    </format>
    <format dxfId="82">
      <pivotArea field="14" type="button" dataOnly="0" labelOnly="1" outline="0" axis="axisRow" fieldPosition="4"/>
    </format>
    <format dxfId="81">
      <pivotArea field="16" type="button" dataOnly="0" labelOnly="1" outline="0" axis="axisRow" fieldPosition="5"/>
    </format>
    <format dxfId="80">
      <pivotArea dataOnly="0" labelOnly="1" outline="0" fieldPosition="0">
        <references count="1">
          <reference field="4294967294" count="4">
            <x v="0"/>
            <x v="1"/>
            <x v="2"/>
            <x v="3"/>
          </reference>
        </references>
      </pivotArea>
    </format>
    <format dxfId="79">
      <pivotArea field="1" type="button" dataOnly="0" labelOnly="1" outline="0" axis="axisRow" fieldPosition="0"/>
    </format>
    <format dxfId="78">
      <pivotArea field="2" type="button" dataOnly="0" labelOnly="1" outline="0" axis="axisRow" fieldPosition="1"/>
    </format>
    <format dxfId="77">
      <pivotArea field="12" type="button" dataOnly="0" labelOnly="1" outline="0" axis="axisRow" fieldPosition="2"/>
    </format>
    <format dxfId="76">
      <pivotArea field="13" type="button" dataOnly="0" labelOnly="1" outline="0" axis="axisRow" fieldPosition="3"/>
    </format>
    <format dxfId="75">
      <pivotArea field="14" type="button" dataOnly="0" labelOnly="1" outline="0" axis="axisRow" fieldPosition="4"/>
    </format>
    <format dxfId="74">
      <pivotArea field="16" type="button" dataOnly="0" labelOnly="1" outline="0" axis="axisRow" fieldPosition="5"/>
    </format>
    <format dxfId="73">
      <pivotArea dataOnly="0" labelOnly="1" outline="0" fieldPosition="0">
        <references count="1">
          <reference field="4294967294" count="4">
            <x v="0"/>
            <x v="1"/>
            <x v="2"/>
            <x v="3"/>
          </reference>
        </references>
      </pivotArea>
    </format>
    <format dxfId="72">
      <pivotArea field="1" type="button" dataOnly="0" labelOnly="1" outline="0" axis="axisRow" fieldPosition="0"/>
    </format>
    <format dxfId="71">
      <pivotArea field="2" type="button" dataOnly="0" labelOnly="1" outline="0" axis="axisRow" fieldPosition="1"/>
    </format>
    <format dxfId="70">
      <pivotArea field="12" type="button" dataOnly="0" labelOnly="1" outline="0" axis="axisRow" fieldPosition="2"/>
    </format>
    <format dxfId="69">
      <pivotArea field="13" type="button" dataOnly="0" labelOnly="1" outline="0" axis="axisRow" fieldPosition="3"/>
    </format>
    <format dxfId="68">
      <pivotArea field="14" type="button" dataOnly="0" labelOnly="1" outline="0" axis="axisRow" fieldPosition="4"/>
    </format>
    <format dxfId="67">
      <pivotArea field="16" type="button" dataOnly="0" labelOnly="1" outline="0" axis="axisRow" fieldPosition="5"/>
    </format>
    <format dxfId="66">
      <pivotArea dataOnly="0" labelOnly="1" outline="0" fieldPosition="0">
        <references count="1">
          <reference field="4294967294" count="4">
            <x v="0"/>
            <x v="1"/>
            <x v="2"/>
            <x v="3"/>
          </reference>
        </references>
      </pivotArea>
    </format>
    <format dxfId="65">
      <pivotArea dataOnly="0" labelOnly="1" outline="0" fieldPosition="0">
        <references count="1">
          <reference field="1" count="0"/>
        </references>
      </pivotArea>
    </format>
    <format dxfId="64">
      <pivotArea dataOnly="0" labelOnly="1" outline="0" fieldPosition="0">
        <references count="2">
          <reference field="1" count="0" selected="0"/>
          <reference field="2" count="0"/>
        </references>
      </pivotArea>
    </format>
    <format dxfId="63">
      <pivotArea dataOnly="0" labelOnly="1" outline="0" fieldPosition="0">
        <references count="3">
          <reference field="1" count="0" selected="0"/>
          <reference field="2" count="0" selected="0"/>
          <reference field="12" count="0"/>
        </references>
      </pivotArea>
    </format>
    <format dxfId="62">
      <pivotArea dataOnly="0" labelOnly="1" outline="0" fieldPosition="0">
        <references count="4">
          <reference field="1" count="0" selected="0"/>
          <reference field="2" count="0" selected="0"/>
          <reference field="12" count="0" selected="0"/>
          <reference field="13" count="0"/>
        </references>
      </pivotArea>
    </format>
    <format dxfId="61">
      <pivotArea dataOnly="0" labelOnly="1" outline="0" fieldPosition="0">
        <references count="1">
          <reference field="1" count="0"/>
        </references>
      </pivotArea>
    </format>
    <format dxfId="60">
      <pivotArea dataOnly="0" labelOnly="1" outline="0" fieldPosition="0">
        <references count="2">
          <reference field="1" count="0" selected="0"/>
          <reference field="2" count="0"/>
        </references>
      </pivotArea>
    </format>
    <format dxfId="59">
      <pivotArea dataOnly="0" labelOnly="1" outline="0" fieldPosition="0">
        <references count="3">
          <reference field="1" count="0" selected="0"/>
          <reference field="2" count="0" selected="0"/>
          <reference field="12" count="0"/>
        </references>
      </pivotArea>
    </format>
    <format dxfId="58">
      <pivotArea dataOnly="0" labelOnly="1" outline="0" fieldPosition="0">
        <references count="4">
          <reference field="1" count="0" selected="0"/>
          <reference field="2" count="0" selected="0"/>
          <reference field="12" count="0" selected="0"/>
          <reference field="13" count="0"/>
        </references>
      </pivotArea>
    </format>
    <format dxfId="57">
      <pivotArea field="1" type="button" dataOnly="0" labelOnly="1" outline="0" axis="axisRow" fieldPosition="0"/>
    </format>
    <format dxfId="56">
      <pivotArea field="2" type="button" dataOnly="0" labelOnly="1" outline="0" axis="axisRow" fieldPosition="1"/>
    </format>
    <format dxfId="55">
      <pivotArea field="12" type="button" dataOnly="0" labelOnly="1" outline="0" axis="axisRow" fieldPosition="2"/>
    </format>
    <format dxfId="54">
      <pivotArea field="13" type="button" dataOnly="0" labelOnly="1" outline="0" axis="axisRow" fieldPosition="3"/>
    </format>
    <format dxfId="53">
      <pivotArea field="14" type="button" dataOnly="0" labelOnly="1" outline="0" axis="axisRow" fieldPosition="4"/>
    </format>
    <format dxfId="52">
      <pivotArea field="16" type="button" dataOnly="0" labelOnly="1" outline="0" axis="axisRow" fieldPosition="5"/>
    </format>
    <format dxfId="51">
      <pivotArea dataOnly="0" labelOnly="1" outline="0" fieldPosition="0">
        <references count="1">
          <reference field="4294967294" count="4">
            <x v="0"/>
            <x v="1"/>
            <x v="2"/>
            <x v="3"/>
          </reference>
        </references>
      </pivotArea>
    </format>
    <format dxfId="50">
      <pivotArea grandRow="1" outline="0" fieldPosition="0"/>
    </format>
    <format dxfId="49">
      <pivotArea dataOnly="0" labelOnly="1" grandRow="1" outline="0" fieldPosition="0"/>
    </format>
    <format dxfId="48">
      <pivotArea grandRow="1" outline="0" fieldPosition="0"/>
    </format>
    <format dxfId="47">
      <pivotArea dataOnly="0" labelOnly="1" grandRow="1" outline="0" fieldPosition="0"/>
    </format>
    <format dxfId="46">
      <pivotArea grandRow="1" outline="0" fieldPosition="0"/>
    </format>
    <format dxfId="45">
      <pivotArea dataOnly="0" labelOnly="1" grandRow="1" outline="0" fieldPosition="0"/>
    </format>
    <format dxfId="44">
      <pivotArea grandRow="1" outline="0" fieldPosition="0"/>
    </format>
    <format dxfId="43">
      <pivotArea dataOnly="0" labelOnly="1" grandRow="1" outline="0" fieldPosition="0"/>
    </format>
    <format dxfId="42">
      <pivotArea grandRow="1" outline="0" fieldPosition="0"/>
    </format>
    <format dxfId="41">
      <pivotArea dataOnly="0" labelOnly="1" grandRow="1" outline="0" fieldPosition="0"/>
    </format>
    <format dxfId="40">
      <pivotArea outline="0" fieldPosition="0">
        <references count="5">
          <reference field="1" count="0" selected="0"/>
          <reference field="2" count="0" selected="0"/>
          <reference field="12" count="0" selected="0"/>
          <reference field="13" count="0" selected="0"/>
          <reference field="14" count="0" selected="0"/>
        </references>
      </pivotArea>
    </format>
    <format dxfId="39">
      <pivotArea type="all" dataOnly="0" outline="0" fieldPosition="0"/>
    </format>
    <format dxfId="38">
      <pivotArea outline="0" fieldPosition="0"/>
    </format>
    <format dxfId="37">
      <pivotArea type="origin" dataOnly="0" labelOnly="1" outline="0" fieldPosition="0"/>
    </format>
    <format dxfId="36">
      <pivotArea field="-2" type="button" dataOnly="0" labelOnly="1" outline="0" axis="axisCol" fieldPosition="0"/>
    </format>
    <format dxfId="35">
      <pivotArea type="topRight" dataOnly="0" labelOnly="1" outline="0" fieldPosition="0"/>
    </format>
    <format dxfId="34">
      <pivotArea field="1" type="button" dataOnly="0" labelOnly="1" outline="0" axis="axisRow" fieldPosition="0"/>
    </format>
    <format dxfId="33">
      <pivotArea field="2" type="button" dataOnly="0" labelOnly="1" outline="0" axis="axisRow" fieldPosition="1"/>
    </format>
    <format dxfId="32">
      <pivotArea field="12" type="button" dataOnly="0" labelOnly="1" outline="0" axis="axisRow" fieldPosition="2"/>
    </format>
    <format dxfId="31">
      <pivotArea field="13" type="button" dataOnly="0" labelOnly="1" outline="0" axis="axisRow" fieldPosition="3"/>
    </format>
    <format dxfId="30">
      <pivotArea field="14" type="button" dataOnly="0" labelOnly="1" outline="0" axis="axisRow" fieldPosition="4"/>
    </format>
    <format dxfId="29">
      <pivotArea field="16" type="button" dataOnly="0" labelOnly="1" outline="0" axis="axisRow" fieldPosition="5"/>
    </format>
    <format dxfId="28">
      <pivotArea dataOnly="0" labelOnly="1" outline="0" fieldPosition="0">
        <references count="1">
          <reference field="1" count="0"/>
        </references>
      </pivotArea>
    </format>
    <format dxfId="27">
      <pivotArea dataOnly="0" labelOnly="1" grandRow="1" outline="0" fieldPosition="0"/>
    </format>
    <format dxfId="26">
      <pivotArea dataOnly="0" labelOnly="1" outline="0" fieldPosition="0">
        <references count="1">
          <reference field="4294967294" count="4">
            <x v="0"/>
            <x v="1"/>
            <x v="2"/>
            <x v="3"/>
          </reference>
        </references>
      </pivotArea>
    </format>
    <format dxfId="25">
      <pivotArea dataOnly="0" labelOnly="1" outline="0" fieldPosition="0">
        <references count="1">
          <reference field="4294967294" count="4">
            <x v="0"/>
            <x v="1"/>
            <x v="2"/>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8"/>
  <sheetViews>
    <sheetView topLeftCell="B58" workbookViewId="0">
      <selection activeCell="B33" sqref="B33"/>
    </sheetView>
  </sheetViews>
  <sheetFormatPr baseColWidth="10" defaultRowHeight="15" x14ac:dyDescent="0.25"/>
  <cols>
    <col min="1" max="1" width="43.140625" bestFit="1" customWidth="1"/>
    <col min="2" max="2" width="14.5703125" customWidth="1"/>
    <col min="3" max="3" width="8.140625" style="107" customWidth="1"/>
    <col min="4" max="5" width="8.140625" style="76" customWidth="1"/>
    <col min="6" max="6" width="10.42578125" style="76" customWidth="1"/>
    <col min="7" max="8" width="11.85546875" style="41" bestFit="1" customWidth="1"/>
    <col min="9" max="9" width="11" style="41" customWidth="1"/>
  </cols>
  <sheetData>
    <row r="3" spans="1:8" x14ac:dyDescent="0.25">
      <c r="A3" s="102"/>
      <c r="B3" s="103"/>
      <c r="C3" s="115" t="s">
        <v>12</v>
      </c>
      <c r="D3" s="116"/>
      <c r="E3" s="116"/>
      <c r="F3" s="117"/>
      <c r="G3"/>
      <c r="H3"/>
    </row>
    <row r="4" spans="1:8" x14ac:dyDescent="0.25">
      <c r="A4" s="104" t="s">
        <v>5</v>
      </c>
      <c r="B4" s="104" t="s">
        <v>205</v>
      </c>
      <c r="C4" s="118">
        <v>1</v>
      </c>
      <c r="D4" s="119">
        <v>2</v>
      </c>
      <c r="E4" s="119" t="s">
        <v>426</v>
      </c>
      <c r="F4" s="120" t="s">
        <v>301</v>
      </c>
      <c r="G4"/>
      <c r="H4"/>
    </row>
    <row r="5" spans="1:8" x14ac:dyDescent="0.25">
      <c r="A5" s="102" t="s">
        <v>242</v>
      </c>
      <c r="B5" s="102">
        <v>51</v>
      </c>
      <c r="C5" s="118"/>
      <c r="D5" s="116"/>
      <c r="E5" s="116"/>
      <c r="F5" s="117"/>
      <c r="G5"/>
      <c r="H5"/>
    </row>
    <row r="6" spans="1:8" x14ac:dyDescent="0.25">
      <c r="A6" s="143"/>
      <c r="B6" s="105">
        <v>53</v>
      </c>
      <c r="C6" s="155"/>
      <c r="D6" s="136"/>
      <c r="E6" s="136"/>
      <c r="F6" s="156"/>
      <c r="G6"/>
      <c r="H6"/>
    </row>
    <row r="7" spans="1:8" x14ac:dyDescent="0.25">
      <c r="A7" s="143"/>
      <c r="B7" s="105">
        <v>99</v>
      </c>
      <c r="C7" s="155"/>
      <c r="D7" s="136"/>
      <c r="E7" s="136"/>
      <c r="F7" s="156"/>
      <c r="G7"/>
      <c r="H7"/>
    </row>
    <row r="8" spans="1:8" x14ac:dyDescent="0.25">
      <c r="A8" s="143"/>
      <c r="B8" s="105" t="s">
        <v>57</v>
      </c>
      <c r="C8" s="155"/>
      <c r="D8" s="136"/>
      <c r="E8" s="136"/>
      <c r="F8" s="156"/>
      <c r="G8"/>
      <c r="H8"/>
    </row>
    <row r="9" spans="1:8" x14ac:dyDescent="0.25">
      <c r="A9" s="143"/>
      <c r="B9" s="105" t="s">
        <v>213</v>
      </c>
      <c r="C9" s="155"/>
      <c r="D9" s="136"/>
      <c r="E9" s="136"/>
      <c r="F9" s="156"/>
      <c r="G9"/>
      <c r="H9"/>
    </row>
    <row r="10" spans="1:8" x14ac:dyDescent="0.25">
      <c r="A10" s="143"/>
      <c r="B10" s="105" t="s">
        <v>214</v>
      </c>
      <c r="C10" s="155"/>
      <c r="D10" s="136"/>
      <c r="E10" s="136"/>
      <c r="F10" s="156"/>
      <c r="G10"/>
      <c r="H10"/>
    </row>
    <row r="11" spans="1:8" x14ac:dyDescent="0.25">
      <c r="A11" s="143"/>
      <c r="B11" s="105" t="s">
        <v>215</v>
      </c>
      <c r="C11" s="155"/>
      <c r="D11" s="136"/>
      <c r="E11" s="136"/>
      <c r="F11" s="156"/>
      <c r="G11"/>
      <c r="H11"/>
    </row>
    <row r="12" spans="1:8" x14ac:dyDescent="0.25">
      <c r="A12" s="102" t="s">
        <v>306</v>
      </c>
      <c r="B12" s="103"/>
      <c r="C12" s="155"/>
      <c r="D12" s="136"/>
      <c r="E12" s="136"/>
      <c r="F12" s="156"/>
      <c r="G12"/>
      <c r="H12"/>
    </row>
    <row r="13" spans="1:8" x14ac:dyDescent="0.25">
      <c r="A13" s="102" t="s">
        <v>278</v>
      </c>
      <c r="B13" s="102" t="s">
        <v>213</v>
      </c>
      <c r="C13" s="155"/>
      <c r="D13" s="136"/>
      <c r="E13" s="136"/>
      <c r="F13" s="156"/>
      <c r="G13"/>
      <c r="H13"/>
    </row>
    <row r="14" spans="1:8" x14ac:dyDescent="0.25">
      <c r="A14" s="102" t="s">
        <v>307</v>
      </c>
      <c r="B14" s="103"/>
      <c r="C14" s="155"/>
      <c r="D14" s="136"/>
      <c r="E14" s="136"/>
      <c r="F14" s="156"/>
      <c r="G14"/>
      <c r="H14"/>
    </row>
    <row r="15" spans="1:8" x14ac:dyDescent="0.25">
      <c r="A15" s="102" t="s">
        <v>225</v>
      </c>
      <c r="B15" s="102">
        <v>51</v>
      </c>
      <c r="C15" s="155"/>
      <c r="D15" s="136"/>
      <c r="E15" s="136"/>
      <c r="F15" s="156"/>
      <c r="G15"/>
      <c r="H15"/>
    </row>
    <row r="16" spans="1:8" x14ac:dyDescent="0.25">
      <c r="A16" s="143"/>
      <c r="B16" s="105" t="s">
        <v>57</v>
      </c>
      <c r="C16" s="155"/>
      <c r="D16" s="136"/>
      <c r="E16" s="136"/>
      <c r="F16" s="156"/>
      <c r="G16"/>
      <c r="H16"/>
    </row>
    <row r="17" spans="1:8" x14ac:dyDescent="0.25">
      <c r="A17" s="143"/>
      <c r="B17" s="105" t="s">
        <v>213</v>
      </c>
      <c r="C17" s="155"/>
      <c r="D17" s="136"/>
      <c r="E17" s="136"/>
      <c r="F17" s="156"/>
      <c r="G17"/>
      <c r="H17"/>
    </row>
    <row r="18" spans="1:8" x14ac:dyDescent="0.25">
      <c r="A18" s="143"/>
      <c r="B18" s="105" t="s">
        <v>214</v>
      </c>
      <c r="C18" s="155"/>
      <c r="D18" s="136"/>
      <c r="E18" s="136"/>
      <c r="F18" s="156"/>
      <c r="G18"/>
      <c r="H18"/>
    </row>
    <row r="19" spans="1:8" x14ac:dyDescent="0.25">
      <c r="A19" s="143"/>
      <c r="B19" s="105" t="s">
        <v>215</v>
      </c>
      <c r="C19" s="155"/>
      <c r="D19" s="136"/>
      <c r="E19" s="136"/>
      <c r="F19" s="156"/>
      <c r="G19"/>
      <c r="H19"/>
    </row>
    <row r="20" spans="1:8" x14ac:dyDescent="0.25">
      <c r="A20" s="143"/>
      <c r="B20" s="105" t="s">
        <v>226</v>
      </c>
      <c r="C20" s="155"/>
      <c r="D20" s="136"/>
      <c r="E20" s="136"/>
      <c r="F20" s="156"/>
      <c r="G20"/>
      <c r="H20"/>
    </row>
    <row r="21" spans="1:8" x14ac:dyDescent="0.25">
      <c r="A21" s="102" t="s">
        <v>324</v>
      </c>
      <c r="B21" s="103"/>
      <c r="C21" s="155"/>
      <c r="D21" s="136"/>
      <c r="E21" s="136"/>
      <c r="F21" s="156"/>
      <c r="G21"/>
      <c r="H21"/>
    </row>
    <row r="22" spans="1:8" x14ac:dyDescent="0.25">
      <c r="A22" s="102" t="s">
        <v>212</v>
      </c>
      <c r="B22" s="102">
        <v>51</v>
      </c>
      <c r="C22" s="155"/>
      <c r="D22" s="136"/>
      <c r="E22" s="136"/>
      <c r="F22" s="156"/>
      <c r="G22"/>
      <c r="H22"/>
    </row>
    <row r="23" spans="1:8" x14ac:dyDescent="0.25">
      <c r="A23" s="143"/>
      <c r="B23" s="105">
        <v>58</v>
      </c>
      <c r="C23" s="155"/>
      <c r="D23" s="136"/>
      <c r="E23" s="136"/>
      <c r="F23" s="156"/>
      <c r="G23"/>
      <c r="H23"/>
    </row>
    <row r="24" spans="1:8" x14ac:dyDescent="0.25">
      <c r="A24" s="143"/>
      <c r="B24" s="105" t="s">
        <v>213</v>
      </c>
      <c r="C24" s="155"/>
      <c r="D24" s="136"/>
      <c r="E24" s="136"/>
      <c r="F24" s="156"/>
      <c r="G24"/>
      <c r="H24"/>
    </row>
    <row r="25" spans="1:8" x14ac:dyDescent="0.25">
      <c r="A25" s="143"/>
      <c r="B25" s="105" t="s">
        <v>214</v>
      </c>
      <c r="C25" s="155"/>
      <c r="D25" s="136"/>
      <c r="E25" s="136"/>
      <c r="F25" s="156"/>
      <c r="G25"/>
      <c r="H25"/>
    </row>
    <row r="26" spans="1:8" x14ac:dyDescent="0.25">
      <c r="A26" s="102" t="s">
        <v>315</v>
      </c>
      <c r="B26" s="103"/>
      <c r="C26" s="155"/>
      <c r="D26" s="136"/>
      <c r="E26" s="136"/>
      <c r="F26" s="156"/>
      <c r="G26"/>
      <c r="H26"/>
    </row>
    <row r="27" spans="1:8" x14ac:dyDescent="0.25">
      <c r="A27" s="102" t="s">
        <v>221</v>
      </c>
      <c r="B27" s="102">
        <v>51</v>
      </c>
      <c r="C27" s="155"/>
      <c r="D27" s="136"/>
      <c r="E27" s="136"/>
      <c r="F27" s="156"/>
      <c r="G27"/>
      <c r="H27"/>
    </row>
    <row r="28" spans="1:8" x14ac:dyDescent="0.25">
      <c r="A28" s="143"/>
      <c r="B28" s="105" t="s">
        <v>57</v>
      </c>
      <c r="C28" s="155"/>
      <c r="D28" s="136"/>
      <c r="E28" s="136"/>
      <c r="F28" s="156"/>
      <c r="G28"/>
      <c r="H28"/>
    </row>
    <row r="29" spans="1:8" x14ac:dyDescent="0.25">
      <c r="A29" s="143"/>
      <c r="B29" s="105" t="s">
        <v>213</v>
      </c>
      <c r="C29" s="155"/>
      <c r="D29" s="136"/>
      <c r="E29" s="136"/>
      <c r="F29" s="156"/>
      <c r="G29"/>
      <c r="H29"/>
    </row>
    <row r="30" spans="1:8" x14ac:dyDescent="0.25">
      <c r="A30" s="143"/>
      <c r="B30" s="105" t="s">
        <v>214</v>
      </c>
      <c r="C30" s="155"/>
      <c r="D30" s="136"/>
      <c r="E30" s="136"/>
      <c r="F30" s="156"/>
      <c r="G30"/>
      <c r="H30"/>
    </row>
    <row r="31" spans="1:8" x14ac:dyDescent="0.25">
      <c r="A31" s="143"/>
      <c r="B31" s="105" t="s">
        <v>215</v>
      </c>
      <c r="C31" s="155"/>
      <c r="D31" s="136"/>
      <c r="E31" s="136"/>
      <c r="F31" s="156"/>
      <c r="G31"/>
      <c r="H31"/>
    </row>
    <row r="32" spans="1:8" x14ac:dyDescent="0.25">
      <c r="A32" s="102" t="s">
        <v>321</v>
      </c>
      <c r="B32" s="103"/>
      <c r="C32" s="155"/>
      <c r="D32" s="136"/>
      <c r="E32" s="136"/>
      <c r="F32" s="156"/>
      <c r="G32"/>
      <c r="H32"/>
    </row>
    <row r="33" spans="1:8" x14ac:dyDescent="0.25">
      <c r="A33" s="102" t="s">
        <v>216</v>
      </c>
      <c r="B33" s="102">
        <v>51</v>
      </c>
      <c r="C33" s="155"/>
      <c r="D33" s="136"/>
      <c r="E33" s="136"/>
      <c r="F33" s="156"/>
      <c r="G33"/>
      <c r="H33"/>
    </row>
    <row r="34" spans="1:8" x14ac:dyDescent="0.25">
      <c r="A34" s="143"/>
      <c r="B34" s="105">
        <v>53</v>
      </c>
      <c r="C34" s="155"/>
      <c r="D34" s="136"/>
      <c r="E34" s="136"/>
      <c r="F34" s="156"/>
      <c r="G34"/>
      <c r="H34"/>
    </row>
    <row r="35" spans="1:8" x14ac:dyDescent="0.25">
      <c r="A35" s="143"/>
      <c r="B35" s="105">
        <v>57</v>
      </c>
      <c r="C35" s="155"/>
      <c r="D35" s="136"/>
      <c r="E35" s="136"/>
      <c r="F35" s="156"/>
      <c r="G35"/>
      <c r="H35"/>
    </row>
    <row r="36" spans="1:8" x14ac:dyDescent="0.25">
      <c r="A36" s="143"/>
      <c r="B36" s="105">
        <v>58</v>
      </c>
      <c r="C36" s="155"/>
      <c r="D36" s="136"/>
      <c r="E36" s="136"/>
      <c r="F36" s="156"/>
      <c r="G36"/>
      <c r="H36"/>
    </row>
    <row r="37" spans="1:8" x14ac:dyDescent="0.25">
      <c r="A37" s="102" t="s">
        <v>316</v>
      </c>
      <c r="B37" s="103"/>
      <c r="C37" s="155"/>
      <c r="D37" s="136"/>
      <c r="E37" s="136"/>
      <c r="F37" s="156"/>
      <c r="G37"/>
      <c r="H37"/>
    </row>
    <row r="38" spans="1:8" x14ac:dyDescent="0.25">
      <c r="A38" s="102" t="s">
        <v>230</v>
      </c>
      <c r="B38" s="102">
        <v>51</v>
      </c>
      <c r="C38" s="155"/>
      <c r="D38" s="136"/>
      <c r="E38" s="136"/>
      <c r="F38" s="156"/>
      <c r="G38"/>
      <c r="H38"/>
    </row>
    <row r="39" spans="1:8" x14ac:dyDescent="0.25">
      <c r="A39" s="143"/>
      <c r="B39" s="105">
        <v>53</v>
      </c>
      <c r="C39" s="155"/>
      <c r="D39" s="136"/>
      <c r="E39" s="136"/>
      <c r="F39" s="156"/>
      <c r="G39"/>
      <c r="H39"/>
    </row>
    <row r="40" spans="1:8" x14ac:dyDescent="0.25">
      <c r="A40" s="143"/>
      <c r="B40" s="105">
        <v>57</v>
      </c>
      <c r="C40" s="155"/>
      <c r="D40" s="136"/>
      <c r="E40" s="136"/>
      <c r="F40" s="156"/>
      <c r="G40"/>
      <c r="H40"/>
    </row>
    <row r="41" spans="1:8" x14ac:dyDescent="0.25">
      <c r="A41" s="143"/>
      <c r="B41" s="105">
        <v>58</v>
      </c>
      <c r="C41" s="155"/>
      <c r="D41" s="136"/>
      <c r="E41" s="136"/>
      <c r="F41" s="156"/>
      <c r="G41"/>
      <c r="H41"/>
    </row>
    <row r="42" spans="1:8" x14ac:dyDescent="0.25">
      <c r="A42" s="143"/>
      <c r="B42" s="105">
        <v>99</v>
      </c>
      <c r="C42" s="155"/>
      <c r="D42" s="136"/>
      <c r="E42" s="136"/>
      <c r="F42" s="156"/>
      <c r="G42"/>
      <c r="H42"/>
    </row>
    <row r="43" spans="1:8" x14ac:dyDescent="0.25">
      <c r="A43" s="143"/>
      <c r="B43" s="105" t="s">
        <v>213</v>
      </c>
      <c r="C43" s="155"/>
      <c r="D43" s="136"/>
      <c r="E43" s="136"/>
      <c r="F43" s="156"/>
      <c r="G43"/>
      <c r="H43"/>
    </row>
    <row r="44" spans="1:8" x14ac:dyDescent="0.25">
      <c r="A44" s="102" t="s">
        <v>327</v>
      </c>
      <c r="B44" s="103"/>
      <c r="C44" s="155"/>
      <c r="D44" s="136"/>
      <c r="E44" s="136"/>
      <c r="F44" s="156"/>
      <c r="G44"/>
      <c r="H44"/>
    </row>
    <row r="45" spans="1:8" x14ac:dyDescent="0.25">
      <c r="A45" s="102" t="s">
        <v>44</v>
      </c>
      <c r="B45" s="102">
        <v>53</v>
      </c>
      <c r="C45" s="155"/>
      <c r="D45" s="136"/>
      <c r="E45" s="136"/>
      <c r="F45" s="156"/>
      <c r="G45"/>
      <c r="H45"/>
    </row>
    <row r="46" spans="1:8" x14ac:dyDescent="0.25">
      <c r="A46" s="143"/>
      <c r="B46" s="105">
        <v>57</v>
      </c>
      <c r="C46" s="155"/>
      <c r="D46" s="136"/>
      <c r="E46" s="136"/>
      <c r="F46" s="156"/>
      <c r="G46"/>
      <c r="H46"/>
    </row>
    <row r="47" spans="1:8" x14ac:dyDescent="0.25">
      <c r="A47" s="143"/>
      <c r="B47" s="105" t="s">
        <v>57</v>
      </c>
      <c r="C47" s="155"/>
      <c r="D47" s="136"/>
      <c r="E47" s="136"/>
      <c r="F47" s="156"/>
      <c r="G47"/>
      <c r="H47"/>
    </row>
    <row r="48" spans="1:8" x14ac:dyDescent="0.25">
      <c r="A48" s="143"/>
      <c r="B48" s="105" t="s">
        <v>213</v>
      </c>
      <c r="C48" s="155"/>
      <c r="D48" s="136"/>
      <c r="E48" s="136"/>
      <c r="F48" s="156"/>
      <c r="G48"/>
      <c r="H48"/>
    </row>
    <row r="49" spans="1:8" x14ac:dyDescent="0.25">
      <c r="A49" s="143"/>
      <c r="B49" s="105" t="s">
        <v>214</v>
      </c>
      <c r="C49" s="155"/>
      <c r="D49" s="136"/>
      <c r="E49" s="136"/>
      <c r="F49" s="156"/>
      <c r="G49"/>
      <c r="H49"/>
    </row>
    <row r="50" spans="1:8" x14ac:dyDescent="0.25">
      <c r="A50" s="143"/>
      <c r="B50" s="105" t="s">
        <v>215</v>
      </c>
      <c r="C50" s="155"/>
      <c r="D50" s="136"/>
      <c r="E50" s="136"/>
      <c r="F50" s="156"/>
      <c r="G50"/>
      <c r="H50"/>
    </row>
    <row r="51" spans="1:8" x14ac:dyDescent="0.25">
      <c r="A51" s="143"/>
      <c r="B51" s="105" t="s">
        <v>226</v>
      </c>
      <c r="C51" s="155"/>
      <c r="D51" s="136"/>
      <c r="E51" s="136"/>
      <c r="F51" s="156"/>
      <c r="G51"/>
      <c r="H51"/>
    </row>
    <row r="52" spans="1:8" x14ac:dyDescent="0.25">
      <c r="A52" s="102" t="s">
        <v>308</v>
      </c>
      <c r="B52" s="103"/>
      <c r="C52" s="155"/>
      <c r="D52" s="136"/>
      <c r="E52" s="136"/>
      <c r="F52" s="156"/>
      <c r="G52"/>
      <c r="H52"/>
    </row>
    <row r="53" spans="1:8" x14ac:dyDescent="0.25">
      <c r="A53" s="102" t="s">
        <v>96</v>
      </c>
      <c r="B53" s="102">
        <v>51</v>
      </c>
      <c r="C53" s="155"/>
      <c r="D53" s="136"/>
      <c r="E53" s="136"/>
      <c r="F53" s="156"/>
      <c r="G53"/>
      <c r="H53"/>
    </row>
    <row r="54" spans="1:8" x14ac:dyDescent="0.25">
      <c r="A54" s="143"/>
      <c r="B54" s="105">
        <v>53</v>
      </c>
      <c r="C54" s="155"/>
      <c r="D54" s="136"/>
      <c r="E54" s="136"/>
      <c r="F54" s="156"/>
      <c r="G54"/>
      <c r="H54"/>
    </row>
    <row r="55" spans="1:8" x14ac:dyDescent="0.25">
      <c r="A55" s="143"/>
      <c r="B55" s="105">
        <v>57</v>
      </c>
      <c r="C55" s="155"/>
      <c r="D55" s="136"/>
      <c r="E55" s="136"/>
      <c r="F55" s="156"/>
      <c r="G55"/>
      <c r="H55"/>
    </row>
    <row r="56" spans="1:8" x14ac:dyDescent="0.25">
      <c r="A56" s="143"/>
      <c r="B56" s="105">
        <v>58</v>
      </c>
      <c r="C56" s="155"/>
      <c r="D56" s="136"/>
      <c r="E56" s="136"/>
      <c r="F56" s="156"/>
      <c r="G56"/>
      <c r="H56"/>
    </row>
    <row r="57" spans="1:8" x14ac:dyDescent="0.25">
      <c r="A57" s="143"/>
      <c r="B57" s="105">
        <v>99</v>
      </c>
      <c r="C57" s="155"/>
      <c r="D57" s="136"/>
      <c r="E57" s="136"/>
      <c r="F57" s="156"/>
      <c r="G57"/>
      <c r="H57"/>
    </row>
    <row r="58" spans="1:8" x14ac:dyDescent="0.25">
      <c r="A58" s="143"/>
      <c r="B58" s="105" t="s">
        <v>57</v>
      </c>
      <c r="C58" s="155"/>
      <c r="D58" s="136"/>
      <c r="E58" s="136"/>
      <c r="F58" s="156"/>
      <c r="G58"/>
      <c r="H58"/>
    </row>
    <row r="59" spans="1:8" x14ac:dyDescent="0.25">
      <c r="A59" s="102" t="s">
        <v>309</v>
      </c>
      <c r="B59" s="103"/>
      <c r="C59" s="155"/>
      <c r="D59" s="136"/>
      <c r="E59" s="136"/>
      <c r="F59" s="156"/>
      <c r="G59"/>
      <c r="H59"/>
    </row>
    <row r="60" spans="1:8" x14ac:dyDescent="0.25">
      <c r="A60" s="102" t="s">
        <v>229</v>
      </c>
      <c r="B60" s="102">
        <v>51</v>
      </c>
      <c r="C60" s="155"/>
      <c r="D60" s="136"/>
      <c r="E60" s="136"/>
      <c r="F60" s="156"/>
      <c r="G60"/>
      <c r="H60"/>
    </row>
    <row r="61" spans="1:8" x14ac:dyDescent="0.25">
      <c r="A61" s="143"/>
      <c r="B61" s="105">
        <v>53</v>
      </c>
      <c r="C61" s="155"/>
      <c r="D61" s="136"/>
      <c r="E61" s="136"/>
      <c r="F61" s="156"/>
      <c r="G61"/>
      <c r="H61"/>
    </row>
    <row r="62" spans="1:8" x14ac:dyDescent="0.25">
      <c r="A62" s="143"/>
      <c r="B62" s="105">
        <v>57</v>
      </c>
      <c r="C62" s="155"/>
      <c r="D62" s="136"/>
      <c r="E62" s="136"/>
      <c r="F62" s="156"/>
      <c r="G62"/>
      <c r="H62"/>
    </row>
    <row r="63" spans="1:8" x14ac:dyDescent="0.25">
      <c r="A63" s="143"/>
      <c r="B63" s="105">
        <v>58</v>
      </c>
      <c r="C63" s="155"/>
      <c r="D63" s="136"/>
      <c r="E63" s="136"/>
      <c r="F63" s="156"/>
      <c r="G63"/>
      <c r="H63"/>
    </row>
    <row r="64" spans="1:8" x14ac:dyDescent="0.25">
      <c r="A64" s="102" t="s">
        <v>328</v>
      </c>
      <c r="B64" s="103"/>
      <c r="C64" s="155"/>
      <c r="D64" s="136"/>
      <c r="E64" s="136"/>
      <c r="F64" s="156"/>
      <c r="G64"/>
      <c r="H64"/>
    </row>
    <row r="65" spans="1:8" x14ac:dyDescent="0.25">
      <c r="A65" s="102" t="s">
        <v>219</v>
      </c>
      <c r="B65" s="102">
        <v>51</v>
      </c>
      <c r="C65" s="155"/>
      <c r="D65" s="136"/>
      <c r="E65" s="136"/>
      <c r="F65" s="156"/>
      <c r="G65"/>
      <c r="H65"/>
    </row>
    <row r="66" spans="1:8" x14ac:dyDescent="0.25">
      <c r="A66" s="143"/>
      <c r="B66" s="105">
        <v>53</v>
      </c>
      <c r="C66" s="155"/>
      <c r="D66" s="136"/>
      <c r="E66" s="136"/>
      <c r="F66" s="156"/>
      <c r="G66"/>
      <c r="H66"/>
    </row>
    <row r="67" spans="1:8" x14ac:dyDescent="0.25">
      <c r="A67" s="143"/>
      <c r="B67" s="105">
        <v>57</v>
      </c>
      <c r="C67" s="155"/>
      <c r="D67" s="136"/>
      <c r="E67" s="136"/>
      <c r="F67" s="156"/>
      <c r="G67"/>
      <c r="H67"/>
    </row>
    <row r="68" spans="1:8" x14ac:dyDescent="0.25">
      <c r="A68" s="143"/>
      <c r="B68" s="105">
        <v>58</v>
      </c>
      <c r="C68" s="155"/>
      <c r="D68" s="136"/>
      <c r="E68" s="136"/>
      <c r="F68" s="156"/>
      <c r="G68"/>
      <c r="H68"/>
    </row>
    <row r="69" spans="1:8" x14ac:dyDescent="0.25">
      <c r="A69" s="143"/>
      <c r="B69" s="105" t="s">
        <v>57</v>
      </c>
      <c r="C69" s="155"/>
      <c r="D69" s="136"/>
      <c r="E69" s="136"/>
      <c r="F69" s="156"/>
      <c r="G69"/>
      <c r="H69"/>
    </row>
    <row r="70" spans="1:8" x14ac:dyDescent="0.25">
      <c r="A70" s="102" t="s">
        <v>319</v>
      </c>
      <c r="B70" s="103"/>
      <c r="C70" s="155"/>
      <c r="D70" s="136"/>
      <c r="E70" s="136"/>
      <c r="F70" s="156"/>
      <c r="G70"/>
      <c r="H70"/>
    </row>
    <row r="71" spans="1:8" x14ac:dyDescent="0.25">
      <c r="A71" s="102" t="s">
        <v>227</v>
      </c>
      <c r="B71" s="102">
        <v>53</v>
      </c>
      <c r="C71" s="155"/>
      <c r="D71" s="136"/>
      <c r="E71" s="136"/>
      <c r="F71" s="156"/>
      <c r="G71"/>
      <c r="H71"/>
    </row>
    <row r="72" spans="1:8" x14ac:dyDescent="0.25">
      <c r="A72" s="143"/>
      <c r="B72" s="105" t="s">
        <v>57</v>
      </c>
      <c r="C72" s="155"/>
      <c r="D72" s="136"/>
      <c r="E72" s="136"/>
      <c r="F72" s="156"/>
      <c r="G72"/>
      <c r="H72"/>
    </row>
    <row r="73" spans="1:8" x14ac:dyDescent="0.25">
      <c r="A73" s="143"/>
      <c r="B73" s="105" t="s">
        <v>213</v>
      </c>
      <c r="C73" s="155"/>
      <c r="D73" s="136"/>
      <c r="E73" s="136"/>
      <c r="F73" s="156"/>
      <c r="G73"/>
      <c r="H73"/>
    </row>
    <row r="74" spans="1:8" x14ac:dyDescent="0.25">
      <c r="A74" s="143"/>
      <c r="B74" s="105" t="s">
        <v>214</v>
      </c>
      <c r="C74" s="155"/>
      <c r="D74" s="136"/>
      <c r="E74" s="136"/>
      <c r="F74" s="156"/>
      <c r="G74"/>
      <c r="H74"/>
    </row>
    <row r="75" spans="1:8" x14ac:dyDescent="0.25">
      <c r="A75" s="143"/>
      <c r="B75" s="105" t="s">
        <v>215</v>
      </c>
      <c r="C75" s="155"/>
      <c r="D75" s="136"/>
      <c r="E75" s="136"/>
      <c r="F75" s="156"/>
      <c r="G75"/>
      <c r="H75"/>
    </row>
    <row r="76" spans="1:8" x14ac:dyDescent="0.25">
      <c r="A76" s="102" t="s">
        <v>325</v>
      </c>
      <c r="B76" s="103"/>
      <c r="C76" s="155"/>
      <c r="D76" s="136"/>
      <c r="E76" s="136"/>
      <c r="F76" s="156"/>
      <c r="G76"/>
      <c r="H76"/>
    </row>
    <row r="77" spans="1:8" x14ac:dyDescent="0.25">
      <c r="A77" s="102" t="s">
        <v>211</v>
      </c>
      <c r="B77" s="102">
        <v>51</v>
      </c>
      <c r="C77" s="155"/>
      <c r="D77" s="136"/>
      <c r="E77" s="136"/>
      <c r="F77" s="156"/>
      <c r="G77"/>
      <c r="H77"/>
    </row>
    <row r="78" spans="1:8" x14ac:dyDescent="0.25">
      <c r="A78" s="143"/>
      <c r="B78" s="105">
        <v>53</v>
      </c>
      <c r="C78" s="155"/>
      <c r="D78" s="136"/>
      <c r="E78" s="136"/>
      <c r="F78" s="156"/>
      <c r="G78"/>
      <c r="H78"/>
    </row>
    <row r="79" spans="1:8" x14ac:dyDescent="0.25">
      <c r="A79" s="143"/>
      <c r="B79" s="105">
        <v>57</v>
      </c>
      <c r="C79" s="155"/>
      <c r="D79" s="136"/>
      <c r="E79" s="136"/>
      <c r="F79" s="156"/>
      <c r="G79"/>
      <c r="H79"/>
    </row>
    <row r="80" spans="1:8" x14ac:dyDescent="0.25">
      <c r="A80" s="143"/>
      <c r="B80" s="105">
        <v>58</v>
      </c>
      <c r="C80" s="155"/>
      <c r="D80" s="136"/>
      <c r="E80" s="136"/>
      <c r="F80" s="156"/>
      <c r="G80"/>
      <c r="H80"/>
    </row>
    <row r="81" spans="1:8" x14ac:dyDescent="0.25">
      <c r="A81" s="143"/>
      <c r="B81" s="105" t="s">
        <v>57</v>
      </c>
      <c r="C81" s="155"/>
      <c r="D81" s="136"/>
      <c r="E81" s="136"/>
      <c r="F81" s="156"/>
      <c r="G81"/>
      <c r="H81"/>
    </row>
    <row r="82" spans="1:8" x14ac:dyDescent="0.25">
      <c r="A82" s="102" t="s">
        <v>312</v>
      </c>
      <c r="B82" s="103"/>
      <c r="C82" s="155"/>
      <c r="D82" s="136"/>
      <c r="E82" s="136"/>
      <c r="F82" s="156"/>
      <c r="G82"/>
      <c r="H82"/>
    </row>
    <row r="83" spans="1:8" x14ac:dyDescent="0.25">
      <c r="A83" s="102" t="s">
        <v>208</v>
      </c>
      <c r="B83" s="102">
        <v>51</v>
      </c>
      <c r="C83" s="155"/>
      <c r="D83" s="136"/>
      <c r="E83" s="136"/>
      <c r="F83" s="156"/>
      <c r="G83"/>
      <c r="H83"/>
    </row>
    <row r="84" spans="1:8" x14ac:dyDescent="0.25">
      <c r="A84" s="143"/>
      <c r="B84" s="105">
        <v>53</v>
      </c>
      <c r="C84" s="155"/>
      <c r="D84" s="136"/>
      <c r="E84" s="136"/>
      <c r="F84" s="156"/>
      <c r="G84"/>
      <c r="H84"/>
    </row>
    <row r="85" spans="1:8" x14ac:dyDescent="0.25">
      <c r="A85" s="143"/>
      <c r="B85" s="105">
        <v>57</v>
      </c>
      <c r="C85" s="155"/>
      <c r="D85" s="136"/>
      <c r="E85" s="136"/>
      <c r="F85" s="156"/>
      <c r="G85"/>
      <c r="H85"/>
    </row>
    <row r="86" spans="1:8" x14ac:dyDescent="0.25">
      <c r="A86" s="143"/>
      <c r="B86" s="105">
        <v>58</v>
      </c>
      <c r="C86" s="155"/>
      <c r="D86" s="136"/>
      <c r="E86" s="136"/>
      <c r="F86" s="156"/>
      <c r="G86"/>
      <c r="H86"/>
    </row>
    <row r="87" spans="1:8" x14ac:dyDescent="0.25">
      <c r="A87" s="143"/>
      <c r="B87" s="105" t="s">
        <v>57</v>
      </c>
      <c r="C87" s="155"/>
      <c r="D87" s="136"/>
      <c r="E87" s="136"/>
      <c r="F87" s="156"/>
      <c r="G87"/>
      <c r="H87"/>
    </row>
    <row r="88" spans="1:8" x14ac:dyDescent="0.25">
      <c r="A88" s="102" t="s">
        <v>313</v>
      </c>
      <c r="B88" s="103"/>
      <c r="C88" s="155"/>
      <c r="D88" s="136"/>
      <c r="E88" s="136"/>
      <c r="F88" s="156"/>
      <c r="G88"/>
      <c r="H88"/>
    </row>
    <row r="89" spans="1:8" x14ac:dyDescent="0.25">
      <c r="A89" s="102" t="s">
        <v>209</v>
      </c>
      <c r="B89" s="102">
        <v>51</v>
      </c>
      <c r="C89" s="155"/>
      <c r="D89" s="136"/>
      <c r="E89" s="136"/>
      <c r="F89" s="156"/>
      <c r="G89"/>
      <c r="H89"/>
    </row>
    <row r="90" spans="1:8" x14ac:dyDescent="0.25">
      <c r="A90" s="143"/>
      <c r="B90" s="105">
        <v>53</v>
      </c>
      <c r="C90" s="155"/>
      <c r="D90" s="136"/>
      <c r="E90" s="136"/>
      <c r="F90" s="156"/>
      <c r="G90"/>
      <c r="H90"/>
    </row>
    <row r="91" spans="1:8" x14ac:dyDescent="0.25">
      <c r="A91" s="143"/>
      <c r="B91" s="105">
        <v>57</v>
      </c>
      <c r="C91" s="155"/>
      <c r="D91" s="136"/>
      <c r="E91" s="136"/>
      <c r="F91" s="156"/>
      <c r="G91"/>
      <c r="H91"/>
    </row>
    <row r="92" spans="1:8" x14ac:dyDescent="0.25">
      <c r="A92" s="143"/>
      <c r="B92" s="105">
        <v>58</v>
      </c>
      <c r="C92" s="155"/>
      <c r="D92" s="136"/>
      <c r="E92" s="136"/>
      <c r="F92" s="156"/>
      <c r="G92"/>
      <c r="H92"/>
    </row>
    <row r="93" spans="1:8" x14ac:dyDescent="0.25">
      <c r="A93" s="102" t="s">
        <v>314</v>
      </c>
      <c r="B93" s="103"/>
      <c r="C93" s="155"/>
      <c r="D93" s="136"/>
      <c r="E93" s="136"/>
      <c r="F93" s="156"/>
      <c r="G93"/>
      <c r="H93"/>
    </row>
    <row r="94" spans="1:8" x14ac:dyDescent="0.25">
      <c r="A94" s="102" t="s">
        <v>222</v>
      </c>
      <c r="B94" s="102">
        <v>53</v>
      </c>
      <c r="C94" s="155"/>
      <c r="D94" s="136"/>
      <c r="E94" s="136"/>
      <c r="F94" s="156"/>
      <c r="G94"/>
      <c r="H94"/>
    </row>
    <row r="95" spans="1:8" x14ac:dyDescent="0.25">
      <c r="A95" s="143"/>
      <c r="B95" s="105">
        <v>57</v>
      </c>
      <c r="C95" s="155"/>
      <c r="D95" s="136"/>
      <c r="E95" s="136"/>
      <c r="F95" s="156"/>
      <c r="G95"/>
      <c r="H95"/>
    </row>
    <row r="96" spans="1:8" x14ac:dyDescent="0.25">
      <c r="A96" s="143"/>
      <c r="B96" s="105" t="s">
        <v>57</v>
      </c>
      <c r="C96" s="155"/>
      <c r="D96" s="136"/>
      <c r="E96" s="136"/>
      <c r="F96" s="156"/>
      <c r="G96"/>
      <c r="H96"/>
    </row>
    <row r="97" spans="1:8" x14ac:dyDescent="0.25">
      <c r="A97" s="102" t="s">
        <v>322</v>
      </c>
      <c r="B97" s="103"/>
      <c r="C97" s="155"/>
      <c r="D97" s="136"/>
      <c r="E97" s="136"/>
      <c r="F97" s="156"/>
      <c r="G97"/>
      <c r="H97"/>
    </row>
    <row r="98" spans="1:8" x14ac:dyDescent="0.25">
      <c r="A98" s="102" t="s">
        <v>220</v>
      </c>
      <c r="B98" s="102">
        <v>51</v>
      </c>
      <c r="C98" s="155"/>
      <c r="D98" s="136"/>
      <c r="E98" s="136"/>
      <c r="F98" s="156"/>
      <c r="G98"/>
      <c r="H98"/>
    </row>
    <row r="99" spans="1:8" x14ac:dyDescent="0.25">
      <c r="A99" s="143"/>
      <c r="B99" s="105">
        <v>53</v>
      </c>
      <c r="C99" s="155"/>
      <c r="D99" s="136"/>
      <c r="E99" s="136"/>
      <c r="F99" s="156"/>
      <c r="G99"/>
      <c r="H99"/>
    </row>
    <row r="100" spans="1:8" x14ac:dyDescent="0.25">
      <c r="A100" s="143"/>
      <c r="B100" s="105">
        <v>57</v>
      </c>
      <c r="C100" s="155"/>
      <c r="D100" s="136"/>
      <c r="E100" s="136"/>
      <c r="F100" s="156"/>
      <c r="G100"/>
      <c r="H100"/>
    </row>
    <row r="101" spans="1:8" x14ac:dyDescent="0.25">
      <c r="A101" s="143"/>
      <c r="B101" s="105" t="s">
        <v>57</v>
      </c>
      <c r="C101" s="155"/>
      <c r="D101" s="136"/>
      <c r="E101" s="136"/>
      <c r="F101" s="156"/>
      <c r="G101"/>
      <c r="H101"/>
    </row>
    <row r="102" spans="1:8" x14ac:dyDescent="0.25">
      <c r="A102" s="143"/>
      <c r="B102" s="105" t="s">
        <v>215</v>
      </c>
      <c r="C102" s="155"/>
      <c r="D102" s="136"/>
      <c r="E102" s="136"/>
      <c r="F102" s="156"/>
      <c r="G102"/>
      <c r="H102"/>
    </row>
    <row r="103" spans="1:8" x14ac:dyDescent="0.25">
      <c r="A103" s="102" t="s">
        <v>320</v>
      </c>
      <c r="B103" s="103"/>
      <c r="C103" s="155"/>
      <c r="D103" s="136"/>
      <c r="E103" s="136"/>
      <c r="F103" s="156"/>
      <c r="G103"/>
      <c r="H103"/>
    </row>
    <row r="104" spans="1:8" x14ac:dyDescent="0.25">
      <c r="A104" s="102" t="s">
        <v>111</v>
      </c>
      <c r="B104" s="102">
        <v>53</v>
      </c>
      <c r="C104" s="155"/>
      <c r="D104" s="136"/>
      <c r="E104" s="136"/>
      <c r="F104" s="156"/>
      <c r="G104"/>
      <c r="H104"/>
    </row>
    <row r="105" spans="1:8" x14ac:dyDescent="0.25">
      <c r="A105" s="143"/>
      <c r="B105" s="105">
        <v>57</v>
      </c>
      <c r="C105" s="155"/>
      <c r="D105" s="136"/>
      <c r="E105" s="136"/>
      <c r="F105" s="156"/>
      <c r="G105"/>
      <c r="H105"/>
    </row>
    <row r="106" spans="1:8" x14ac:dyDescent="0.25">
      <c r="A106" s="143"/>
      <c r="B106" s="105">
        <v>58</v>
      </c>
      <c r="C106" s="155"/>
      <c r="D106" s="136"/>
      <c r="E106" s="136"/>
      <c r="F106" s="156"/>
      <c r="G106"/>
      <c r="H106"/>
    </row>
    <row r="107" spans="1:8" x14ac:dyDescent="0.25">
      <c r="A107" s="143"/>
      <c r="B107" s="105" t="s">
        <v>57</v>
      </c>
      <c r="C107" s="155"/>
      <c r="D107" s="136"/>
      <c r="E107" s="136"/>
      <c r="F107" s="156"/>
      <c r="G107"/>
      <c r="H107"/>
    </row>
    <row r="108" spans="1:8" x14ac:dyDescent="0.25">
      <c r="A108" s="102" t="s">
        <v>310</v>
      </c>
      <c r="B108" s="103"/>
      <c r="C108" s="155"/>
      <c r="D108" s="136"/>
      <c r="E108" s="136"/>
      <c r="F108" s="156"/>
      <c r="G108"/>
      <c r="H108"/>
    </row>
    <row r="109" spans="1:8" x14ac:dyDescent="0.25">
      <c r="A109" s="102" t="s">
        <v>217</v>
      </c>
      <c r="B109" s="102">
        <v>51</v>
      </c>
      <c r="C109" s="155"/>
      <c r="D109" s="136"/>
      <c r="E109" s="136"/>
      <c r="F109" s="156"/>
      <c r="G109"/>
      <c r="H109"/>
    </row>
    <row r="110" spans="1:8" x14ac:dyDescent="0.25">
      <c r="A110" s="143"/>
      <c r="B110" s="105">
        <v>53</v>
      </c>
      <c r="C110" s="155"/>
      <c r="D110" s="136"/>
      <c r="E110" s="136"/>
      <c r="F110" s="156"/>
      <c r="G110"/>
      <c r="H110"/>
    </row>
    <row r="111" spans="1:8" x14ac:dyDescent="0.25">
      <c r="A111" s="143"/>
      <c r="B111" s="105">
        <v>57</v>
      </c>
      <c r="C111" s="155"/>
      <c r="D111" s="136"/>
      <c r="E111" s="136"/>
      <c r="F111" s="156"/>
      <c r="G111"/>
      <c r="H111"/>
    </row>
    <row r="112" spans="1:8" x14ac:dyDescent="0.25">
      <c r="A112" s="143"/>
      <c r="B112" s="105">
        <v>58</v>
      </c>
      <c r="C112" s="155"/>
      <c r="D112" s="136"/>
      <c r="E112" s="136"/>
      <c r="F112" s="156"/>
      <c r="G112"/>
      <c r="H112"/>
    </row>
    <row r="113" spans="1:8" x14ac:dyDescent="0.25">
      <c r="A113" s="102" t="s">
        <v>317</v>
      </c>
      <c r="B113" s="103"/>
      <c r="C113" s="155"/>
      <c r="D113" s="136"/>
      <c r="E113" s="136"/>
      <c r="F113" s="156"/>
      <c r="G113"/>
      <c r="H113"/>
    </row>
    <row r="114" spans="1:8" x14ac:dyDescent="0.25">
      <c r="A114" s="102" t="s">
        <v>228</v>
      </c>
      <c r="B114" s="102">
        <v>53</v>
      </c>
      <c r="C114" s="155"/>
      <c r="D114" s="136"/>
      <c r="E114" s="136"/>
      <c r="F114" s="156"/>
      <c r="G114"/>
      <c r="H114"/>
    </row>
    <row r="115" spans="1:8" x14ac:dyDescent="0.25">
      <c r="A115" s="143"/>
      <c r="B115" s="105">
        <v>57</v>
      </c>
      <c r="C115" s="155"/>
      <c r="D115" s="136"/>
      <c r="E115" s="136"/>
      <c r="F115" s="156"/>
      <c r="G115"/>
      <c r="H115"/>
    </row>
    <row r="116" spans="1:8" x14ac:dyDescent="0.25">
      <c r="A116" s="143"/>
      <c r="B116" s="105">
        <v>58</v>
      </c>
      <c r="C116" s="155"/>
      <c r="D116" s="136"/>
      <c r="E116" s="136"/>
      <c r="F116" s="156"/>
      <c r="G116"/>
      <c r="H116"/>
    </row>
    <row r="117" spans="1:8" x14ac:dyDescent="0.25">
      <c r="A117" s="143"/>
      <c r="B117" s="105" t="s">
        <v>57</v>
      </c>
      <c r="C117" s="155"/>
      <c r="D117" s="136"/>
      <c r="E117" s="136"/>
      <c r="F117" s="156"/>
      <c r="G117"/>
      <c r="H117"/>
    </row>
    <row r="118" spans="1:8" x14ac:dyDescent="0.25">
      <c r="A118" s="102" t="s">
        <v>329</v>
      </c>
      <c r="B118" s="103"/>
      <c r="C118" s="155"/>
      <c r="D118" s="136"/>
      <c r="E118" s="136"/>
      <c r="F118" s="156"/>
      <c r="G118"/>
      <c r="H118"/>
    </row>
    <row r="119" spans="1:8" x14ac:dyDescent="0.25">
      <c r="A119" s="102" t="s">
        <v>224</v>
      </c>
      <c r="B119" s="102">
        <v>51</v>
      </c>
      <c r="C119" s="155"/>
      <c r="D119" s="136"/>
      <c r="E119" s="136"/>
      <c r="F119" s="156"/>
      <c r="G119"/>
      <c r="H119"/>
    </row>
    <row r="120" spans="1:8" x14ac:dyDescent="0.25">
      <c r="A120" s="143"/>
      <c r="B120" s="105">
        <v>53</v>
      </c>
      <c r="C120" s="155"/>
      <c r="D120" s="136"/>
      <c r="E120" s="136"/>
      <c r="F120" s="156"/>
      <c r="G120"/>
      <c r="H120"/>
    </row>
    <row r="121" spans="1:8" x14ac:dyDescent="0.25">
      <c r="A121" s="143"/>
      <c r="B121" s="105">
        <v>57</v>
      </c>
      <c r="C121" s="155"/>
      <c r="D121" s="136"/>
      <c r="E121" s="136"/>
      <c r="F121" s="156"/>
      <c r="G121"/>
      <c r="H121"/>
    </row>
    <row r="122" spans="1:8" x14ac:dyDescent="0.25">
      <c r="A122" s="143"/>
      <c r="B122" s="105">
        <v>58</v>
      </c>
      <c r="C122" s="155"/>
      <c r="D122" s="136"/>
      <c r="E122" s="136"/>
      <c r="F122" s="156"/>
      <c r="G122"/>
      <c r="H122"/>
    </row>
    <row r="123" spans="1:8" x14ac:dyDescent="0.25">
      <c r="A123" s="143"/>
      <c r="B123" s="105" t="s">
        <v>57</v>
      </c>
      <c r="C123" s="155"/>
      <c r="D123" s="136"/>
      <c r="E123" s="136"/>
      <c r="F123" s="156"/>
      <c r="G123"/>
      <c r="H123"/>
    </row>
    <row r="124" spans="1:8" x14ac:dyDescent="0.25">
      <c r="A124" s="102" t="s">
        <v>326</v>
      </c>
      <c r="B124" s="103"/>
      <c r="C124" s="155"/>
      <c r="D124" s="136"/>
      <c r="E124" s="136"/>
      <c r="F124" s="156"/>
      <c r="G124"/>
      <c r="H124"/>
    </row>
    <row r="125" spans="1:8" x14ac:dyDescent="0.25">
      <c r="A125" s="102" t="s">
        <v>149</v>
      </c>
      <c r="B125" s="102">
        <v>51</v>
      </c>
      <c r="C125" s="155"/>
      <c r="D125" s="136"/>
      <c r="E125" s="136"/>
      <c r="F125" s="156"/>
      <c r="G125"/>
      <c r="H125"/>
    </row>
    <row r="126" spans="1:8" x14ac:dyDescent="0.25">
      <c r="A126" s="143"/>
      <c r="B126" s="105">
        <v>53</v>
      </c>
      <c r="C126" s="155"/>
      <c r="D126" s="136"/>
      <c r="E126" s="136"/>
      <c r="F126" s="156"/>
      <c r="G126"/>
      <c r="H126"/>
    </row>
    <row r="127" spans="1:8" x14ac:dyDescent="0.25">
      <c r="A127" s="143"/>
      <c r="B127" s="105">
        <v>57</v>
      </c>
      <c r="C127" s="155"/>
      <c r="D127" s="136"/>
      <c r="E127" s="136"/>
      <c r="F127" s="156"/>
      <c r="G127"/>
      <c r="H127"/>
    </row>
    <row r="128" spans="1:8" x14ac:dyDescent="0.25">
      <c r="A128" s="143"/>
      <c r="B128" s="105">
        <v>58</v>
      </c>
      <c r="C128" s="155"/>
      <c r="D128" s="136"/>
      <c r="E128" s="136"/>
      <c r="F128" s="156"/>
      <c r="G128"/>
      <c r="H128"/>
    </row>
    <row r="129" spans="1:8" x14ac:dyDescent="0.25">
      <c r="A129" s="143"/>
      <c r="B129" s="105" t="s">
        <v>57</v>
      </c>
      <c r="C129" s="155"/>
      <c r="D129" s="136"/>
      <c r="E129" s="136"/>
      <c r="F129" s="156"/>
      <c r="G129"/>
      <c r="H129"/>
    </row>
    <row r="130" spans="1:8" x14ac:dyDescent="0.25">
      <c r="A130" s="102" t="s">
        <v>311</v>
      </c>
      <c r="B130" s="103"/>
      <c r="C130" s="155"/>
      <c r="D130" s="136"/>
      <c r="E130" s="136"/>
      <c r="F130" s="156"/>
      <c r="G130"/>
      <c r="H130"/>
    </row>
    <row r="131" spans="1:8" x14ac:dyDescent="0.25">
      <c r="A131" s="102" t="s">
        <v>223</v>
      </c>
      <c r="B131" s="102">
        <v>53</v>
      </c>
      <c r="C131" s="155"/>
      <c r="D131" s="136"/>
      <c r="E131" s="136"/>
      <c r="F131" s="156"/>
      <c r="G131"/>
      <c r="H131"/>
    </row>
    <row r="132" spans="1:8" x14ac:dyDescent="0.25">
      <c r="A132" s="143"/>
      <c r="B132" s="105">
        <v>57</v>
      </c>
      <c r="C132" s="155"/>
      <c r="D132" s="136"/>
      <c r="E132" s="136"/>
      <c r="F132" s="156"/>
      <c r="G132"/>
      <c r="H132"/>
    </row>
    <row r="133" spans="1:8" x14ac:dyDescent="0.25">
      <c r="A133" s="143"/>
      <c r="B133" s="105" t="s">
        <v>57</v>
      </c>
      <c r="C133" s="155"/>
      <c r="D133" s="136"/>
      <c r="E133" s="136"/>
      <c r="F133" s="156"/>
      <c r="G133"/>
      <c r="H133"/>
    </row>
    <row r="134" spans="1:8" x14ac:dyDescent="0.25">
      <c r="A134" s="143"/>
      <c r="B134" s="105" t="s">
        <v>215</v>
      </c>
      <c r="C134" s="155"/>
      <c r="D134" s="136"/>
      <c r="E134" s="136"/>
      <c r="F134" s="156"/>
      <c r="G134"/>
      <c r="H134"/>
    </row>
    <row r="135" spans="1:8" x14ac:dyDescent="0.25">
      <c r="A135" s="102" t="s">
        <v>323</v>
      </c>
      <c r="B135" s="103"/>
      <c r="C135" s="155"/>
      <c r="D135" s="136"/>
      <c r="E135" s="136"/>
      <c r="F135" s="156"/>
      <c r="G135"/>
      <c r="H135"/>
    </row>
    <row r="136" spans="1:8" x14ac:dyDescent="0.25">
      <c r="A136" s="102" t="s">
        <v>218</v>
      </c>
      <c r="B136" s="102">
        <v>51</v>
      </c>
      <c r="C136" s="155"/>
      <c r="D136" s="136"/>
      <c r="E136" s="136"/>
      <c r="F136" s="156"/>
      <c r="G136"/>
      <c r="H136"/>
    </row>
    <row r="137" spans="1:8" x14ac:dyDescent="0.25">
      <c r="A137" s="143"/>
      <c r="B137" s="105">
        <v>53</v>
      </c>
      <c r="C137" s="155"/>
      <c r="D137" s="136"/>
      <c r="E137" s="136"/>
      <c r="F137" s="156"/>
      <c r="G137"/>
      <c r="H137"/>
    </row>
    <row r="138" spans="1:8" x14ac:dyDescent="0.25">
      <c r="A138" s="143"/>
      <c r="B138" s="105" t="s">
        <v>57</v>
      </c>
      <c r="C138" s="155"/>
      <c r="D138" s="136"/>
      <c r="E138" s="136"/>
      <c r="F138" s="156"/>
      <c r="G138"/>
      <c r="H138"/>
    </row>
    <row r="139" spans="1:8" x14ac:dyDescent="0.25">
      <c r="A139" s="143"/>
      <c r="B139" s="105" t="s">
        <v>213</v>
      </c>
      <c r="C139" s="155"/>
      <c r="D139" s="136"/>
      <c r="E139" s="136"/>
      <c r="F139" s="156"/>
      <c r="G139"/>
      <c r="H139"/>
    </row>
    <row r="140" spans="1:8" x14ac:dyDescent="0.25">
      <c r="A140" s="143"/>
      <c r="B140" s="105" t="s">
        <v>214</v>
      </c>
      <c r="C140" s="155"/>
      <c r="D140" s="136"/>
      <c r="E140" s="136"/>
      <c r="F140" s="156"/>
      <c r="G140"/>
      <c r="H140"/>
    </row>
    <row r="141" spans="1:8" x14ac:dyDescent="0.25">
      <c r="A141" s="143"/>
      <c r="B141" s="105" t="s">
        <v>215</v>
      </c>
      <c r="C141" s="155"/>
      <c r="D141" s="136"/>
      <c r="E141" s="136"/>
      <c r="F141" s="156"/>
      <c r="G141"/>
      <c r="H141"/>
    </row>
    <row r="142" spans="1:8" x14ac:dyDescent="0.25">
      <c r="A142" s="102" t="s">
        <v>318</v>
      </c>
      <c r="B142" s="103"/>
      <c r="C142" s="155"/>
      <c r="D142" s="136"/>
      <c r="E142" s="136"/>
      <c r="F142" s="156"/>
      <c r="G142"/>
      <c r="H142"/>
    </row>
    <row r="143" spans="1:8" x14ac:dyDescent="0.25">
      <c r="A143" s="102" t="s">
        <v>235</v>
      </c>
      <c r="B143" s="102">
        <v>51</v>
      </c>
      <c r="C143" s="155"/>
      <c r="D143" s="136"/>
      <c r="E143" s="136"/>
      <c r="F143" s="156"/>
      <c r="G143"/>
      <c r="H143"/>
    </row>
    <row r="144" spans="1:8" x14ac:dyDescent="0.25">
      <c r="A144" s="143"/>
      <c r="B144" s="105">
        <v>53</v>
      </c>
      <c r="C144" s="155"/>
      <c r="D144" s="136"/>
      <c r="E144" s="136"/>
      <c r="F144" s="156"/>
      <c r="G144"/>
      <c r="H144"/>
    </row>
    <row r="145" spans="1:8" x14ac:dyDescent="0.25">
      <c r="A145" s="143"/>
      <c r="B145" s="105" t="s">
        <v>57</v>
      </c>
      <c r="C145" s="155"/>
      <c r="D145" s="136"/>
      <c r="E145" s="136"/>
      <c r="F145" s="156"/>
      <c r="G145"/>
      <c r="H145"/>
    </row>
    <row r="146" spans="1:8" x14ac:dyDescent="0.25">
      <c r="A146" s="143"/>
      <c r="B146" s="105" t="s">
        <v>213</v>
      </c>
      <c r="C146" s="155"/>
      <c r="D146" s="136"/>
      <c r="E146" s="136"/>
      <c r="F146" s="156"/>
      <c r="G146"/>
      <c r="H146"/>
    </row>
    <row r="147" spans="1:8" x14ac:dyDescent="0.25">
      <c r="A147" s="143"/>
      <c r="B147" s="105" t="s">
        <v>214</v>
      </c>
      <c r="C147" s="155"/>
      <c r="D147" s="136"/>
      <c r="E147" s="136"/>
      <c r="F147" s="156"/>
      <c r="G147"/>
      <c r="H147"/>
    </row>
    <row r="148" spans="1:8" x14ac:dyDescent="0.25">
      <c r="A148" s="143"/>
      <c r="B148" s="105" t="s">
        <v>215</v>
      </c>
      <c r="C148" s="155"/>
      <c r="D148" s="136"/>
      <c r="E148" s="136"/>
      <c r="F148" s="156"/>
      <c r="G148"/>
      <c r="H148"/>
    </row>
    <row r="149" spans="1:8" x14ac:dyDescent="0.25">
      <c r="A149" s="102" t="s">
        <v>302</v>
      </c>
      <c r="B149" s="103"/>
      <c r="C149" s="155"/>
      <c r="D149" s="136"/>
      <c r="E149" s="136"/>
      <c r="F149" s="156"/>
      <c r="G149"/>
      <c r="H149"/>
    </row>
    <row r="150" spans="1:8" x14ac:dyDescent="0.25">
      <c r="A150" s="102" t="s">
        <v>231</v>
      </c>
      <c r="B150" s="102" t="s">
        <v>57</v>
      </c>
      <c r="C150" s="155"/>
      <c r="D150" s="136"/>
      <c r="E150" s="136"/>
      <c r="F150" s="156"/>
      <c r="G150"/>
      <c r="H150"/>
    </row>
    <row r="151" spans="1:8" x14ac:dyDescent="0.25">
      <c r="A151" s="143"/>
      <c r="B151" s="105" t="s">
        <v>213</v>
      </c>
      <c r="C151" s="155"/>
      <c r="D151" s="136"/>
      <c r="E151" s="136"/>
      <c r="F151" s="156"/>
      <c r="G151"/>
      <c r="H151"/>
    </row>
    <row r="152" spans="1:8" x14ac:dyDescent="0.25">
      <c r="A152" s="143"/>
      <c r="B152" s="105" t="s">
        <v>214</v>
      </c>
      <c r="C152" s="155"/>
      <c r="D152" s="136"/>
      <c r="E152" s="136"/>
      <c r="F152" s="156"/>
      <c r="G152"/>
      <c r="H152"/>
    </row>
    <row r="153" spans="1:8" x14ac:dyDescent="0.25">
      <c r="A153" s="143"/>
      <c r="B153" s="105" t="s">
        <v>215</v>
      </c>
      <c r="C153" s="155"/>
      <c r="D153" s="136"/>
      <c r="E153" s="136"/>
      <c r="F153" s="156"/>
      <c r="G153"/>
      <c r="H153"/>
    </row>
    <row r="154" spans="1:8" x14ac:dyDescent="0.25">
      <c r="A154" s="102" t="s">
        <v>303</v>
      </c>
      <c r="B154" s="103"/>
      <c r="C154" s="155"/>
      <c r="D154" s="136"/>
      <c r="E154" s="136"/>
      <c r="F154" s="156"/>
      <c r="G154"/>
      <c r="H154"/>
    </row>
    <row r="155" spans="1:8" x14ac:dyDescent="0.25">
      <c r="A155" s="102" t="s">
        <v>234</v>
      </c>
      <c r="B155" s="102">
        <v>51</v>
      </c>
      <c r="C155" s="155"/>
      <c r="D155" s="136"/>
      <c r="E155" s="136"/>
      <c r="F155" s="156"/>
      <c r="G155"/>
      <c r="H155"/>
    </row>
    <row r="156" spans="1:8" x14ac:dyDescent="0.25">
      <c r="A156" s="143"/>
      <c r="B156" s="105">
        <v>53</v>
      </c>
      <c r="C156" s="155"/>
      <c r="D156" s="136"/>
      <c r="E156" s="136"/>
      <c r="F156" s="156"/>
      <c r="G156"/>
      <c r="H156"/>
    </row>
    <row r="157" spans="1:8" x14ac:dyDescent="0.25">
      <c r="A157" s="143"/>
      <c r="B157" s="105">
        <v>57</v>
      </c>
      <c r="C157" s="155"/>
      <c r="D157" s="136"/>
      <c r="E157" s="136"/>
      <c r="F157" s="156"/>
      <c r="G157"/>
      <c r="H157"/>
    </row>
    <row r="158" spans="1:8" x14ac:dyDescent="0.25">
      <c r="A158" s="143"/>
      <c r="B158" s="105">
        <v>58</v>
      </c>
      <c r="C158" s="155"/>
      <c r="D158" s="136"/>
      <c r="E158" s="136"/>
      <c r="F158" s="156"/>
      <c r="G158"/>
      <c r="H158"/>
    </row>
    <row r="159" spans="1:8" x14ac:dyDescent="0.25">
      <c r="A159" s="102" t="s">
        <v>304</v>
      </c>
      <c r="B159" s="103"/>
      <c r="C159" s="155"/>
      <c r="D159" s="136"/>
      <c r="E159" s="136"/>
      <c r="F159" s="156"/>
      <c r="G159"/>
      <c r="H159"/>
    </row>
    <row r="160" spans="1:8" x14ac:dyDescent="0.25">
      <c r="A160" s="102" t="s">
        <v>233</v>
      </c>
      <c r="B160" s="102">
        <v>51</v>
      </c>
      <c r="C160" s="155"/>
      <c r="D160" s="136"/>
      <c r="E160" s="136"/>
      <c r="F160" s="156"/>
      <c r="G160"/>
      <c r="H160"/>
    </row>
    <row r="161" spans="1:8" x14ac:dyDescent="0.25">
      <c r="A161" s="143"/>
      <c r="B161" s="105">
        <v>57</v>
      </c>
      <c r="C161" s="155"/>
      <c r="D161" s="136"/>
      <c r="E161" s="136"/>
      <c r="F161" s="156"/>
      <c r="G161"/>
      <c r="H161"/>
    </row>
    <row r="162" spans="1:8" x14ac:dyDescent="0.25">
      <c r="A162" s="143"/>
      <c r="B162" s="105" t="s">
        <v>57</v>
      </c>
      <c r="C162" s="155"/>
      <c r="D162" s="136"/>
      <c r="E162" s="136"/>
      <c r="F162" s="156"/>
      <c r="G162"/>
      <c r="H162"/>
    </row>
    <row r="163" spans="1:8" x14ac:dyDescent="0.25">
      <c r="A163" s="143"/>
      <c r="B163" s="105" t="s">
        <v>213</v>
      </c>
      <c r="C163" s="155"/>
      <c r="D163" s="136"/>
      <c r="E163" s="136"/>
      <c r="F163" s="156"/>
      <c r="G163"/>
      <c r="H163"/>
    </row>
    <row r="164" spans="1:8" x14ac:dyDescent="0.25">
      <c r="A164" s="143"/>
      <c r="B164" s="105" t="s">
        <v>215</v>
      </c>
      <c r="C164" s="155"/>
      <c r="D164" s="136"/>
      <c r="E164" s="136"/>
      <c r="F164" s="156"/>
      <c r="G164"/>
      <c r="H164"/>
    </row>
    <row r="165" spans="1:8" x14ac:dyDescent="0.25">
      <c r="A165" s="102" t="s">
        <v>305</v>
      </c>
      <c r="B165" s="103"/>
      <c r="C165" s="155"/>
      <c r="D165" s="136"/>
      <c r="E165" s="136"/>
      <c r="F165" s="156"/>
      <c r="G165"/>
      <c r="H165"/>
    </row>
    <row r="166" spans="1:8" x14ac:dyDescent="0.25">
      <c r="A166" s="102" t="s">
        <v>400</v>
      </c>
      <c r="B166" s="102">
        <v>51</v>
      </c>
      <c r="C166" s="155"/>
      <c r="D166" s="136"/>
      <c r="E166" s="136"/>
      <c r="F166" s="156"/>
      <c r="G166"/>
      <c r="H166"/>
    </row>
    <row r="167" spans="1:8" x14ac:dyDescent="0.25">
      <c r="A167" s="143"/>
      <c r="B167" s="105">
        <v>53</v>
      </c>
      <c r="C167" s="155"/>
      <c r="D167" s="136"/>
      <c r="E167" s="136"/>
      <c r="F167" s="156"/>
      <c r="G167"/>
      <c r="H167"/>
    </row>
    <row r="168" spans="1:8" x14ac:dyDescent="0.25">
      <c r="A168" s="143"/>
      <c r="B168" s="105">
        <v>57</v>
      </c>
      <c r="C168" s="155"/>
      <c r="D168" s="136"/>
      <c r="E168" s="136"/>
      <c r="F168" s="156"/>
      <c r="G168"/>
      <c r="H168"/>
    </row>
    <row r="169" spans="1:8" x14ac:dyDescent="0.25">
      <c r="A169" s="143"/>
      <c r="B169" s="105">
        <v>58</v>
      </c>
      <c r="C169" s="155"/>
      <c r="D169" s="136"/>
      <c r="E169" s="136"/>
      <c r="F169" s="156"/>
      <c r="G169"/>
      <c r="H169"/>
    </row>
    <row r="170" spans="1:8" x14ac:dyDescent="0.25">
      <c r="A170" s="143"/>
      <c r="B170" s="105" t="s">
        <v>57</v>
      </c>
      <c r="C170" s="155"/>
      <c r="D170" s="136"/>
      <c r="E170" s="136"/>
      <c r="F170" s="156"/>
      <c r="G170"/>
      <c r="H170"/>
    </row>
    <row r="171" spans="1:8" x14ac:dyDescent="0.25">
      <c r="A171" s="102" t="s">
        <v>403</v>
      </c>
      <c r="B171" s="103"/>
      <c r="C171" s="155"/>
      <c r="D171" s="136"/>
      <c r="E171" s="136"/>
      <c r="F171" s="156"/>
      <c r="G171"/>
      <c r="H171"/>
    </row>
    <row r="172" spans="1:8" x14ac:dyDescent="0.25">
      <c r="A172" s="102" t="s">
        <v>401</v>
      </c>
      <c r="B172" s="102">
        <v>53</v>
      </c>
      <c r="C172" s="155"/>
      <c r="D172" s="136"/>
      <c r="E172" s="136"/>
      <c r="F172" s="156"/>
      <c r="G172"/>
      <c r="H172"/>
    </row>
    <row r="173" spans="1:8" x14ac:dyDescent="0.25">
      <c r="A173" s="143"/>
      <c r="B173" s="105" t="s">
        <v>213</v>
      </c>
      <c r="C173" s="155"/>
      <c r="D173" s="136"/>
      <c r="E173" s="136"/>
      <c r="F173" s="156"/>
      <c r="G173"/>
      <c r="H173"/>
    </row>
    <row r="174" spans="1:8" x14ac:dyDescent="0.25">
      <c r="A174" s="143"/>
      <c r="B174" s="105" t="s">
        <v>214</v>
      </c>
      <c r="C174" s="155"/>
      <c r="D174" s="136"/>
      <c r="E174" s="136"/>
      <c r="F174" s="156"/>
      <c r="G174"/>
      <c r="H174"/>
    </row>
    <row r="175" spans="1:8" x14ac:dyDescent="0.25">
      <c r="A175" s="102" t="s">
        <v>402</v>
      </c>
      <c r="B175" s="103"/>
      <c r="C175" s="155"/>
      <c r="D175" s="136"/>
      <c r="E175" s="136"/>
      <c r="F175" s="156"/>
      <c r="G175"/>
      <c r="H175"/>
    </row>
    <row r="176" spans="1:8" x14ac:dyDescent="0.25">
      <c r="A176" s="102" t="s">
        <v>410</v>
      </c>
      <c r="B176" s="102" t="s">
        <v>213</v>
      </c>
      <c r="C176" s="155"/>
      <c r="D176" s="136"/>
      <c r="E176" s="136"/>
      <c r="F176" s="156"/>
      <c r="G176"/>
      <c r="H176"/>
    </row>
    <row r="177" spans="1:8" x14ac:dyDescent="0.25">
      <c r="A177" s="102" t="s">
        <v>411</v>
      </c>
      <c r="B177" s="103"/>
      <c r="C177" s="155"/>
      <c r="D177" s="136"/>
      <c r="E177" s="136"/>
      <c r="F177" s="156"/>
      <c r="G177"/>
      <c r="H177"/>
    </row>
    <row r="178" spans="1:8" x14ac:dyDescent="0.25">
      <c r="A178" s="102" t="s">
        <v>331</v>
      </c>
      <c r="B178" s="102" t="s">
        <v>213</v>
      </c>
      <c r="C178" s="155"/>
      <c r="D178" s="136"/>
      <c r="E178" s="136"/>
      <c r="F178" s="156"/>
      <c r="G178"/>
      <c r="H178"/>
    </row>
    <row r="179" spans="1:8" x14ac:dyDescent="0.25">
      <c r="A179" s="102" t="s">
        <v>428</v>
      </c>
      <c r="B179" s="103"/>
      <c r="C179" s="155"/>
      <c r="D179" s="136"/>
      <c r="E179" s="136"/>
      <c r="F179" s="156"/>
      <c r="G179"/>
      <c r="H179"/>
    </row>
    <row r="180" spans="1:8" x14ac:dyDescent="0.25">
      <c r="A180" s="106" t="s">
        <v>301</v>
      </c>
      <c r="B180" s="144"/>
      <c r="C180" s="157"/>
      <c r="D180" s="158"/>
      <c r="E180" s="158"/>
      <c r="F180" s="159"/>
      <c r="G180"/>
      <c r="H180"/>
    </row>
    <row r="181" spans="1:8" x14ac:dyDescent="0.25">
      <c r="C181"/>
      <c r="D181"/>
      <c r="E181"/>
      <c r="F181"/>
      <c r="G181"/>
      <c r="H181"/>
    </row>
    <row r="182" spans="1:8" x14ac:dyDescent="0.25">
      <c r="C182"/>
      <c r="D182"/>
      <c r="E182"/>
      <c r="F182"/>
      <c r="G182"/>
      <c r="H182"/>
    </row>
    <row r="183" spans="1:8" x14ac:dyDescent="0.25">
      <c r="C183"/>
      <c r="D183"/>
      <c r="E183"/>
      <c r="F183"/>
      <c r="G183"/>
      <c r="H183"/>
    </row>
    <row r="184" spans="1:8" x14ac:dyDescent="0.25">
      <c r="C184"/>
      <c r="D184"/>
      <c r="E184"/>
      <c r="F184"/>
      <c r="G184"/>
      <c r="H184"/>
    </row>
    <row r="185" spans="1:8" x14ac:dyDescent="0.25">
      <c r="C185"/>
      <c r="D185"/>
      <c r="E185"/>
      <c r="F185"/>
      <c r="G185"/>
      <c r="H185"/>
    </row>
    <row r="186" spans="1:8" x14ac:dyDescent="0.25">
      <c r="C186"/>
      <c r="D186"/>
      <c r="E186"/>
      <c r="F186"/>
      <c r="G186"/>
      <c r="H186"/>
    </row>
    <row r="187" spans="1:8" x14ac:dyDescent="0.25">
      <c r="C187"/>
      <c r="D187"/>
      <c r="E187"/>
      <c r="F187"/>
      <c r="G187"/>
      <c r="H187"/>
    </row>
    <row r="188" spans="1:8" x14ac:dyDescent="0.25">
      <c r="C188"/>
      <c r="D188"/>
      <c r="E188"/>
      <c r="F188"/>
      <c r="G188"/>
      <c r="H188"/>
    </row>
    <row r="189" spans="1:8" x14ac:dyDescent="0.25">
      <c r="C189"/>
      <c r="D189"/>
      <c r="E189"/>
      <c r="F189"/>
      <c r="G189"/>
      <c r="H189"/>
    </row>
    <row r="190" spans="1:8" x14ac:dyDescent="0.25">
      <c r="C190"/>
      <c r="D190"/>
      <c r="E190"/>
      <c r="F190"/>
      <c r="G190"/>
      <c r="H190"/>
    </row>
    <row r="191" spans="1:8" x14ac:dyDescent="0.25">
      <c r="C191"/>
      <c r="D191"/>
      <c r="E191"/>
      <c r="F191"/>
      <c r="G191"/>
      <c r="H191"/>
    </row>
    <row r="192" spans="1:8" x14ac:dyDescent="0.25">
      <c r="C192"/>
      <c r="D192"/>
      <c r="E192"/>
      <c r="F192"/>
      <c r="G192"/>
      <c r="H192"/>
    </row>
    <row r="193" spans="3:8" x14ac:dyDescent="0.25">
      <c r="C193"/>
      <c r="D193"/>
      <c r="E193"/>
      <c r="F193"/>
      <c r="G193"/>
      <c r="H193"/>
    </row>
    <row r="194" spans="3:8" x14ac:dyDescent="0.25">
      <c r="C194"/>
      <c r="D194"/>
      <c r="E194"/>
      <c r="F194"/>
      <c r="G194"/>
      <c r="H194"/>
    </row>
    <row r="195" spans="3:8" x14ac:dyDescent="0.25">
      <c r="C195"/>
      <c r="D195"/>
      <c r="E195"/>
      <c r="F195"/>
      <c r="G195"/>
      <c r="H195"/>
    </row>
    <row r="196" spans="3:8" x14ac:dyDescent="0.25">
      <c r="C196"/>
      <c r="D196"/>
      <c r="E196"/>
      <c r="F196"/>
      <c r="G196"/>
      <c r="H196"/>
    </row>
    <row r="197" spans="3:8" x14ac:dyDescent="0.25">
      <c r="C197"/>
      <c r="D197"/>
      <c r="E197"/>
      <c r="F197"/>
      <c r="G197"/>
      <c r="H197"/>
    </row>
    <row r="198" spans="3:8" x14ac:dyDescent="0.25">
      <c r="C198"/>
      <c r="D198"/>
      <c r="E198"/>
      <c r="F198"/>
      <c r="G198"/>
      <c r="H19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9" sqref="I39"/>
    </sheetView>
  </sheetViews>
  <sheetFormatPr baseColWidth="10" defaultRowHeight="15" x14ac:dyDescent="0.25"/>
  <cols>
    <col min="1" max="1" width="32.42578125" bestFit="1" customWidth="1"/>
    <col min="2" max="2" width="28.7109375" bestFit="1" customWidth="1"/>
    <col min="3" max="3" width="31.85546875" bestFit="1" customWidth="1"/>
    <col min="4" max="4" width="28.42578125" bestFit="1" customWidth="1"/>
    <col min="5" max="5" width="41.28515625" bestFit="1" customWidth="1"/>
    <col min="6" max="6" width="37.42578125" bestFit="1" customWidth="1"/>
    <col min="7" max="7" width="4.85546875" bestFit="1" customWidth="1"/>
    <col min="8" max="8" width="61.7109375" customWidth="1"/>
    <col min="9" max="9" width="6.85546875" bestFit="1" customWidth="1"/>
    <col min="10" max="10" width="13" bestFit="1" customWidth="1"/>
    <col min="11" max="11" width="136.5703125" bestFit="1" customWidth="1"/>
    <col min="12" max="12" width="15.140625" bestFit="1" customWidth="1"/>
    <col min="13" max="13" width="14.42578125" bestFit="1" customWidth="1"/>
    <col min="14" max="14" width="6.42578125" bestFit="1" customWidth="1"/>
    <col min="15" max="15" width="13.7109375" bestFit="1" customWidth="1"/>
    <col min="16" max="16" width="16.85546875" bestFit="1" customWidth="1"/>
    <col min="17" max="17" width="9.85546875" bestFit="1" customWidth="1"/>
    <col min="18" max="18" width="12" bestFit="1" customWidth="1"/>
    <col min="19" max="30" width="11.85546875" bestFit="1" customWidth="1"/>
    <col min="31" max="31" width="23.140625" bestFit="1" customWidth="1"/>
    <col min="32" max="43" width="11.85546875" bestFit="1" customWidth="1"/>
    <col min="44" max="44" width="18.28515625" bestFit="1" customWidth="1"/>
    <col min="45" max="45" width="17.7109375" bestFit="1" customWidth="1"/>
    <col min="46" max="46" width="20" bestFit="1" customWidth="1"/>
    <col min="47" max="47" width="17.42578125" bestFit="1" customWidth="1"/>
    <col min="48" max="48" width="27.140625" bestFit="1" customWidth="1"/>
    <col min="49" max="49" width="21.85546875" bestFit="1" customWidth="1"/>
    <col min="50" max="50" width="191.42578125" bestFit="1" customWidth="1"/>
  </cols>
  <sheetData>
    <row r="1" spans="1:50" ht="15.75" thickBot="1" x14ac:dyDescent="0.3">
      <c r="A1" s="113" t="s">
        <v>0</v>
      </c>
      <c r="B1" s="113" t="s">
        <v>1</v>
      </c>
      <c r="C1" s="113" t="s">
        <v>2</v>
      </c>
      <c r="D1" s="113" t="s">
        <v>3</v>
      </c>
      <c r="E1" s="113" t="s">
        <v>4</v>
      </c>
      <c r="F1" s="113" t="s">
        <v>5</v>
      </c>
      <c r="G1" s="113" t="s">
        <v>370</v>
      </c>
      <c r="H1" s="113" t="s">
        <v>7</v>
      </c>
      <c r="I1" s="113" t="s">
        <v>8</v>
      </c>
      <c r="J1" s="113" t="s">
        <v>205</v>
      </c>
      <c r="K1" s="113" t="s">
        <v>9</v>
      </c>
      <c r="L1" s="113" t="s">
        <v>10</v>
      </c>
      <c r="M1" s="113" t="s">
        <v>11</v>
      </c>
      <c r="N1" s="113" t="s">
        <v>12</v>
      </c>
      <c r="O1" s="113" t="s">
        <v>181</v>
      </c>
      <c r="P1" s="113" t="s">
        <v>298</v>
      </c>
      <c r="Q1" s="113" t="s">
        <v>178</v>
      </c>
      <c r="R1" s="113" t="s">
        <v>179</v>
      </c>
      <c r="S1" s="113" t="s">
        <v>13</v>
      </c>
      <c r="T1" s="113" t="s">
        <v>14</v>
      </c>
      <c r="U1" s="113" t="s">
        <v>15</v>
      </c>
      <c r="V1" s="113" t="s">
        <v>16</v>
      </c>
      <c r="W1" s="113" t="s">
        <v>17</v>
      </c>
      <c r="X1" s="113" t="s">
        <v>18</v>
      </c>
      <c r="Y1" s="113" t="s">
        <v>19</v>
      </c>
      <c r="Z1" s="113" t="s">
        <v>20</v>
      </c>
      <c r="AA1" s="113" t="s">
        <v>21</v>
      </c>
      <c r="AB1" s="113" t="s">
        <v>22</v>
      </c>
      <c r="AC1" s="113" t="s">
        <v>23</v>
      </c>
      <c r="AD1" s="113" t="s">
        <v>24</v>
      </c>
      <c r="AE1" s="113" t="s">
        <v>182</v>
      </c>
      <c r="AF1" s="113" t="s">
        <v>379</v>
      </c>
      <c r="AG1" s="113" t="s">
        <v>380</v>
      </c>
      <c r="AH1" s="113" t="s">
        <v>381</v>
      </c>
      <c r="AI1" s="113" t="s">
        <v>382</v>
      </c>
      <c r="AJ1" s="113" t="s">
        <v>383</v>
      </c>
      <c r="AK1" s="113" t="s">
        <v>384</v>
      </c>
      <c r="AL1" s="113" t="s">
        <v>385</v>
      </c>
      <c r="AM1" s="113" t="s">
        <v>386</v>
      </c>
      <c r="AN1" s="113" t="s">
        <v>387</v>
      </c>
      <c r="AO1" s="113" t="s">
        <v>388</v>
      </c>
      <c r="AP1" s="113" t="s">
        <v>389</v>
      </c>
      <c r="AQ1" s="113" t="s">
        <v>390</v>
      </c>
      <c r="AR1" s="113" t="s">
        <v>38</v>
      </c>
      <c r="AS1" s="113" t="s">
        <v>332</v>
      </c>
      <c r="AT1" s="113" t="s">
        <v>340</v>
      </c>
      <c r="AU1" s="113" t="s">
        <v>333</v>
      </c>
      <c r="AV1" s="113" t="s">
        <v>334</v>
      </c>
      <c r="AW1" s="113" t="s">
        <v>335</v>
      </c>
      <c r="AX1" s="113" t="s">
        <v>25</v>
      </c>
    </row>
    <row r="2" spans="1:50" ht="45" x14ac:dyDescent="0.25">
      <c r="A2" s="110" t="s">
        <v>277</v>
      </c>
      <c r="B2" s="110" t="s">
        <v>240</v>
      </c>
      <c r="C2" s="110" t="s">
        <v>41</v>
      </c>
      <c r="D2" s="110" t="s">
        <v>254</v>
      </c>
      <c r="E2" s="110" t="s">
        <v>241</v>
      </c>
      <c r="F2" s="110" t="s">
        <v>278</v>
      </c>
      <c r="G2" s="110">
        <v>1274</v>
      </c>
      <c r="H2" s="111" t="s">
        <v>376</v>
      </c>
      <c r="I2" s="110">
        <v>530704</v>
      </c>
      <c r="J2" s="110" t="s">
        <v>213</v>
      </c>
      <c r="K2" s="110" t="s">
        <v>196</v>
      </c>
      <c r="L2" s="110">
        <v>1701</v>
      </c>
      <c r="M2" s="110" t="s">
        <v>210</v>
      </c>
      <c r="N2" s="110" t="s">
        <v>67</v>
      </c>
      <c r="O2" s="110">
        <v>0</v>
      </c>
      <c r="P2" s="110">
        <v>6300</v>
      </c>
      <c r="Q2" s="110">
        <v>6300</v>
      </c>
      <c r="R2" s="110"/>
      <c r="S2" s="110">
        <v>0</v>
      </c>
      <c r="T2" s="110">
        <v>0</v>
      </c>
      <c r="U2" s="110">
        <v>0</v>
      </c>
      <c r="V2" s="110">
        <v>6300</v>
      </c>
      <c r="W2" s="110">
        <v>0</v>
      </c>
      <c r="X2" s="110">
        <v>0</v>
      </c>
      <c r="Y2" s="110">
        <v>0</v>
      </c>
      <c r="Z2" s="110">
        <v>0</v>
      </c>
      <c r="AA2" s="110">
        <v>0</v>
      </c>
      <c r="AB2" s="110">
        <v>0</v>
      </c>
      <c r="AC2" s="110">
        <v>0</v>
      </c>
      <c r="AD2" s="110">
        <v>0</v>
      </c>
      <c r="AE2" s="110">
        <v>6300</v>
      </c>
      <c r="AF2" s="110">
        <v>0</v>
      </c>
      <c r="AG2" s="110">
        <v>0</v>
      </c>
      <c r="AH2" s="110">
        <v>0</v>
      </c>
      <c r="AI2" s="110">
        <v>0</v>
      </c>
      <c r="AJ2" s="110">
        <v>0</v>
      </c>
      <c r="AK2" s="110">
        <v>0</v>
      </c>
      <c r="AL2" s="110">
        <v>0</v>
      </c>
      <c r="AM2" s="110">
        <v>0</v>
      </c>
      <c r="AN2" s="110">
        <v>1</v>
      </c>
      <c r="AO2" s="110">
        <v>0</v>
      </c>
      <c r="AP2" s="110">
        <v>0</v>
      </c>
      <c r="AQ2" s="110">
        <v>0</v>
      </c>
      <c r="AR2" s="110">
        <v>1</v>
      </c>
      <c r="AS2" s="110">
        <v>6300</v>
      </c>
      <c r="AT2" s="110">
        <v>0</v>
      </c>
      <c r="AU2" s="110">
        <v>321</v>
      </c>
      <c r="AV2" s="110"/>
      <c r="AW2" s="110"/>
      <c r="AX2" s="110"/>
    </row>
    <row r="3" spans="1:50" ht="30" x14ac:dyDescent="0.25">
      <c r="A3" s="110" t="s">
        <v>277</v>
      </c>
      <c r="B3" s="110" t="s">
        <v>240</v>
      </c>
      <c r="C3" s="110" t="s">
        <v>41</v>
      </c>
      <c r="D3" s="110" t="s">
        <v>254</v>
      </c>
      <c r="E3" s="110" t="s">
        <v>241</v>
      </c>
      <c r="F3" s="110" t="s">
        <v>278</v>
      </c>
      <c r="G3" s="110">
        <v>1268</v>
      </c>
      <c r="H3" s="111" t="s">
        <v>374</v>
      </c>
      <c r="I3" s="110">
        <v>530105</v>
      </c>
      <c r="J3" s="110" t="s">
        <v>213</v>
      </c>
      <c r="K3" s="110" t="s">
        <v>73</v>
      </c>
      <c r="L3" s="110">
        <v>1701</v>
      </c>
      <c r="M3" s="110" t="s">
        <v>210</v>
      </c>
      <c r="N3" s="110" t="s">
        <v>67</v>
      </c>
      <c r="O3" s="110"/>
      <c r="P3" s="110">
        <v>70792.22</v>
      </c>
      <c r="Q3" s="110">
        <v>70792.22</v>
      </c>
      <c r="R3" s="110"/>
      <c r="S3" s="110"/>
      <c r="T3" s="110"/>
      <c r="U3" s="110">
        <v>35396.11</v>
      </c>
      <c r="V3" s="110">
        <v>35396.11</v>
      </c>
      <c r="W3" s="110"/>
      <c r="X3" s="110"/>
      <c r="Y3" s="110"/>
      <c r="Z3" s="110"/>
      <c r="AA3" s="110"/>
      <c r="AB3" s="110"/>
      <c r="AC3" s="110"/>
      <c r="AD3" s="110"/>
      <c r="AE3" s="110">
        <v>70792.22</v>
      </c>
      <c r="AF3" s="110">
        <v>0</v>
      </c>
      <c r="AG3" s="110">
        <v>0</v>
      </c>
      <c r="AH3" s="110">
        <v>0</v>
      </c>
      <c r="AI3" s="110">
        <v>0</v>
      </c>
      <c r="AJ3" s="110">
        <v>0</v>
      </c>
      <c r="AK3" s="110">
        <v>0</v>
      </c>
      <c r="AL3" s="110">
        <v>0</v>
      </c>
      <c r="AM3" s="110">
        <v>0</v>
      </c>
      <c r="AN3" s="110">
        <v>1</v>
      </c>
      <c r="AO3" s="110">
        <v>0</v>
      </c>
      <c r="AP3" s="110">
        <v>0</v>
      </c>
      <c r="AQ3" s="110">
        <v>0</v>
      </c>
      <c r="AR3" s="110">
        <v>1</v>
      </c>
      <c r="AS3" s="110"/>
      <c r="AT3" s="110">
        <v>70792.22</v>
      </c>
      <c r="AU3" s="110"/>
      <c r="AV3" s="110"/>
      <c r="AW3" s="110"/>
      <c r="AX3" s="110"/>
    </row>
    <row r="4" spans="1:50" ht="90" x14ac:dyDescent="0.25">
      <c r="A4" s="110" t="s">
        <v>277</v>
      </c>
      <c r="B4" s="110" t="s">
        <v>240</v>
      </c>
      <c r="C4" s="110" t="s">
        <v>41</v>
      </c>
      <c r="D4" s="110" t="s">
        <v>254</v>
      </c>
      <c r="E4" s="110" t="s">
        <v>241</v>
      </c>
      <c r="F4" s="110" t="s">
        <v>278</v>
      </c>
      <c r="G4" s="110">
        <v>1265</v>
      </c>
      <c r="H4" s="111" t="s">
        <v>366</v>
      </c>
      <c r="I4" s="110">
        <v>530813</v>
      </c>
      <c r="J4" s="110" t="s">
        <v>213</v>
      </c>
      <c r="K4" s="111" t="s">
        <v>367</v>
      </c>
      <c r="L4" s="110">
        <v>1701</v>
      </c>
      <c r="M4" s="110" t="s">
        <v>241</v>
      </c>
      <c r="N4" s="110" t="s">
        <v>67</v>
      </c>
      <c r="O4" s="110"/>
      <c r="P4" s="110">
        <v>6300</v>
      </c>
      <c r="Q4" s="110">
        <v>6300</v>
      </c>
      <c r="R4" s="110"/>
      <c r="S4" s="110"/>
      <c r="T4" s="110">
        <v>6300</v>
      </c>
      <c r="U4" s="110"/>
      <c r="V4" s="110"/>
      <c r="W4" s="110"/>
      <c r="X4" s="110"/>
      <c r="Y4" s="110"/>
      <c r="Z4" s="110"/>
      <c r="AA4" s="110"/>
      <c r="AB4" s="110"/>
      <c r="AC4" s="110"/>
      <c r="AD4" s="110"/>
      <c r="AE4" s="110">
        <v>6300</v>
      </c>
      <c r="AF4" s="110">
        <v>0</v>
      </c>
      <c r="AG4" s="110">
        <v>0</v>
      </c>
      <c r="AH4" s="110">
        <v>0</v>
      </c>
      <c r="AI4" s="110">
        <v>0</v>
      </c>
      <c r="AJ4" s="110">
        <v>0</v>
      </c>
      <c r="AK4" s="110">
        <v>0</v>
      </c>
      <c r="AL4" s="110">
        <v>0</v>
      </c>
      <c r="AM4" s="110">
        <v>0</v>
      </c>
      <c r="AN4" s="110">
        <v>1</v>
      </c>
      <c r="AO4" s="110">
        <v>0</v>
      </c>
      <c r="AP4" s="110">
        <v>0</v>
      </c>
      <c r="AQ4" s="110">
        <v>0</v>
      </c>
      <c r="AR4" s="110">
        <v>1</v>
      </c>
      <c r="AS4" s="110">
        <v>6300</v>
      </c>
      <c r="AT4" s="110">
        <v>0</v>
      </c>
      <c r="AU4" s="110">
        <v>165</v>
      </c>
      <c r="AV4" s="110"/>
      <c r="AW4" s="110"/>
      <c r="AX4" s="110" t="s">
        <v>297</v>
      </c>
    </row>
    <row r="5" spans="1:50" x14ac:dyDescent="0.25">
      <c r="A5" s="110" t="s">
        <v>253</v>
      </c>
      <c r="B5" s="110" t="s">
        <v>240</v>
      </c>
      <c r="C5" s="110" t="s">
        <v>41</v>
      </c>
      <c r="D5" s="110" t="s">
        <v>254</v>
      </c>
      <c r="E5" s="110" t="s">
        <v>241</v>
      </c>
      <c r="F5" s="110" t="s">
        <v>255</v>
      </c>
      <c r="G5" s="110">
        <v>1262</v>
      </c>
      <c r="H5" s="110"/>
      <c r="I5" s="110">
        <v>530703</v>
      </c>
      <c r="J5" s="110"/>
      <c r="K5" s="110" t="s">
        <v>300</v>
      </c>
      <c r="L5" s="110"/>
      <c r="M5" s="110" t="s">
        <v>241</v>
      </c>
      <c r="N5" s="110" t="s">
        <v>67</v>
      </c>
      <c r="O5" s="110">
        <v>2545</v>
      </c>
      <c r="P5" s="110">
        <v>0</v>
      </c>
      <c r="Q5" s="110"/>
      <c r="R5" s="110">
        <v>2545</v>
      </c>
      <c r="S5" s="110">
        <v>0</v>
      </c>
      <c r="T5" s="110">
        <v>0</v>
      </c>
      <c r="U5" s="110">
        <v>0</v>
      </c>
      <c r="V5" s="110">
        <v>0</v>
      </c>
      <c r="W5" s="110">
        <v>0</v>
      </c>
      <c r="X5" s="110">
        <v>0</v>
      </c>
      <c r="Y5" s="110">
        <v>0</v>
      </c>
      <c r="Z5" s="110">
        <v>0</v>
      </c>
      <c r="AA5" s="110">
        <v>0</v>
      </c>
      <c r="AB5" s="110">
        <v>0</v>
      </c>
      <c r="AC5" s="110">
        <v>0</v>
      </c>
      <c r="AD5" s="110">
        <v>0</v>
      </c>
      <c r="AE5" s="110">
        <v>0</v>
      </c>
      <c r="AF5" s="110">
        <v>0</v>
      </c>
      <c r="AG5" s="110">
        <v>0</v>
      </c>
      <c r="AH5" s="110">
        <v>0</v>
      </c>
      <c r="AI5" s="110">
        <v>0</v>
      </c>
      <c r="AJ5" s="110">
        <v>0</v>
      </c>
      <c r="AK5" s="110">
        <v>0</v>
      </c>
      <c r="AL5" s="110">
        <v>0</v>
      </c>
      <c r="AM5" s="110">
        <v>0</v>
      </c>
      <c r="AN5" s="110">
        <v>0</v>
      </c>
      <c r="AO5" s="110">
        <v>0</v>
      </c>
      <c r="AP5" s="110">
        <v>0</v>
      </c>
      <c r="AQ5" s="110">
        <v>0</v>
      </c>
      <c r="AR5" s="110">
        <v>0</v>
      </c>
      <c r="AS5" s="110"/>
      <c r="AT5" s="110">
        <v>0</v>
      </c>
      <c r="AU5" s="110"/>
      <c r="AV5" s="110"/>
      <c r="AW5" s="110"/>
      <c r="AX5" s="110"/>
    </row>
    <row r="6" spans="1:50" x14ac:dyDescent="0.25">
      <c r="A6" s="110" t="s">
        <v>253</v>
      </c>
      <c r="B6" s="110" t="s">
        <v>240</v>
      </c>
      <c r="C6" s="110" t="s">
        <v>41</v>
      </c>
      <c r="D6" s="110" t="s">
        <v>254</v>
      </c>
      <c r="E6" s="110" t="s">
        <v>241</v>
      </c>
      <c r="F6" s="110" t="s">
        <v>255</v>
      </c>
      <c r="G6" s="110">
        <v>1261</v>
      </c>
      <c r="H6" s="110"/>
      <c r="I6" s="110">
        <v>530404</v>
      </c>
      <c r="J6" s="110"/>
      <c r="K6" s="110" t="s">
        <v>131</v>
      </c>
      <c r="L6" s="110"/>
      <c r="M6" s="110" t="s">
        <v>241</v>
      </c>
      <c r="N6" s="110" t="s">
        <v>67</v>
      </c>
      <c r="O6" s="110">
        <v>40238</v>
      </c>
      <c r="P6" s="110">
        <v>0</v>
      </c>
      <c r="Q6" s="110"/>
      <c r="R6" s="110">
        <v>40238</v>
      </c>
      <c r="S6" s="110">
        <v>0</v>
      </c>
      <c r="T6" s="110">
        <v>0</v>
      </c>
      <c r="U6" s="110">
        <v>0</v>
      </c>
      <c r="V6" s="110">
        <v>0</v>
      </c>
      <c r="W6" s="110">
        <v>0</v>
      </c>
      <c r="X6" s="110">
        <v>0</v>
      </c>
      <c r="Y6" s="110">
        <v>0</v>
      </c>
      <c r="Z6" s="110">
        <v>0</v>
      </c>
      <c r="AA6" s="110">
        <v>0</v>
      </c>
      <c r="AB6" s="110">
        <v>0</v>
      </c>
      <c r="AC6" s="110">
        <v>0</v>
      </c>
      <c r="AD6" s="110">
        <v>0</v>
      </c>
      <c r="AE6" s="110">
        <v>0</v>
      </c>
      <c r="AF6" s="110">
        <v>0</v>
      </c>
      <c r="AG6" s="110">
        <v>0</v>
      </c>
      <c r="AH6" s="110">
        <v>0</v>
      </c>
      <c r="AI6" s="110">
        <v>0</v>
      </c>
      <c r="AJ6" s="110">
        <v>0</v>
      </c>
      <c r="AK6" s="110">
        <v>0</v>
      </c>
      <c r="AL6" s="110">
        <v>0</v>
      </c>
      <c r="AM6" s="110">
        <v>0</v>
      </c>
      <c r="AN6" s="110">
        <v>0</v>
      </c>
      <c r="AO6" s="110">
        <v>0</v>
      </c>
      <c r="AP6" s="110">
        <v>0</v>
      </c>
      <c r="AQ6" s="110">
        <v>0</v>
      </c>
      <c r="AR6" s="110">
        <v>0</v>
      </c>
      <c r="AS6" s="110"/>
      <c r="AT6" s="110">
        <v>0</v>
      </c>
      <c r="AU6" s="110"/>
      <c r="AV6" s="110"/>
      <c r="AW6" s="110"/>
      <c r="AX6" s="110"/>
    </row>
    <row r="7" spans="1:50" ht="75" x14ac:dyDescent="0.25">
      <c r="A7" s="110" t="s">
        <v>253</v>
      </c>
      <c r="B7" s="110" t="s">
        <v>240</v>
      </c>
      <c r="C7" s="110" t="s">
        <v>41</v>
      </c>
      <c r="D7" s="110" t="s">
        <v>254</v>
      </c>
      <c r="E7" s="110" t="s">
        <v>241</v>
      </c>
      <c r="F7" s="110" t="s">
        <v>255</v>
      </c>
      <c r="G7" s="110">
        <v>1260</v>
      </c>
      <c r="H7" s="111" t="s">
        <v>373</v>
      </c>
      <c r="I7" s="110">
        <v>530246</v>
      </c>
      <c r="J7" s="110"/>
      <c r="K7" s="110" t="s">
        <v>236</v>
      </c>
      <c r="L7" s="110"/>
      <c r="M7" s="110" t="s">
        <v>241</v>
      </c>
      <c r="N7" s="110" t="s">
        <v>67</v>
      </c>
      <c r="O7" s="110">
        <v>4408</v>
      </c>
      <c r="P7" s="110">
        <v>3910</v>
      </c>
      <c r="Q7" s="110">
        <v>3910</v>
      </c>
      <c r="R7" s="110">
        <v>4408</v>
      </c>
      <c r="S7" s="110">
        <v>391</v>
      </c>
      <c r="T7" s="110">
        <v>391</v>
      </c>
      <c r="U7" s="110">
        <v>391</v>
      </c>
      <c r="V7" s="110">
        <v>391</v>
      </c>
      <c r="W7" s="110">
        <v>391</v>
      </c>
      <c r="X7" s="110">
        <v>391</v>
      </c>
      <c r="Y7" s="110">
        <v>391</v>
      </c>
      <c r="Z7" s="110">
        <v>391</v>
      </c>
      <c r="AA7" s="110">
        <v>391</v>
      </c>
      <c r="AB7" s="110">
        <v>391</v>
      </c>
      <c r="AC7" s="110">
        <v>0</v>
      </c>
      <c r="AD7" s="110">
        <v>0</v>
      </c>
      <c r="AE7" s="110">
        <v>3910</v>
      </c>
      <c r="AF7" s="110">
        <v>0</v>
      </c>
      <c r="AG7" s="110">
        <v>0</v>
      </c>
      <c r="AH7" s="110">
        <v>0</v>
      </c>
      <c r="AI7" s="110">
        <v>0</v>
      </c>
      <c r="AJ7" s="110">
        <v>0</v>
      </c>
      <c r="AK7" s="110">
        <v>0</v>
      </c>
      <c r="AL7" s="110">
        <v>0</v>
      </c>
      <c r="AM7" s="110">
        <v>0</v>
      </c>
      <c r="AN7" s="110">
        <v>0</v>
      </c>
      <c r="AO7" s="110">
        <v>0</v>
      </c>
      <c r="AP7" s="110">
        <v>0</v>
      </c>
      <c r="AQ7" s="110">
        <v>0</v>
      </c>
      <c r="AR7" s="110">
        <v>0</v>
      </c>
      <c r="AS7" s="110">
        <v>3910</v>
      </c>
      <c r="AT7" s="110">
        <v>0</v>
      </c>
      <c r="AU7" s="110">
        <v>219</v>
      </c>
      <c r="AV7" s="110"/>
      <c r="AW7" s="110"/>
      <c r="AX7" s="110"/>
    </row>
    <row r="8" spans="1:50" x14ac:dyDescent="0.25">
      <c r="A8" s="110" t="s">
        <v>253</v>
      </c>
      <c r="B8" s="110" t="s">
        <v>240</v>
      </c>
      <c r="C8" s="110" t="s">
        <v>41</v>
      </c>
      <c r="D8" s="110" t="s">
        <v>254</v>
      </c>
      <c r="E8" s="110" t="s">
        <v>241</v>
      </c>
      <c r="F8" s="110" t="s">
        <v>255</v>
      </c>
      <c r="G8" s="110">
        <v>1259</v>
      </c>
      <c r="H8" s="110"/>
      <c r="I8" s="110">
        <v>530209</v>
      </c>
      <c r="J8" s="110"/>
      <c r="K8" s="110" t="s">
        <v>120</v>
      </c>
      <c r="L8" s="110"/>
      <c r="M8" s="110" t="s">
        <v>241</v>
      </c>
      <c r="N8" s="110" t="s">
        <v>67</v>
      </c>
      <c r="O8" s="110">
        <v>49</v>
      </c>
      <c r="P8" s="110">
        <v>0</v>
      </c>
      <c r="Q8" s="110"/>
      <c r="R8" s="110">
        <v>49</v>
      </c>
      <c r="S8" s="110">
        <v>0</v>
      </c>
      <c r="T8" s="110">
        <v>0</v>
      </c>
      <c r="U8" s="110">
        <v>0</v>
      </c>
      <c r="V8" s="110">
        <v>0</v>
      </c>
      <c r="W8" s="110">
        <v>0</v>
      </c>
      <c r="X8" s="110">
        <v>0</v>
      </c>
      <c r="Y8" s="110">
        <v>0</v>
      </c>
      <c r="Z8" s="110">
        <v>0</v>
      </c>
      <c r="AA8" s="110">
        <v>0</v>
      </c>
      <c r="AB8" s="110">
        <v>0</v>
      </c>
      <c r="AC8" s="110">
        <v>0</v>
      </c>
      <c r="AD8" s="110">
        <v>0</v>
      </c>
      <c r="AE8" s="110">
        <v>0</v>
      </c>
      <c r="AF8" s="110">
        <v>0</v>
      </c>
      <c r="AG8" s="110">
        <v>0</v>
      </c>
      <c r="AH8" s="110">
        <v>0</v>
      </c>
      <c r="AI8" s="110">
        <v>0</v>
      </c>
      <c r="AJ8" s="110">
        <v>0</v>
      </c>
      <c r="AK8" s="110">
        <v>0</v>
      </c>
      <c r="AL8" s="110">
        <v>0</v>
      </c>
      <c r="AM8" s="110">
        <v>0</v>
      </c>
      <c r="AN8" s="110">
        <v>0</v>
      </c>
      <c r="AO8" s="110">
        <v>0</v>
      </c>
      <c r="AP8" s="110">
        <v>0</v>
      </c>
      <c r="AQ8" s="110">
        <v>0</v>
      </c>
      <c r="AR8" s="110">
        <v>0</v>
      </c>
      <c r="AS8" s="110"/>
      <c r="AT8" s="110">
        <v>0</v>
      </c>
      <c r="AU8" s="110"/>
      <c r="AV8" s="110"/>
      <c r="AW8" s="110"/>
      <c r="AX8" s="110"/>
    </row>
    <row r="9" spans="1:50" x14ac:dyDescent="0.25">
      <c r="A9" s="110" t="s">
        <v>253</v>
      </c>
      <c r="B9" s="110" t="s">
        <v>240</v>
      </c>
      <c r="C9" s="110" t="s">
        <v>41</v>
      </c>
      <c r="D9" s="110" t="s">
        <v>254</v>
      </c>
      <c r="E9" s="110" t="s">
        <v>241</v>
      </c>
      <c r="F9" s="110" t="s">
        <v>255</v>
      </c>
      <c r="G9" s="110">
        <v>1257</v>
      </c>
      <c r="H9" s="110"/>
      <c r="I9" s="110">
        <v>530207</v>
      </c>
      <c r="J9" s="110"/>
      <c r="K9" s="110" t="s">
        <v>299</v>
      </c>
      <c r="L9" s="110"/>
      <c r="M9" s="110" t="s">
        <v>241</v>
      </c>
      <c r="N9" s="110" t="s">
        <v>67</v>
      </c>
      <c r="O9" s="110">
        <v>495595</v>
      </c>
      <c r="P9" s="110">
        <v>0</v>
      </c>
      <c r="Q9" s="110"/>
      <c r="R9" s="110">
        <v>495595</v>
      </c>
      <c r="S9" s="110">
        <v>0</v>
      </c>
      <c r="T9" s="110">
        <v>0</v>
      </c>
      <c r="U9" s="110">
        <v>0</v>
      </c>
      <c r="V9" s="110">
        <v>0</v>
      </c>
      <c r="W9" s="110">
        <v>0</v>
      </c>
      <c r="X9" s="110">
        <v>0</v>
      </c>
      <c r="Y9" s="110">
        <v>0</v>
      </c>
      <c r="Z9" s="110">
        <v>0</v>
      </c>
      <c r="AA9" s="110">
        <v>0</v>
      </c>
      <c r="AB9" s="110">
        <v>0</v>
      </c>
      <c r="AC9" s="110">
        <v>0</v>
      </c>
      <c r="AD9" s="110">
        <v>0</v>
      </c>
      <c r="AE9" s="110">
        <v>0</v>
      </c>
      <c r="AF9" s="110">
        <v>0</v>
      </c>
      <c r="AG9" s="110">
        <v>0</v>
      </c>
      <c r="AH9" s="110">
        <v>0</v>
      </c>
      <c r="AI9" s="110">
        <v>0</v>
      </c>
      <c r="AJ9" s="110">
        <v>0</v>
      </c>
      <c r="AK9" s="110">
        <v>0</v>
      </c>
      <c r="AL9" s="110">
        <v>0</v>
      </c>
      <c r="AM9" s="110">
        <v>0</v>
      </c>
      <c r="AN9" s="110">
        <v>0</v>
      </c>
      <c r="AO9" s="110">
        <v>0</v>
      </c>
      <c r="AP9" s="110">
        <v>0</v>
      </c>
      <c r="AQ9" s="110">
        <v>0</v>
      </c>
      <c r="AR9" s="110">
        <v>0</v>
      </c>
      <c r="AS9" s="110"/>
      <c r="AT9" s="110">
        <v>0</v>
      </c>
      <c r="AU9" s="110"/>
      <c r="AV9" s="110"/>
      <c r="AW9" s="110"/>
      <c r="AX9" s="110"/>
    </row>
    <row r="10" spans="1:50" x14ac:dyDescent="0.25">
      <c r="A10" s="110" t="s">
        <v>239</v>
      </c>
      <c r="B10" s="110" t="s">
        <v>240</v>
      </c>
      <c r="C10" s="110"/>
      <c r="D10" s="110"/>
      <c r="E10" s="110" t="s">
        <v>241</v>
      </c>
      <c r="F10" s="110" t="s">
        <v>242</v>
      </c>
      <c r="G10" s="110">
        <v>1256</v>
      </c>
      <c r="H10" s="110"/>
      <c r="I10" s="110">
        <v>510602</v>
      </c>
      <c r="J10" s="110"/>
      <c r="K10" s="110" t="s">
        <v>53</v>
      </c>
      <c r="L10" s="110">
        <v>1700</v>
      </c>
      <c r="M10" s="110" t="s">
        <v>241</v>
      </c>
      <c r="N10" s="110" t="s">
        <v>67</v>
      </c>
      <c r="O10" s="110">
        <v>6250</v>
      </c>
      <c r="P10" s="110">
        <v>6250</v>
      </c>
      <c r="Q10" s="110"/>
      <c r="R10" s="110"/>
      <c r="S10" s="110">
        <v>520.83000000000004</v>
      </c>
      <c r="T10" s="110">
        <v>520.83000000000004</v>
      </c>
      <c r="U10" s="110">
        <v>520.83000000000004</v>
      </c>
      <c r="V10" s="110">
        <v>520.83000000000004</v>
      </c>
      <c r="W10" s="110">
        <v>520.83000000000004</v>
      </c>
      <c r="X10" s="110">
        <v>520.83000000000004</v>
      </c>
      <c r="Y10" s="110">
        <v>520.83000000000004</v>
      </c>
      <c r="Z10" s="110">
        <v>520.83000000000004</v>
      </c>
      <c r="AA10" s="110">
        <v>520.83000000000004</v>
      </c>
      <c r="AB10" s="110">
        <v>520.83000000000004</v>
      </c>
      <c r="AC10" s="110">
        <v>520.87</v>
      </c>
      <c r="AD10" s="110">
        <v>520.83000000000004</v>
      </c>
      <c r="AE10" s="110">
        <v>6250</v>
      </c>
      <c r="AF10" s="110">
        <v>0</v>
      </c>
      <c r="AG10" s="110">
        <v>0</v>
      </c>
      <c r="AH10" s="110">
        <v>0</v>
      </c>
      <c r="AI10" s="110">
        <v>0</v>
      </c>
      <c r="AJ10" s="110">
        <v>0</v>
      </c>
      <c r="AK10" s="110">
        <v>0</v>
      </c>
      <c r="AL10" s="110">
        <v>0</v>
      </c>
      <c r="AM10" s="110">
        <v>0</v>
      </c>
      <c r="AN10" s="110">
        <v>0</v>
      </c>
      <c r="AO10" s="110">
        <v>0</v>
      </c>
      <c r="AP10" s="110">
        <v>0</v>
      </c>
      <c r="AQ10" s="110">
        <v>0</v>
      </c>
      <c r="AR10" s="110">
        <v>0</v>
      </c>
      <c r="AS10" s="110"/>
      <c r="AT10" s="110">
        <v>6250</v>
      </c>
      <c r="AU10" s="110"/>
      <c r="AV10" s="110"/>
      <c r="AW10" s="110"/>
      <c r="AX10" s="110"/>
    </row>
    <row r="11" spans="1:50" x14ac:dyDescent="0.25">
      <c r="A11" s="110" t="s">
        <v>239</v>
      </c>
      <c r="B11" s="110" t="s">
        <v>240</v>
      </c>
      <c r="C11" s="110"/>
      <c r="D11" s="110"/>
      <c r="E11" s="110" t="s">
        <v>241</v>
      </c>
      <c r="F11" s="110" t="s">
        <v>242</v>
      </c>
      <c r="G11" s="110">
        <v>1255</v>
      </c>
      <c r="H11" s="110"/>
      <c r="I11" s="110">
        <v>510601</v>
      </c>
      <c r="J11" s="110"/>
      <c r="K11" s="110" t="s">
        <v>52</v>
      </c>
      <c r="L11" s="110"/>
      <c r="M11" s="110"/>
      <c r="N11" s="110" t="s">
        <v>67</v>
      </c>
      <c r="O11" s="110">
        <v>2050</v>
      </c>
      <c r="P11" s="110">
        <v>2050</v>
      </c>
      <c r="Q11" s="110"/>
      <c r="R11" s="110"/>
      <c r="S11" s="110">
        <v>170.83333333333334</v>
      </c>
      <c r="T11" s="110">
        <v>170.83</v>
      </c>
      <c r="U11" s="110">
        <v>170.83</v>
      </c>
      <c r="V11" s="110">
        <v>170.83</v>
      </c>
      <c r="W11" s="110">
        <v>170.83</v>
      </c>
      <c r="X11" s="110">
        <v>170.83</v>
      </c>
      <c r="Y11" s="110">
        <v>170.83</v>
      </c>
      <c r="Z11" s="110">
        <v>170.84</v>
      </c>
      <c r="AA11" s="110">
        <v>170.83</v>
      </c>
      <c r="AB11" s="110">
        <v>170.86</v>
      </c>
      <c r="AC11" s="110">
        <v>170.83</v>
      </c>
      <c r="AD11" s="110">
        <v>170.83</v>
      </c>
      <c r="AE11" s="110">
        <v>2050.0033333333331</v>
      </c>
      <c r="AF11" s="110">
        <v>0</v>
      </c>
      <c r="AG11" s="110">
        <v>0</v>
      </c>
      <c r="AH11" s="110">
        <v>0</v>
      </c>
      <c r="AI11" s="110">
        <v>0</v>
      </c>
      <c r="AJ11" s="110">
        <v>0</v>
      </c>
      <c r="AK11" s="110">
        <v>0</v>
      </c>
      <c r="AL11" s="110">
        <v>0</v>
      </c>
      <c r="AM11" s="110">
        <v>0</v>
      </c>
      <c r="AN11" s="110">
        <v>0</v>
      </c>
      <c r="AO11" s="110">
        <v>0</v>
      </c>
      <c r="AP11" s="110">
        <v>0</v>
      </c>
      <c r="AQ11" s="110">
        <v>0</v>
      </c>
      <c r="AR11" s="110">
        <v>0</v>
      </c>
      <c r="AS11" s="110"/>
      <c r="AT11" s="110">
        <v>2050</v>
      </c>
      <c r="AU11" s="110"/>
      <c r="AV11" s="110"/>
      <c r="AW11" s="110"/>
      <c r="AX11" s="110"/>
    </row>
    <row r="12" spans="1:50" x14ac:dyDescent="0.25">
      <c r="A12" s="110" t="s">
        <v>253</v>
      </c>
      <c r="B12" s="110" t="s">
        <v>240</v>
      </c>
      <c r="C12" s="110" t="s">
        <v>41</v>
      </c>
      <c r="D12" s="110" t="s">
        <v>254</v>
      </c>
      <c r="E12" s="110" t="s">
        <v>241</v>
      </c>
      <c r="F12" s="110" t="s">
        <v>255</v>
      </c>
      <c r="G12" s="110">
        <v>1254</v>
      </c>
      <c r="H12" s="110" t="s">
        <v>257</v>
      </c>
      <c r="I12" s="110">
        <v>530402</v>
      </c>
      <c r="J12" s="110" t="s">
        <v>213</v>
      </c>
      <c r="K12" s="110" t="s">
        <v>128</v>
      </c>
      <c r="L12" s="110">
        <v>1701</v>
      </c>
      <c r="M12" s="110" t="s">
        <v>241</v>
      </c>
      <c r="N12" s="110" t="s">
        <v>67</v>
      </c>
      <c r="O12" s="110">
        <v>5986</v>
      </c>
      <c r="P12" s="110">
        <v>78</v>
      </c>
      <c r="Q12" s="110"/>
      <c r="R12" s="110">
        <v>5908</v>
      </c>
      <c r="S12" s="110">
        <v>78</v>
      </c>
      <c r="T12" s="110">
        <v>0</v>
      </c>
      <c r="U12" s="110">
        <v>0</v>
      </c>
      <c r="V12" s="110">
        <v>0</v>
      </c>
      <c r="W12" s="110">
        <v>0</v>
      </c>
      <c r="X12" s="110">
        <v>0</v>
      </c>
      <c r="Y12" s="110">
        <v>0</v>
      </c>
      <c r="Z12" s="110">
        <v>0</v>
      </c>
      <c r="AA12" s="110">
        <v>0</v>
      </c>
      <c r="AB12" s="110">
        <v>0</v>
      </c>
      <c r="AC12" s="110">
        <v>0</v>
      </c>
      <c r="AD12" s="110">
        <v>0</v>
      </c>
      <c r="AE12" s="110">
        <v>78</v>
      </c>
      <c r="AF12" s="110">
        <v>1</v>
      </c>
      <c r="AG12" s="110">
        <v>0</v>
      </c>
      <c r="AH12" s="110">
        <v>0</v>
      </c>
      <c r="AI12" s="110">
        <v>0</v>
      </c>
      <c r="AJ12" s="110">
        <v>0</v>
      </c>
      <c r="AK12" s="110">
        <v>0</v>
      </c>
      <c r="AL12" s="110">
        <v>0</v>
      </c>
      <c r="AM12" s="110">
        <v>0</v>
      </c>
      <c r="AN12" s="110">
        <v>0</v>
      </c>
      <c r="AO12" s="110">
        <v>0</v>
      </c>
      <c r="AP12" s="110">
        <v>0</v>
      </c>
      <c r="AQ12" s="110">
        <v>0</v>
      </c>
      <c r="AR12" s="110">
        <v>1</v>
      </c>
      <c r="AS12" s="110"/>
      <c r="AT12" s="110">
        <v>78</v>
      </c>
      <c r="AU12" s="110"/>
      <c r="AV12" s="110"/>
      <c r="AW12" s="110"/>
      <c r="AX12" s="110"/>
    </row>
    <row r="13" spans="1:50" x14ac:dyDescent="0.25">
      <c r="A13" s="110" t="s">
        <v>277</v>
      </c>
      <c r="B13" s="110" t="s">
        <v>240</v>
      </c>
      <c r="C13" s="110" t="s">
        <v>41</v>
      </c>
      <c r="D13" s="110" t="s">
        <v>254</v>
      </c>
      <c r="E13" s="110" t="s">
        <v>241</v>
      </c>
      <c r="F13" s="110" t="s">
        <v>278</v>
      </c>
      <c r="G13" s="110">
        <v>1253</v>
      </c>
      <c r="H13" s="110" t="s">
        <v>296</v>
      </c>
      <c r="I13" s="110">
        <v>530702</v>
      </c>
      <c r="J13" s="110" t="s">
        <v>213</v>
      </c>
      <c r="K13" s="110" t="s">
        <v>275</v>
      </c>
      <c r="L13" s="110">
        <v>1701</v>
      </c>
      <c r="M13" s="110" t="s">
        <v>241</v>
      </c>
      <c r="N13" s="110" t="s">
        <v>67</v>
      </c>
      <c r="O13" s="110">
        <v>8453</v>
      </c>
      <c r="P13" s="110">
        <v>71096.679999999993</v>
      </c>
      <c r="Q13" s="110">
        <v>62643.68</v>
      </c>
      <c r="R13" s="110"/>
      <c r="S13" s="110">
        <v>0</v>
      </c>
      <c r="T13" s="110">
        <v>0</v>
      </c>
      <c r="U13" s="110">
        <v>71096.679999999993</v>
      </c>
      <c r="V13" s="110">
        <v>0</v>
      </c>
      <c r="W13" s="110">
        <v>0</v>
      </c>
      <c r="X13" s="110">
        <v>0</v>
      </c>
      <c r="Y13" s="110">
        <v>0</v>
      </c>
      <c r="Z13" s="110">
        <v>0</v>
      </c>
      <c r="AA13" s="110">
        <v>0</v>
      </c>
      <c r="AB13" s="110">
        <v>0</v>
      </c>
      <c r="AC13" s="110">
        <v>0</v>
      </c>
      <c r="AD13" s="110">
        <v>0</v>
      </c>
      <c r="AE13" s="110">
        <v>71096.679999999993</v>
      </c>
      <c r="AF13" s="110">
        <v>0</v>
      </c>
      <c r="AG13" s="110">
        <v>0</v>
      </c>
      <c r="AH13" s="110">
        <v>0</v>
      </c>
      <c r="AI13" s="110">
        <v>0</v>
      </c>
      <c r="AJ13" s="110">
        <v>0</v>
      </c>
      <c r="AK13" s="110">
        <v>0</v>
      </c>
      <c r="AL13" s="110">
        <v>0</v>
      </c>
      <c r="AM13" s="110">
        <v>0</v>
      </c>
      <c r="AN13" s="110">
        <v>1</v>
      </c>
      <c r="AO13" s="110">
        <v>0</v>
      </c>
      <c r="AP13" s="110">
        <v>0</v>
      </c>
      <c r="AQ13" s="110">
        <v>0</v>
      </c>
      <c r="AR13" s="110">
        <v>1</v>
      </c>
      <c r="AS13" s="110"/>
      <c r="AT13" s="110">
        <v>71096.679999999993</v>
      </c>
      <c r="AU13" s="110"/>
      <c r="AV13" s="110"/>
      <c r="AW13" s="110"/>
      <c r="AX13" s="110" t="s">
        <v>297</v>
      </c>
    </row>
    <row r="14" spans="1:50" x14ac:dyDescent="0.25">
      <c r="A14" s="110" t="s">
        <v>277</v>
      </c>
      <c r="B14" s="110" t="s">
        <v>240</v>
      </c>
      <c r="C14" s="110" t="s">
        <v>41</v>
      </c>
      <c r="D14" s="110" t="s">
        <v>254</v>
      </c>
      <c r="E14" s="110" t="s">
        <v>241</v>
      </c>
      <c r="F14" s="110" t="s">
        <v>278</v>
      </c>
      <c r="G14" s="110">
        <v>1252</v>
      </c>
      <c r="H14" s="110" t="s">
        <v>293</v>
      </c>
      <c r="I14" s="110">
        <v>530701</v>
      </c>
      <c r="J14" s="110" t="s">
        <v>213</v>
      </c>
      <c r="K14" s="110" t="s">
        <v>294</v>
      </c>
      <c r="L14" s="110">
        <v>1701</v>
      </c>
      <c r="M14" s="110" t="s">
        <v>241</v>
      </c>
      <c r="N14" s="110" t="s">
        <v>67</v>
      </c>
      <c r="O14" s="110">
        <v>224</v>
      </c>
      <c r="P14" s="110">
        <v>6300</v>
      </c>
      <c r="Q14" s="110">
        <v>6076</v>
      </c>
      <c r="R14" s="110"/>
      <c r="S14" s="110">
        <v>0</v>
      </c>
      <c r="T14" s="110">
        <v>0</v>
      </c>
      <c r="U14" s="110">
        <v>0</v>
      </c>
      <c r="V14" s="110">
        <v>6300</v>
      </c>
      <c r="W14" s="110">
        <v>0</v>
      </c>
      <c r="X14" s="110">
        <v>0</v>
      </c>
      <c r="Y14" s="110">
        <v>0</v>
      </c>
      <c r="Z14" s="110">
        <v>0</v>
      </c>
      <c r="AA14" s="110">
        <v>0</v>
      </c>
      <c r="AB14" s="110">
        <v>0</v>
      </c>
      <c r="AC14" s="110">
        <v>0</v>
      </c>
      <c r="AD14" s="110">
        <v>0</v>
      </c>
      <c r="AE14" s="110">
        <v>6300</v>
      </c>
      <c r="AF14" s="110">
        <v>0</v>
      </c>
      <c r="AG14" s="110">
        <v>0</v>
      </c>
      <c r="AH14" s="110">
        <v>0</v>
      </c>
      <c r="AI14" s="110">
        <v>0</v>
      </c>
      <c r="AJ14" s="110">
        <v>0</v>
      </c>
      <c r="AK14" s="110">
        <v>0</v>
      </c>
      <c r="AL14" s="110">
        <v>0</v>
      </c>
      <c r="AM14" s="110">
        <v>0</v>
      </c>
      <c r="AN14" s="110">
        <v>1</v>
      </c>
      <c r="AO14" s="110">
        <v>0</v>
      </c>
      <c r="AP14" s="110">
        <v>0</v>
      </c>
      <c r="AQ14" s="110">
        <v>0</v>
      </c>
      <c r="AR14" s="110">
        <v>1</v>
      </c>
      <c r="AS14" s="110"/>
      <c r="AT14" s="110">
        <v>6300</v>
      </c>
      <c r="AU14" s="110"/>
      <c r="AV14" s="110"/>
      <c r="AW14" s="110"/>
      <c r="AX14" s="110" t="s">
        <v>295</v>
      </c>
    </row>
    <row r="15" spans="1:50" x14ac:dyDescent="0.25">
      <c r="A15" s="110" t="s">
        <v>277</v>
      </c>
      <c r="B15" s="110" t="s">
        <v>240</v>
      </c>
      <c r="C15" s="110" t="s">
        <v>41</v>
      </c>
      <c r="D15" s="110" t="s">
        <v>254</v>
      </c>
      <c r="E15" s="110" t="s">
        <v>241</v>
      </c>
      <c r="F15" s="110" t="s">
        <v>278</v>
      </c>
      <c r="G15" s="110">
        <v>1251</v>
      </c>
      <c r="H15" s="110" t="s">
        <v>292</v>
      </c>
      <c r="I15" s="110">
        <v>530704</v>
      </c>
      <c r="J15" s="110" t="s">
        <v>213</v>
      </c>
      <c r="K15" s="110" t="s">
        <v>196</v>
      </c>
      <c r="L15" s="110">
        <v>1701</v>
      </c>
      <c r="M15" s="110" t="s">
        <v>241</v>
      </c>
      <c r="N15" s="110" t="s">
        <v>67</v>
      </c>
      <c r="O15" s="110">
        <v>7548</v>
      </c>
      <c r="P15" s="110">
        <v>0</v>
      </c>
      <c r="Q15" s="110"/>
      <c r="R15" s="110">
        <v>7548</v>
      </c>
      <c r="S15" s="110">
        <v>0</v>
      </c>
      <c r="T15" s="110">
        <v>0</v>
      </c>
      <c r="U15" s="110">
        <v>0</v>
      </c>
      <c r="V15" s="110">
        <v>0</v>
      </c>
      <c r="W15" s="110">
        <v>0</v>
      </c>
      <c r="X15" s="110">
        <v>0</v>
      </c>
      <c r="Y15" s="110">
        <v>0</v>
      </c>
      <c r="Z15" s="110">
        <v>0</v>
      </c>
      <c r="AA15" s="110">
        <v>0</v>
      </c>
      <c r="AB15" s="110">
        <v>0</v>
      </c>
      <c r="AC15" s="110">
        <v>0</v>
      </c>
      <c r="AD15" s="110">
        <v>0</v>
      </c>
      <c r="AE15" s="110">
        <v>0</v>
      </c>
      <c r="AF15" s="110">
        <v>0</v>
      </c>
      <c r="AG15" s="110">
        <v>0</v>
      </c>
      <c r="AH15" s="110">
        <v>0</v>
      </c>
      <c r="AI15" s="110">
        <v>0</v>
      </c>
      <c r="AJ15" s="110">
        <v>0</v>
      </c>
      <c r="AK15" s="110">
        <v>0</v>
      </c>
      <c r="AL15" s="110">
        <v>0</v>
      </c>
      <c r="AM15" s="110">
        <v>0</v>
      </c>
      <c r="AN15" s="110">
        <v>0</v>
      </c>
      <c r="AO15" s="110">
        <v>0</v>
      </c>
      <c r="AP15" s="110">
        <v>0</v>
      </c>
      <c r="AQ15" s="110">
        <v>0</v>
      </c>
      <c r="AR15" s="110">
        <v>1</v>
      </c>
      <c r="AS15" s="110">
        <v>0</v>
      </c>
      <c r="AT15" s="110">
        <v>0</v>
      </c>
      <c r="AU15" s="110"/>
      <c r="AV15" s="110"/>
      <c r="AW15" s="110"/>
      <c r="AX15" s="110" t="s">
        <v>375</v>
      </c>
    </row>
    <row r="16" spans="1:50" x14ac:dyDescent="0.25">
      <c r="A16" s="110" t="s">
        <v>277</v>
      </c>
      <c r="B16" s="110" t="s">
        <v>240</v>
      </c>
      <c r="C16" s="110" t="s">
        <v>41</v>
      </c>
      <c r="D16" s="110" t="s">
        <v>254</v>
      </c>
      <c r="E16" s="110" t="s">
        <v>241</v>
      </c>
      <c r="F16" s="110" t="s">
        <v>278</v>
      </c>
      <c r="G16" s="110">
        <v>1250</v>
      </c>
      <c r="H16" s="110" t="s">
        <v>291</v>
      </c>
      <c r="I16" s="110">
        <v>530704</v>
      </c>
      <c r="J16" s="110" t="s">
        <v>213</v>
      </c>
      <c r="K16" s="110" t="s">
        <v>196</v>
      </c>
      <c r="L16" s="110">
        <v>1701</v>
      </c>
      <c r="M16" s="110" t="s">
        <v>241</v>
      </c>
      <c r="N16" s="110" t="s">
        <v>67</v>
      </c>
      <c r="O16" s="110">
        <v>6300</v>
      </c>
      <c r="P16" s="110">
        <v>6300</v>
      </c>
      <c r="Q16" s="110"/>
      <c r="R16" s="110"/>
      <c r="S16" s="110">
        <v>0</v>
      </c>
      <c r="T16" s="110">
        <v>6300</v>
      </c>
      <c r="U16" s="110">
        <v>0</v>
      </c>
      <c r="V16" s="110">
        <v>0</v>
      </c>
      <c r="W16" s="110">
        <v>0</v>
      </c>
      <c r="X16" s="110">
        <v>0</v>
      </c>
      <c r="Y16" s="110">
        <v>0</v>
      </c>
      <c r="Z16" s="110">
        <v>0</v>
      </c>
      <c r="AA16" s="110">
        <v>0</v>
      </c>
      <c r="AB16" s="110">
        <v>0</v>
      </c>
      <c r="AC16" s="110">
        <v>0</v>
      </c>
      <c r="AD16" s="110">
        <v>0</v>
      </c>
      <c r="AE16" s="110">
        <v>6300</v>
      </c>
      <c r="AF16" s="110">
        <v>0</v>
      </c>
      <c r="AG16" s="110">
        <v>0</v>
      </c>
      <c r="AH16" s="110">
        <v>0</v>
      </c>
      <c r="AI16" s="110">
        <v>0</v>
      </c>
      <c r="AJ16" s="110">
        <v>0</v>
      </c>
      <c r="AK16" s="110">
        <v>0</v>
      </c>
      <c r="AL16" s="110">
        <v>0</v>
      </c>
      <c r="AM16" s="110">
        <v>0</v>
      </c>
      <c r="AN16" s="110">
        <v>1</v>
      </c>
      <c r="AO16" s="110">
        <v>0</v>
      </c>
      <c r="AP16" s="110">
        <v>0</v>
      </c>
      <c r="AQ16" s="110">
        <v>0</v>
      </c>
      <c r="AR16" s="110">
        <v>1</v>
      </c>
      <c r="AS16" s="110">
        <v>6300</v>
      </c>
      <c r="AT16" s="110">
        <v>0</v>
      </c>
      <c r="AU16" s="110">
        <v>260</v>
      </c>
      <c r="AV16" s="110"/>
      <c r="AW16" s="110"/>
      <c r="AX16" s="110" t="s">
        <v>289</v>
      </c>
    </row>
    <row r="17" spans="1:50" x14ac:dyDescent="0.25">
      <c r="A17" s="110" t="s">
        <v>277</v>
      </c>
      <c r="B17" s="110" t="s">
        <v>240</v>
      </c>
      <c r="C17" s="110" t="s">
        <v>41</v>
      </c>
      <c r="D17" s="110" t="s">
        <v>254</v>
      </c>
      <c r="E17" s="110" t="s">
        <v>241</v>
      </c>
      <c r="F17" s="110" t="s">
        <v>278</v>
      </c>
      <c r="G17" s="110">
        <v>1249</v>
      </c>
      <c r="H17" s="110" t="s">
        <v>290</v>
      </c>
      <c r="I17" s="110">
        <v>530704</v>
      </c>
      <c r="J17" s="110" t="s">
        <v>213</v>
      </c>
      <c r="K17" s="110" t="s">
        <v>196</v>
      </c>
      <c r="L17" s="110">
        <v>1701</v>
      </c>
      <c r="M17" s="110" t="s">
        <v>241</v>
      </c>
      <c r="N17" s="110" t="s">
        <v>67</v>
      </c>
      <c r="O17" s="110">
        <v>6300</v>
      </c>
      <c r="P17" s="110">
        <v>6300</v>
      </c>
      <c r="Q17" s="110"/>
      <c r="R17" s="110"/>
      <c r="S17" s="110">
        <v>0</v>
      </c>
      <c r="T17" s="110">
        <v>0</v>
      </c>
      <c r="U17" s="110">
        <v>6300</v>
      </c>
      <c r="V17" s="110">
        <v>0</v>
      </c>
      <c r="W17" s="110">
        <v>0</v>
      </c>
      <c r="X17" s="110">
        <v>0</v>
      </c>
      <c r="Y17" s="110">
        <v>0</v>
      </c>
      <c r="Z17" s="110">
        <v>0</v>
      </c>
      <c r="AA17" s="110">
        <v>0</v>
      </c>
      <c r="AB17" s="110">
        <v>0</v>
      </c>
      <c r="AC17" s="110">
        <v>0</v>
      </c>
      <c r="AD17" s="110">
        <v>0</v>
      </c>
      <c r="AE17" s="110">
        <v>6300</v>
      </c>
      <c r="AF17" s="110">
        <v>0</v>
      </c>
      <c r="AG17" s="110">
        <v>0</v>
      </c>
      <c r="AH17" s="110">
        <v>0</v>
      </c>
      <c r="AI17" s="110">
        <v>0</v>
      </c>
      <c r="AJ17" s="110">
        <v>0</v>
      </c>
      <c r="AK17" s="110">
        <v>0</v>
      </c>
      <c r="AL17" s="110">
        <v>0</v>
      </c>
      <c r="AM17" s="110">
        <v>0</v>
      </c>
      <c r="AN17" s="110">
        <v>1</v>
      </c>
      <c r="AO17" s="110">
        <v>0</v>
      </c>
      <c r="AP17" s="110">
        <v>0</v>
      </c>
      <c r="AQ17" s="110">
        <v>0</v>
      </c>
      <c r="AR17" s="110">
        <v>1</v>
      </c>
      <c r="AS17" s="110"/>
      <c r="AT17" s="110">
        <v>6300</v>
      </c>
      <c r="AU17" s="110"/>
      <c r="AV17" s="110"/>
      <c r="AW17" s="110"/>
      <c r="AX17" s="110" t="s">
        <v>289</v>
      </c>
    </row>
    <row r="18" spans="1:50" x14ac:dyDescent="0.25">
      <c r="A18" s="110" t="s">
        <v>277</v>
      </c>
      <c r="B18" s="110" t="s">
        <v>240</v>
      </c>
      <c r="C18" s="110" t="s">
        <v>41</v>
      </c>
      <c r="D18" s="110" t="s">
        <v>254</v>
      </c>
      <c r="E18" s="110" t="s">
        <v>241</v>
      </c>
      <c r="F18" s="110" t="s">
        <v>278</v>
      </c>
      <c r="G18" s="110">
        <v>1248</v>
      </c>
      <c r="H18" s="110" t="s">
        <v>288</v>
      </c>
      <c r="I18" s="110">
        <v>530704</v>
      </c>
      <c r="J18" s="110" t="s">
        <v>213</v>
      </c>
      <c r="K18" s="110" t="s">
        <v>196</v>
      </c>
      <c r="L18" s="110">
        <v>1701</v>
      </c>
      <c r="M18" s="110" t="s">
        <v>241</v>
      </c>
      <c r="N18" s="110" t="s">
        <v>67</v>
      </c>
      <c r="O18" s="110">
        <v>6300</v>
      </c>
      <c r="P18" s="110">
        <v>6300</v>
      </c>
      <c r="Q18" s="110"/>
      <c r="R18" s="110"/>
      <c r="S18" s="110">
        <v>0</v>
      </c>
      <c r="T18" s="110">
        <v>0</v>
      </c>
      <c r="U18" s="110">
        <v>0</v>
      </c>
      <c r="V18" s="110">
        <v>6300</v>
      </c>
      <c r="W18" s="110">
        <v>0</v>
      </c>
      <c r="X18" s="110">
        <v>0</v>
      </c>
      <c r="Y18" s="110">
        <v>0</v>
      </c>
      <c r="Z18" s="110">
        <v>0</v>
      </c>
      <c r="AA18" s="110">
        <v>0</v>
      </c>
      <c r="AB18" s="110">
        <v>0</v>
      </c>
      <c r="AC18" s="110">
        <v>0</v>
      </c>
      <c r="AD18" s="110">
        <v>0</v>
      </c>
      <c r="AE18" s="110">
        <v>6300</v>
      </c>
      <c r="AF18" s="110">
        <v>0</v>
      </c>
      <c r="AG18" s="110">
        <v>0</v>
      </c>
      <c r="AH18" s="110">
        <v>0</v>
      </c>
      <c r="AI18" s="110">
        <v>0</v>
      </c>
      <c r="AJ18" s="110">
        <v>0</v>
      </c>
      <c r="AK18" s="110">
        <v>0</v>
      </c>
      <c r="AL18" s="110">
        <v>0</v>
      </c>
      <c r="AM18" s="110">
        <v>0</v>
      </c>
      <c r="AN18" s="110">
        <v>1</v>
      </c>
      <c r="AO18" s="110">
        <v>0</v>
      </c>
      <c r="AP18" s="110">
        <v>0</v>
      </c>
      <c r="AQ18" s="110">
        <v>0</v>
      </c>
      <c r="AR18" s="110">
        <v>1</v>
      </c>
      <c r="AS18" s="110">
        <v>6300</v>
      </c>
      <c r="AT18" s="110">
        <v>0</v>
      </c>
      <c r="AU18" s="110">
        <v>255</v>
      </c>
      <c r="AV18" s="110"/>
      <c r="AW18" s="110"/>
      <c r="AX18" s="110" t="s">
        <v>289</v>
      </c>
    </row>
    <row r="19" spans="1:50" x14ac:dyDescent="0.25">
      <c r="A19" s="110" t="s">
        <v>277</v>
      </c>
      <c r="B19" s="110" t="s">
        <v>240</v>
      </c>
      <c r="C19" s="110" t="s">
        <v>41</v>
      </c>
      <c r="D19" s="110" t="s">
        <v>254</v>
      </c>
      <c r="E19" s="110" t="s">
        <v>241</v>
      </c>
      <c r="F19" s="110" t="s">
        <v>278</v>
      </c>
      <c r="G19" s="110">
        <v>1247</v>
      </c>
      <c r="H19" s="110" t="s">
        <v>287</v>
      </c>
      <c r="I19" s="110">
        <v>530702</v>
      </c>
      <c r="J19" s="110" t="s">
        <v>213</v>
      </c>
      <c r="K19" s="110" t="s">
        <v>275</v>
      </c>
      <c r="L19" s="110">
        <v>1701</v>
      </c>
      <c r="M19" s="110" t="s">
        <v>241</v>
      </c>
      <c r="N19" s="110" t="s">
        <v>67</v>
      </c>
      <c r="O19" s="110">
        <v>1280</v>
      </c>
      <c r="P19" s="110">
        <v>1280</v>
      </c>
      <c r="Q19" s="110"/>
      <c r="R19" s="110"/>
      <c r="S19" s="110">
        <v>0</v>
      </c>
      <c r="T19" s="110">
        <v>1280</v>
      </c>
      <c r="U19" s="110">
        <v>0</v>
      </c>
      <c r="V19" s="110">
        <v>0</v>
      </c>
      <c r="W19" s="110">
        <v>0</v>
      </c>
      <c r="X19" s="110">
        <v>0</v>
      </c>
      <c r="Y19" s="110">
        <v>0</v>
      </c>
      <c r="Z19" s="110">
        <v>0</v>
      </c>
      <c r="AA19" s="110">
        <v>0</v>
      </c>
      <c r="AB19" s="110">
        <v>0</v>
      </c>
      <c r="AC19" s="110">
        <v>0</v>
      </c>
      <c r="AD19" s="110">
        <v>0</v>
      </c>
      <c r="AE19" s="110">
        <v>1280</v>
      </c>
      <c r="AF19" s="110">
        <v>0</v>
      </c>
      <c r="AG19" s="110">
        <v>0</v>
      </c>
      <c r="AH19" s="110">
        <v>0</v>
      </c>
      <c r="AI19" s="110">
        <v>0</v>
      </c>
      <c r="AJ19" s="110">
        <v>0</v>
      </c>
      <c r="AK19" s="110">
        <v>0</v>
      </c>
      <c r="AL19" s="110">
        <v>0</v>
      </c>
      <c r="AM19" s="110">
        <v>0</v>
      </c>
      <c r="AN19" s="110">
        <v>1</v>
      </c>
      <c r="AO19" s="110">
        <v>0</v>
      </c>
      <c r="AP19" s="110">
        <v>0</v>
      </c>
      <c r="AQ19" s="110">
        <v>0</v>
      </c>
      <c r="AR19" s="110">
        <v>1</v>
      </c>
      <c r="AS19" s="110"/>
      <c r="AT19" s="110">
        <v>1280</v>
      </c>
      <c r="AU19" s="110"/>
      <c r="AV19" s="110"/>
      <c r="AW19" s="110"/>
      <c r="AX19" s="110" t="s">
        <v>286</v>
      </c>
    </row>
    <row r="20" spans="1:50" x14ac:dyDescent="0.25">
      <c r="A20" s="110" t="s">
        <v>277</v>
      </c>
      <c r="B20" s="110" t="s">
        <v>240</v>
      </c>
      <c r="C20" s="110" t="s">
        <v>41</v>
      </c>
      <c r="D20" s="110" t="s">
        <v>254</v>
      </c>
      <c r="E20" s="110" t="s">
        <v>241</v>
      </c>
      <c r="F20" s="110" t="s">
        <v>278</v>
      </c>
      <c r="G20" s="110">
        <v>1246</v>
      </c>
      <c r="H20" s="110" t="s">
        <v>285</v>
      </c>
      <c r="I20" s="110">
        <v>530702</v>
      </c>
      <c r="J20" s="110" t="s">
        <v>213</v>
      </c>
      <c r="K20" s="110" t="s">
        <v>275</v>
      </c>
      <c r="L20" s="110">
        <v>1701</v>
      </c>
      <c r="M20" s="110" t="s">
        <v>241</v>
      </c>
      <c r="N20" s="110" t="s">
        <v>67</v>
      </c>
      <c r="O20" s="110">
        <v>1840</v>
      </c>
      <c r="P20" s="110">
        <v>1840</v>
      </c>
      <c r="Q20" s="110"/>
      <c r="R20" s="110"/>
      <c r="S20" s="110">
        <v>0</v>
      </c>
      <c r="T20" s="110">
        <v>1840</v>
      </c>
      <c r="U20" s="110">
        <v>0</v>
      </c>
      <c r="V20" s="110">
        <v>0</v>
      </c>
      <c r="W20" s="110">
        <v>0</v>
      </c>
      <c r="X20" s="110">
        <v>0</v>
      </c>
      <c r="Y20" s="110">
        <v>0</v>
      </c>
      <c r="Z20" s="110">
        <v>0</v>
      </c>
      <c r="AA20" s="110">
        <v>0</v>
      </c>
      <c r="AB20" s="110">
        <v>0</v>
      </c>
      <c r="AC20" s="110">
        <v>0</v>
      </c>
      <c r="AD20" s="110">
        <v>0</v>
      </c>
      <c r="AE20" s="110">
        <v>1840</v>
      </c>
      <c r="AF20" s="110">
        <v>0</v>
      </c>
      <c r="AG20" s="110">
        <v>0</v>
      </c>
      <c r="AH20" s="110">
        <v>0</v>
      </c>
      <c r="AI20" s="110">
        <v>0</v>
      </c>
      <c r="AJ20" s="110">
        <v>0</v>
      </c>
      <c r="AK20" s="110">
        <v>0</v>
      </c>
      <c r="AL20" s="110">
        <v>0</v>
      </c>
      <c r="AM20" s="110">
        <v>0</v>
      </c>
      <c r="AN20" s="110">
        <v>1</v>
      </c>
      <c r="AO20" s="110">
        <v>0</v>
      </c>
      <c r="AP20" s="110">
        <v>0</v>
      </c>
      <c r="AQ20" s="110">
        <v>0</v>
      </c>
      <c r="AR20" s="110">
        <v>1</v>
      </c>
      <c r="AS20" s="110">
        <v>1840</v>
      </c>
      <c r="AT20" s="110">
        <v>0</v>
      </c>
      <c r="AU20" s="110">
        <v>320</v>
      </c>
      <c r="AV20" s="110"/>
      <c r="AW20" s="110"/>
      <c r="AX20" s="110" t="s">
        <v>286</v>
      </c>
    </row>
    <row r="21" spans="1:50" x14ac:dyDescent="0.25">
      <c r="A21" s="110" t="s">
        <v>277</v>
      </c>
      <c r="B21" s="110" t="s">
        <v>240</v>
      </c>
      <c r="C21" s="110" t="s">
        <v>41</v>
      </c>
      <c r="D21" s="110" t="s">
        <v>254</v>
      </c>
      <c r="E21" s="110" t="s">
        <v>241</v>
      </c>
      <c r="F21" s="110" t="s">
        <v>278</v>
      </c>
      <c r="G21" s="110">
        <v>1245</v>
      </c>
      <c r="H21" s="110" t="s">
        <v>283</v>
      </c>
      <c r="I21" s="110">
        <v>530813</v>
      </c>
      <c r="J21" s="110" t="s">
        <v>213</v>
      </c>
      <c r="K21" s="110" t="s">
        <v>145</v>
      </c>
      <c r="L21" s="110">
        <v>1701</v>
      </c>
      <c r="M21" s="110" t="s">
        <v>241</v>
      </c>
      <c r="N21" s="110" t="s">
        <v>67</v>
      </c>
      <c r="O21" s="110">
        <v>0</v>
      </c>
      <c r="P21" s="110">
        <v>7385.33</v>
      </c>
      <c r="Q21" s="110">
        <v>13685.33</v>
      </c>
      <c r="R21" s="110">
        <v>6300</v>
      </c>
      <c r="S21" s="110">
        <v>0</v>
      </c>
      <c r="T21" s="110">
        <v>0</v>
      </c>
      <c r="U21" s="110">
        <v>7385.33</v>
      </c>
      <c r="V21" s="110"/>
      <c r="W21" s="110">
        <v>0</v>
      </c>
      <c r="X21" s="110">
        <v>0</v>
      </c>
      <c r="Y21" s="110">
        <v>0</v>
      </c>
      <c r="Z21" s="110">
        <v>0</v>
      </c>
      <c r="AA21" s="110">
        <v>0</v>
      </c>
      <c r="AB21" s="110">
        <v>0</v>
      </c>
      <c r="AC21" s="110">
        <v>0</v>
      </c>
      <c r="AD21" s="110">
        <v>0</v>
      </c>
      <c r="AE21" s="110">
        <v>7385.33</v>
      </c>
      <c r="AF21" s="110">
        <v>0</v>
      </c>
      <c r="AG21" s="110">
        <v>0</v>
      </c>
      <c r="AH21" s="110">
        <v>0</v>
      </c>
      <c r="AI21" s="110">
        <v>0</v>
      </c>
      <c r="AJ21" s="110">
        <v>0</v>
      </c>
      <c r="AK21" s="110">
        <v>0</v>
      </c>
      <c r="AL21" s="110">
        <v>0</v>
      </c>
      <c r="AM21" s="110">
        <v>0</v>
      </c>
      <c r="AN21" s="110">
        <v>1</v>
      </c>
      <c r="AO21" s="110">
        <v>0</v>
      </c>
      <c r="AP21" s="110">
        <v>0</v>
      </c>
      <c r="AQ21" s="110">
        <v>0</v>
      </c>
      <c r="AR21" s="110">
        <v>1</v>
      </c>
      <c r="AS21" s="110"/>
      <c r="AT21" s="110">
        <v>7385.33</v>
      </c>
      <c r="AU21" s="110"/>
      <c r="AV21" s="110"/>
      <c r="AW21" s="110"/>
      <c r="AX21" s="110" t="s">
        <v>284</v>
      </c>
    </row>
    <row r="22" spans="1:50" x14ac:dyDescent="0.25">
      <c r="A22" s="110" t="s">
        <v>277</v>
      </c>
      <c r="B22" s="110" t="s">
        <v>240</v>
      </c>
      <c r="C22" s="110" t="s">
        <v>41</v>
      </c>
      <c r="D22" s="110" t="s">
        <v>254</v>
      </c>
      <c r="E22" s="110" t="s">
        <v>241</v>
      </c>
      <c r="F22" s="110" t="s">
        <v>278</v>
      </c>
      <c r="G22" s="110">
        <v>1244</v>
      </c>
      <c r="H22" s="110" t="s">
        <v>282</v>
      </c>
      <c r="I22" s="110">
        <v>530105</v>
      </c>
      <c r="J22" s="110" t="s">
        <v>213</v>
      </c>
      <c r="K22" s="110" t="s">
        <v>73</v>
      </c>
      <c r="L22" s="110">
        <v>1701</v>
      </c>
      <c r="M22" s="110" t="s">
        <v>241</v>
      </c>
      <c r="N22" s="110" t="s">
        <v>67</v>
      </c>
      <c r="O22" s="110">
        <v>102811.17</v>
      </c>
      <c r="P22" s="110">
        <v>120000</v>
      </c>
      <c r="Q22" s="110">
        <v>17188.830000000002</v>
      </c>
      <c r="R22" s="110"/>
      <c r="S22" s="110">
        <v>0</v>
      </c>
      <c r="T22" s="110">
        <v>0</v>
      </c>
      <c r="U22" s="110"/>
      <c r="V22" s="110">
        <v>0</v>
      </c>
      <c r="W22" s="110">
        <v>15000</v>
      </c>
      <c r="X22" s="110">
        <v>15000</v>
      </c>
      <c r="Y22" s="110">
        <v>15000</v>
      </c>
      <c r="Z22" s="110">
        <v>15000</v>
      </c>
      <c r="AA22" s="110">
        <v>15000</v>
      </c>
      <c r="AB22" s="110">
        <v>15000</v>
      </c>
      <c r="AC22" s="110">
        <v>15000</v>
      </c>
      <c r="AD22" s="110">
        <v>15000</v>
      </c>
      <c r="AE22" s="110">
        <v>120000</v>
      </c>
      <c r="AF22" s="110">
        <v>0</v>
      </c>
      <c r="AG22" s="110">
        <v>0</v>
      </c>
      <c r="AH22" s="110">
        <v>0</v>
      </c>
      <c r="AI22" s="110">
        <v>0</v>
      </c>
      <c r="AJ22" s="110">
        <v>0</v>
      </c>
      <c r="AK22" s="110">
        <v>0</v>
      </c>
      <c r="AL22" s="110">
        <v>0</v>
      </c>
      <c r="AM22" s="110">
        <v>0</v>
      </c>
      <c r="AN22" s="110">
        <v>1</v>
      </c>
      <c r="AO22" s="110">
        <v>0</v>
      </c>
      <c r="AP22" s="110">
        <v>0</v>
      </c>
      <c r="AQ22" s="110">
        <v>0</v>
      </c>
      <c r="AR22" s="110">
        <v>1</v>
      </c>
      <c r="AS22" s="110"/>
      <c r="AT22" s="110">
        <v>120000</v>
      </c>
      <c r="AU22" s="110"/>
      <c r="AV22" s="110"/>
      <c r="AW22" s="110"/>
      <c r="AX22" s="110" t="s">
        <v>281</v>
      </c>
    </row>
    <row r="23" spans="1:50" x14ac:dyDescent="0.25">
      <c r="A23" s="110" t="s">
        <v>277</v>
      </c>
      <c r="B23" s="110" t="s">
        <v>240</v>
      </c>
      <c r="C23" s="110" t="s">
        <v>41</v>
      </c>
      <c r="D23" s="110" t="s">
        <v>254</v>
      </c>
      <c r="E23" s="110" t="s">
        <v>241</v>
      </c>
      <c r="F23" s="110" t="s">
        <v>278</v>
      </c>
      <c r="G23" s="110">
        <v>1243</v>
      </c>
      <c r="H23" s="110" t="s">
        <v>368</v>
      </c>
      <c r="I23" s="110">
        <v>530105</v>
      </c>
      <c r="J23" s="110" t="s">
        <v>213</v>
      </c>
      <c r="K23" s="110" t="s">
        <v>73</v>
      </c>
      <c r="L23" s="110">
        <v>1701</v>
      </c>
      <c r="M23" s="110" t="s">
        <v>241</v>
      </c>
      <c r="N23" s="110" t="s">
        <v>67</v>
      </c>
      <c r="O23" s="110">
        <v>49546.11</v>
      </c>
      <c r="P23" s="110">
        <v>54928.35</v>
      </c>
      <c r="Q23" s="110">
        <v>5382.24</v>
      </c>
      <c r="R23" s="110"/>
      <c r="S23" s="110">
        <v>11059.4</v>
      </c>
      <c r="T23" s="110">
        <v>11059.4</v>
      </c>
      <c r="U23" s="110">
        <v>11059.4</v>
      </c>
      <c r="V23" s="110">
        <v>11059.4</v>
      </c>
      <c r="W23" s="110">
        <v>10690.75</v>
      </c>
      <c r="X23" s="110">
        <v>0</v>
      </c>
      <c r="Y23" s="110">
        <v>0</v>
      </c>
      <c r="Z23" s="110">
        <v>0</v>
      </c>
      <c r="AA23" s="110">
        <v>0</v>
      </c>
      <c r="AB23" s="110">
        <v>0</v>
      </c>
      <c r="AC23" s="110">
        <v>0</v>
      </c>
      <c r="AD23" s="110">
        <v>0</v>
      </c>
      <c r="AE23" s="110">
        <v>54928.35</v>
      </c>
      <c r="AF23" s="110">
        <v>3.0150493695479444E-3</v>
      </c>
      <c r="AG23" s="110">
        <v>0</v>
      </c>
      <c r="AH23" s="110">
        <v>0</v>
      </c>
      <c r="AI23" s="110">
        <v>0</v>
      </c>
      <c r="AJ23" s="110">
        <v>0</v>
      </c>
      <c r="AK23" s="110">
        <v>0</v>
      </c>
      <c r="AL23" s="110">
        <v>0</v>
      </c>
      <c r="AM23" s="110">
        <v>0</v>
      </c>
      <c r="AN23" s="110">
        <v>1</v>
      </c>
      <c r="AO23" s="110">
        <v>0</v>
      </c>
      <c r="AP23" s="110">
        <v>0</v>
      </c>
      <c r="AQ23" s="110">
        <v>0</v>
      </c>
      <c r="AR23" s="110">
        <v>1.003015049369548</v>
      </c>
      <c r="AS23" s="110">
        <v>54928.35</v>
      </c>
      <c r="AT23" s="110">
        <v>0</v>
      </c>
      <c r="AU23" s="110">
        <v>247</v>
      </c>
      <c r="AV23" s="110"/>
      <c r="AW23" s="110"/>
      <c r="AX23" s="110" t="s">
        <v>281</v>
      </c>
    </row>
    <row r="24" spans="1:50" x14ac:dyDescent="0.25">
      <c r="A24" s="110" t="s">
        <v>277</v>
      </c>
      <c r="B24" s="110" t="s">
        <v>240</v>
      </c>
      <c r="C24" s="110" t="s">
        <v>41</v>
      </c>
      <c r="D24" s="110" t="s">
        <v>254</v>
      </c>
      <c r="E24" s="110" t="s">
        <v>241</v>
      </c>
      <c r="F24" s="110" t="s">
        <v>278</v>
      </c>
      <c r="G24" s="110">
        <v>1242</v>
      </c>
      <c r="H24" s="110" t="s">
        <v>279</v>
      </c>
      <c r="I24" s="110">
        <v>530105</v>
      </c>
      <c r="J24" s="110" t="s">
        <v>213</v>
      </c>
      <c r="K24" s="110" t="s">
        <v>73</v>
      </c>
      <c r="L24" s="110">
        <v>1701</v>
      </c>
      <c r="M24" s="110" t="s">
        <v>241</v>
      </c>
      <c r="N24" s="110" t="s">
        <v>67</v>
      </c>
      <c r="O24" s="110">
        <v>30740.43</v>
      </c>
      <c r="P24" s="110">
        <v>30740.43</v>
      </c>
      <c r="Q24" s="110"/>
      <c r="R24" s="110"/>
      <c r="S24" s="110">
        <v>0</v>
      </c>
      <c r="T24" s="110">
        <v>30740.427200000006</v>
      </c>
      <c r="U24" s="110">
        <v>0</v>
      </c>
      <c r="V24" s="110">
        <v>0</v>
      </c>
      <c r="W24" s="110">
        <v>0</v>
      </c>
      <c r="X24" s="110">
        <v>0</v>
      </c>
      <c r="Y24" s="110">
        <v>0</v>
      </c>
      <c r="Z24" s="110">
        <v>0</v>
      </c>
      <c r="AA24" s="110">
        <v>0</v>
      </c>
      <c r="AB24" s="110">
        <v>0</v>
      </c>
      <c r="AC24" s="110">
        <v>0</v>
      </c>
      <c r="AD24" s="110">
        <v>0</v>
      </c>
      <c r="AE24" s="110">
        <v>30740.427200000006</v>
      </c>
      <c r="AF24" s="110">
        <v>0</v>
      </c>
      <c r="AG24" s="110">
        <v>0</v>
      </c>
      <c r="AH24" s="110">
        <v>0</v>
      </c>
      <c r="AI24" s="110">
        <v>0</v>
      </c>
      <c r="AJ24" s="110">
        <v>0</v>
      </c>
      <c r="AK24" s="110">
        <v>1</v>
      </c>
      <c r="AL24" s="110">
        <v>0</v>
      </c>
      <c r="AM24" s="110">
        <v>0</v>
      </c>
      <c r="AN24" s="110">
        <v>0</v>
      </c>
      <c r="AO24" s="110">
        <v>0</v>
      </c>
      <c r="AP24" s="110">
        <v>0</v>
      </c>
      <c r="AQ24" s="110">
        <v>0</v>
      </c>
      <c r="AR24" s="110">
        <v>1</v>
      </c>
      <c r="AS24" s="110">
        <v>30740.43</v>
      </c>
      <c r="AT24" s="110">
        <v>0</v>
      </c>
      <c r="AU24" s="110">
        <v>143</v>
      </c>
      <c r="AV24" s="110"/>
      <c r="AW24" s="110"/>
      <c r="AX24" s="110" t="s">
        <v>280</v>
      </c>
    </row>
    <row r="25" spans="1:50" x14ac:dyDescent="0.25">
      <c r="A25" s="110" t="s">
        <v>331</v>
      </c>
      <c r="B25" s="110" t="s">
        <v>40</v>
      </c>
      <c r="C25" s="110" t="s">
        <v>41</v>
      </c>
      <c r="D25" s="110" t="s">
        <v>42</v>
      </c>
      <c r="E25" s="110" t="s">
        <v>241</v>
      </c>
      <c r="F25" s="110" t="s">
        <v>273</v>
      </c>
      <c r="G25" s="110">
        <v>1241</v>
      </c>
      <c r="H25" s="110" t="s">
        <v>274</v>
      </c>
      <c r="I25" s="110">
        <v>530702</v>
      </c>
      <c r="J25" s="110" t="s">
        <v>213</v>
      </c>
      <c r="K25" s="110" t="s">
        <v>275</v>
      </c>
      <c r="L25" s="110">
        <v>1701</v>
      </c>
      <c r="M25" s="110" t="s">
        <v>210</v>
      </c>
      <c r="N25" s="110" t="s">
        <v>67</v>
      </c>
      <c r="O25" s="110">
        <v>5000</v>
      </c>
      <c r="P25" s="110">
        <v>5000</v>
      </c>
      <c r="Q25" s="110"/>
      <c r="R25" s="110"/>
      <c r="S25" s="110">
        <v>5000</v>
      </c>
      <c r="T25" s="110">
        <v>0</v>
      </c>
      <c r="U25" s="110">
        <v>0</v>
      </c>
      <c r="V25" s="110">
        <v>0</v>
      </c>
      <c r="W25" s="110">
        <v>0</v>
      </c>
      <c r="X25" s="110">
        <v>0</v>
      </c>
      <c r="Y25" s="110">
        <v>0</v>
      </c>
      <c r="Z25" s="110">
        <v>0</v>
      </c>
      <c r="AA25" s="110">
        <v>0</v>
      </c>
      <c r="AB25" s="110">
        <v>0</v>
      </c>
      <c r="AC25" s="110">
        <v>0</v>
      </c>
      <c r="AD25" s="110">
        <v>0</v>
      </c>
      <c r="AE25" s="110">
        <v>5000</v>
      </c>
      <c r="AF25" s="110">
        <v>1</v>
      </c>
      <c r="AG25" s="110"/>
      <c r="AH25" s="110"/>
      <c r="AI25" s="110"/>
      <c r="AJ25" s="110"/>
      <c r="AK25" s="110"/>
      <c r="AL25" s="110"/>
      <c r="AM25" s="110"/>
      <c r="AN25" s="110"/>
      <c r="AO25" s="110"/>
      <c r="AP25" s="110"/>
      <c r="AQ25" s="110"/>
      <c r="AR25" s="110">
        <v>1</v>
      </c>
      <c r="AS25" s="110">
        <v>5000</v>
      </c>
      <c r="AT25" s="110">
        <v>0</v>
      </c>
      <c r="AU25" s="110">
        <v>1</v>
      </c>
      <c r="AV25" s="110" t="s">
        <v>364</v>
      </c>
      <c r="AW25" s="110" t="s">
        <v>365</v>
      </c>
      <c r="AX25" s="110" t="s">
        <v>276</v>
      </c>
    </row>
    <row r="26" spans="1:50" x14ac:dyDescent="0.25">
      <c r="A26" s="110" t="s">
        <v>253</v>
      </c>
      <c r="B26" s="110" t="s">
        <v>240</v>
      </c>
      <c r="C26" s="110" t="s">
        <v>41</v>
      </c>
      <c r="D26" s="110" t="s">
        <v>254</v>
      </c>
      <c r="E26" s="110" t="s">
        <v>241</v>
      </c>
      <c r="F26" s="110" t="s">
        <v>255</v>
      </c>
      <c r="G26" s="110">
        <v>1240</v>
      </c>
      <c r="H26" s="110" t="s">
        <v>271</v>
      </c>
      <c r="I26" s="110">
        <v>530302</v>
      </c>
      <c r="J26" s="110" t="s">
        <v>213</v>
      </c>
      <c r="K26" s="110" t="s">
        <v>272</v>
      </c>
      <c r="L26" s="110">
        <v>1701</v>
      </c>
      <c r="M26" s="110" t="s">
        <v>241</v>
      </c>
      <c r="N26" s="110" t="s">
        <v>67</v>
      </c>
      <c r="O26" s="110">
        <v>0</v>
      </c>
      <c r="P26" s="110">
        <v>22400.38</v>
      </c>
      <c r="Q26" s="110">
        <v>22400.38</v>
      </c>
      <c r="R26" s="110"/>
      <c r="S26" s="110">
        <v>1866.7</v>
      </c>
      <c r="T26" s="110">
        <v>1866.7</v>
      </c>
      <c r="U26" s="110">
        <v>1866.7</v>
      </c>
      <c r="V26" s="110">
        <v>1866.7</v>
      </c>
      <c r="W26" s="110">
        <v>1866.7</v>
      </c>
      <c r="X26" s="110">
        <v>1866.7</v>
      </c>
      <c r="Y26" s="110">
        <v>1866.7</v>
      </c>
      <c r="Z26" s="110">
        <v>1866.7</v>
      </c>
      <c r="AA26" s="110">
        <v>1866.7</v>
      </c>
      <c r="AB26" s="110">
        <v>1866.7</v>
      </c>
      <c r="AC26" s="110">
        <v>1866.7</v>
      </c>
      <c r="AD26" s="110">
        <v>1866.68</v>
      </c>
      <c r="AE26" s="110">
        <v>22400.380000000005</v>
      </c>
      <c r="AF26" s="110">
        <v>8.3333333333333356E-2</v>
      </c>
      <c r="AG26" s="110">
        <v>8.3333333333333356E-2</v>
      </c>
      <c r="AH26" s="110">
        <v>8.3333333333333356E-2</v>
      </c>
      <c r="AI26" s="110">
        <v>8.3333333333333356E-2</v>
      </c>
      <c r="AJ26" s="110">
        <v>8.3333333333333356E-2</v>
      </c>
      <c r="AK26" s="110">
        <v>8.3333333333333356E-2</v>
      </c>
      <c r="AL26" s="110">
        <v>8.3333333333333356E-2</v>
      </c>
      <c r="AM26" s="110">
        <v>8.3333333333333356E-2</v>
      </c>
      <c r="AN26" s="110">
        <v>8.3333333333333356E-2</v>
      </c>
      <c r="AO26" s="110">
        <v>8.3333333333333356E-2</v>
      </c>
      <c r="AP26" s="110">
        <v>8.3333333333333356E-2</v>
      </c>
      <c r="AQ26" s="110">
        <v>8.3333333333333356E-2</v>
      </c>
      <c r="AR26" s="110">
        <v>1.0000000000000002</v>
      </c>
      <c r="AS26" s="110">
        <v>22400.38</v>
      </c>
      <c r="AT26" s="110">
        <v>0</v>
      </c>
      <c r="AU26" s="110">
        <v>18</v>
      </c>
      <c r="AV26" s="110" t="s">
        <v>363</v>
      </c>
      <c r="AW26" s="110" t="s">
        <v>343</v>
      </c>
      <c r="AX26" s="110"/>
    </row>
    <row r="27" spans="1:50" x14ac:dyDescent="0.25">
      <c r="A27" s="110" t="s">
        <v>253</v>
      </c>
      <c r="B27" s="110" t="s">
        <v>240</v>
      </c>
      <c r="C27" s="110" t="s">
        <v>41</v>
      </c>
      <c r="D27" s="110" t="s">
        <v>254</v>
      </c>
      <c r="E27" s="110" t="s">
        <v>241</v>
      </c>
      <c r="F27" s="110" t="s">
        <v>255</v>
      </c>
      <c r="G27" s="110">
        <v>1239</v>
      </c>
      <c r="H27" s="110" t="s">
        <v>271</v>
      </c>
      <c r="I27" s="110">
        <v>530301</v>
      </c>
      <c r="J27" s="110" t="s">
        <v>213</v>
      </c>
      <c r="K27" s="110" t="s">
        <v>237</v>
      </c>
      <c r="L27" s="110">
        <v>1701</v>
      </c>
      <c r="M27" s="110" t="s">
        <v>241</v>
      </c>
      <c r="N27" s="110" t="s">
        <v>67</v>
      </c>
      <c r="O27" s="110">
        <v>0</v>
      </c>
      <c r="P27" s="110">
        <v>132376.76</v>
      </c>
      <c r="Q27" s="110">
        <v>132376.76</v>
      </c>
      <c r="R27" s="110"/>
      <c r="S27" s="110">
        <v>11031.4</v>
      </c>
      <c r="T27" s="110">
        <v>11031.4</v>
      </c>
      <c r="U27" s="110">
        <v>11031.4</v>
      </c>
      <c r="V27" s="110">
        <v>11031.4</v>
      </c>
      <c r="W27" s="110">
        <v>11031.4</v>
      </c>
      <c r="X27" s="110">
        <v>11031.4</v>
      </c>
      <c r="Y27" s="110">
        <v>11031.4</v>
      </c>
      <c r="Z27" s="110">
        <v>11031.4</v>
      </c>
      <c r="AA27" s="110">
        <v>11031.4</v>
      </c>
      <c r="AB27" s="110">
        <v>11031.36</v>
      </c>
      <c r="AC27" s="110">
        <v>11031.4</v>
      </c>
      <c r="AD27" s="110">
        <v>11031.4</v>
      </c>
      <c r="AE27" s="110">
        <v>132376.75999999998</v>
      </c>
      <c r="AF27" s="110">
        <v>8.3333333333333107E-2</v>
      </c>
      <c r="AG27" s="110">
        <v>8.3333333333333107E-2</v>
      </c>
      <c r="AH27" s="110">
        <v>8.3333333333333398E-2</v>
      </c>
      <c r="AI27" s="110">
        <v>8.3333333333333398E-2</v>
      </c>
      <c r="AJ27" s="110">
        <v>8.3333333333333398E-2</v>
      </c>
      <c r="AK27" s="110">
        <v>8.3333333333333398E-2</v>
      </c>
      <c r="AL27" s="110">
        <v>8.3333333333333398E-2</v>
      </c>
      <c r="AM27" s="110">
        <v>8.3333333333333398E-2</v>
      </c>
      <c r="AN27" s="110">
        <v>8.3333333333333398E-2</v>
      </c>
      <c r="AO27" s="110">
        <v>8.3333333333333398E-2</v>
      </c>
      <c r="AP27" s="110">
        <v>8.3333333333333398E-2</v>
      </c>
      <c r="AQ27" s="110">
        <v>8.3333333333333398E-2</v>
      </c>
      <c r="AR27" s="110">
        <v>1</v>
      </c>
      <c r="AS27" s="110">
        <v>132376.76</v>
      </c>
      <c r="AT27" s="110">
        <v>0</v>
      </c>
      <c r="AU27" s="110">
        <v>61</v>
      </c>
      <c r="AV27" s="110" t="s">
        <v>362</v>
      </c>
      <c r="AW27" s="110" t="s">
        <v>343</v>
      </c>
      <c r="AX27" s="110"/>
    </row>
    <row r="28" spans="1:50" x14ac:dyDescent="0.25">
      <c r="A28" s="110" t="s">
        <v>253</v>
      </c>
      <c r="B28" s="110" t="s">
        <v>240</v>
      </c>
      <c r="C28" s="110" t="s">
        <v>41</v>
      </c>
      <c r="D28" s="110" t="s">
        <v>254</v>
      </c>
      <c r="E28" s="110" t="s">
        <v>241</v>
      </c>
      <c r="F28" s="110" t="s">
        <v>255</v>
      </c>
      <c r="G28" s="110">
        <v>1238</v>
      </c>
      <c r="H28" s="110" t="s">
        <v>270</v>
      </c>
      <c r="I28" s="110">
        <v>530301</v>
      </c>
      <c r="J28" s="110" t="s">
        <v>213</v>
      </c>
      <c r="K28" s="110" t="s">
        <v>237</v>
      </c>
      <c r="L28" s="110">
        <v>1701</v>
      </c>
      <c r="M28" s="110" t="s">
        <v>241</v>
      </c>
      <c r="N28" s="110" t="s">
        <v>67</v>
      </c>
      <c r="O28" s="110">
        <v>27840</v>
      </c>
      <c r="P28" s="110">
        <v>1162.5200000000004</v>
      </c>
      <c r="Q28" s="110"/>
      <c r="R28" s="110">
        <v>26677.48</v>
      </c>
      <c r="S28" s="110">
        <v>1162.52</v>
      </c>
      <c r="T28" s="110">
        <v>0</v>
      </c>
      <c r="U28" s="110">
        <v>0</v>
      </c>
      <c r="V28" s="110">
        <v>0</v>
      </c>
      <c r="W28" s="110">
        <v>0</v>
      </c>
      <c r="X28" s="110">
        <v>0</v>
      </c>
      <c r="Y28" s="110">
        <v>0</v>
      </c>
      <c r="Z28" s="110">
        <v>0</v>
      </c>
      <c r="AA28" s="110">
        <v>0</v>
      </c>
      <c r="AB28" s="110">
        <v>0</v>
      </c>
      <c r="AC28" s="110">
        <v>0</v>
      </c>
      <c r="AD28" s="110">
        <v>0</v>
      </c>
      <c r="AE28" s="110">
        <v>1162.52</v>
      </c>
      <c r="AF28" s="110">
        <v>1</v>
      </c>
      <c r="AG28" s="110">
        <v>0</v>
      </c>
      <c r="AH28" s="110">
        <v>0</v>
      </c>
      <c r="AI28" s="110">
        <v>0</v>
      </c>
      <c r="AJ28" s="110">
        <v>0</v>
      </c>
      <c r="AK28" s="110">
        <v>0</v>
      </c>
      <c r="AL28" s="110">
        <v>0</v>
      </c>
      <c r="AM28" s="110">
        <v>0</v>
      </c>
      <c r="AN28" s="110">
        <v>0</v>
      </c>
      <c r="AO28" s="110">
        <v>0</v>
      </c>
      <c r="AP28" s="110">
        <v>0</v>
      </c>
      <c r="AQ28" s="110">
        <v>0</v>
      </c>
      <c r="AR28" s="110">
        <v>1</v>
      </c>
      <c r="AS28" s="110">
        <v>1162.52</v>
      </c>
      <c r="AT28" s="110">
        <v>0</v>
      </c>
      <c r="AU28" s="110">
        <v>17</v>
      </c>
      <c r="AV28" s="110" t="s">
        <v>361</v>
      </c>
      <c r="AW28" s="110" t="s">
        <v>348</v>
      </c>
      <c r="AX28" s="110"/>
    </row>
    <row r="29" spans="1:50" x14ac:dyDescent="0.25">
      <c r="A29" s="110" t="s">
        <v>253</v>
      </c>
      <c r="B29" s="110" t="s">
        <v>240</v>
      </c>
      <c r="C29" s="110" t="s">
        <v>41</v>
      </c>
      <c r="D29" s="110" t="s">
        <v>254</v>
      </c>
      <c r="E29" s="110" t="s">
        <v>241</v>
      </c>
      <c r="F29" s="110" t="s">
        <v>255</v>
      </c>
      <c r="G29" s="110">
        <v>1237</v>
      </c>
      <c r="H29" s="110" t="s">
        <v>269</v>
      </c>
      <c r="I29" s="110">
        <v>530807</v>
      </c>
      <c r="J29" s="110" t="s">
        <v>213</v>
      </c>
      <c r="K29" s="110" t="s">
        <v>106</v>
      </c>
      <c r="L29" s="110">
        <v>1701</v>
      </c>
      <c r="M29" s="110" t="s">
        <v>241</v>
      </c>
      <c r="N29" s="110" t="s">
        <v>67</v>
      </c>
      <c r="O29" s="110">
        <v>338</v>
      </c>
      <c r="P29" s="110">
        <v>11000</v>
      </c>
      <c r="Q29" s="110">
        <v>10662</v>
      </c>
      <c r="R29" s="110"/>
      <c r="S29" s="110">
        <v>0</v>
      </c>
      <c r="T29" s="110">
        <v>0</v>
      </c>
      <c r="U29" s="110">
        <v>11000</v>
      </c>
      <c r="V29" s="110">
        <v>0</v>
      </c>
      <c r="W29" s="110">
        <v>0</v>
      </c>
      <c r="X29" s="110">
        <v>0</v>
      </c>
      <c r="Y29" s="110">
        <v>0</v>
      </c>
      <c r="Z29" s="110">
        <v>0</v>
      </c>
      <c r="AA29" s="110">
        <v>0</v>
      </c>
      <c r="AB29" s="110">
        <v>0</v>
      </c>
      <c r="AC29" s="110">
        <v>0</v>
      </c>
      <c r="AD29" s="110">
        <v>0</v>
      </c>
      <c r="AE29" s="110">
        <v>11000</v>
      </c>
      <c r="AF29" s="110">
        <v>0</v>
      </c>
      <c r="AG29" s="110">
        <v>0</v>
      </c>
      <c r="AH29" s="110">
        <v>1</v>
      </c>
      <c r="AI29" s="110">
        <v>0</v>
      </c>
      <c r="AJ29" s="110">
        <v>0</v>
      </c>
      <c r="AK29" s="110">
        <v>0</v>
      </c>
      <c r="AL29" s="110">
        <v>0</v>
      </c>
      <c r="AM29" s="110">
        <v>0</v>
      </c>
      <c r="AN29" s="110">
        <v>0</v>
      </c>
      <c r="AO29" s="110">
        <v>0</v>
      </c>
      <c r="AP29" s="110">
        <v>0</v>
      </c>
      <c r="AQ29" s="110">
        <v>0</v>
      </c>
      <c r="AR29" s="110">
        <v>1</v>
      </c>
      <c r="AS29" s="110"/>
      <c r="AT29" s="110">
        <v>11000</v>
      </c>
      <c r="AU29" s="110"/>
      <c r="AV29" s="110"/>
      <c r="AW29" s="110"/>
      <c r="AX29" s="110"/>
    </row>
    <row r="30" spans="1:50" ht="30" x14ac:dyDescent="0.25">
      <c r="A30" s="110" t="s">
        <v>253</v>
      </c>
      <c r="B30" s="110" t="s">
        <v>240</v>
      </c>
      <c r="C30" s="110" t="s">
        <v>41</v>
      </c>
      <c r="D30" s="110" t="s">
        <v>254</v>
      </c>
      <c r="E30" s="110" t="s">
        <v>241</v>
      </c>
      <c r="F30" s="110" t="s">
        <v>255</v>
      </c>
      <c r="G30" s="110">
        <v>1236</v>
      </c>
      <c r="H30" s="110" t="s">
        <v>268</v>
      </c>
      <c r="I30" s="110">
        <v>530804</v>
      </c>
      <c r="J30" s="110" t="s">
        <v>213</v>
      </c>
      <c r="K30" s="110" t="s">
        <v>88</v>
      </c>
      <c r="L30" s="110">
        <v>1701</v>
      </c>
      <c r="M30" s="110" t="s">
        <v>241</v>
      </c>
      <c r="N30" s="110" t="s">
        <v>67</v>
      </c>
      <c r="O30" s="110">
        <v>8505</v>
      </c>
      <c r="P30" s="110">
        <v>10000</v>
      </c>
      <c r="Q30" s="110">
        <v>1495</v>
      </c>
      <c r="R30" s="110"/>
      <c r="S30" s="110">
        <v>0</v>
      </c>
      <c r="T30" s="110">
        <v>10000</v>
      </c>
      <c r="U30" s="110">
        <v>0</v>
      </c>
      <c r="V30" s="110">
        <v>0</v>
      </c>
      <c r="W30" s="110">
        <v>0</v>
      </c>
      <c r="X30" s="110">
        <v>0</v>
      </c>
      <c r="Y30" s="110">
        <v>0</v>
      </c>
      <c r="Z30" s="110">
        <v>0</v>
      </c>
      <c r="AA30" s="110">
        <v>0</v>
      </c>
      <c r="AB30" s="110">
        <v>0</v>
      </c>
      <c r="AC30" s="110">
        <v>0</v>
      </c>
      <c r="AD30" s="110">
        <v>0</v>
      </c>
      <c r="AE30" s="110">
        <v>10000</v>
      </c>
      <c r="AF30" s="110">
        <v>0</v>
      </c>
      <c r="AG30" s="110">
        <v>1</v>
      </c>
      <c r="AH30" s="110">
        <v>0</v>
      </c>
      <c r="AI30" s="110">
        <v>0</v>
      </c>
      <c r="AJ30" s="110">
        <v>0</v>
      </c>
      <c r="AK30" s="110">
        <v>0</v>
      </c>
      <c r="AL30" s="110">
        <v>0</v>
      </c>
      <c r="AM30" s="110">
        <v>0</v>
      </c>
      <c r="AN30" s="110">
        <v>0</v>
      </c>
      <c r="AO30" s="110">
        <v>0</v>
      </c>
      <c r="AP30" s="110">
        <v>0</v>
      </c>
      <c r="AQ30" s="110">
        <v>0</v>
      </c>
      <c r="AR30" s="110">
        <v>1</v>
      </c>
      <c r="AS30" s="110">
        <v>10000</v>
      </c>
      <c r="AT30" s="110">
        <v>0</v>
      </c>
      <c r="AU30" s="110">
        <v>78</v>
      </c>
      <c r="AV30" s="110" t="s">
        <v>360</v>
      </c>
      <c r="AW30" s="111" t="s">
        <v>344</v>
      </c>
      <c r="AX30" s="110"/>
    </row>
    <row r="31" spans="1:50" x14ac:dyDescent="0.25">
      <c r="A31" s="110" t="s">
        <v>253</v>
      </c>
      <c r="B31" s="110" t="s">
        <v>240</v>
      </c>
      <c r="C31" s="110" t="s">
        <v>41</v>
      </c>
      <c r="D31" s="110" t="s">
        <v>254</v>
      </c>
      <c r="E31" s="110" t="s">
        <v>241</v>
      </c>
      <c r="F31" s="110" t="s">
        <v>255</v>
      </c>
      <c r="G31" s="110">
        <v>1235</v>
      </c>
      <c r="H31" s="110" t="s">
        <v>267</v>
      </c>
      <c r="I31" s="110">
        <v>570201</v>
      </c>
      <c r="J31" s="110" t="s">
        <v>214</v>
      </c>
      <c r="K31" s="110" t="s">
        <v>108</v>
      </c>
      <c r="L31" s="110">
        <v>1701</v>
      </c>
      <c r="M31" s="110" t="s">
        <v>241</v>
      </c>
      <c r="N31" s="110" t="s">
        <v>67</v>
      </c>
      <c r="O31" s="110">
        <v>95880.74</v>
      </c>
      <c r="P31" s="110">
        <v>95000</v>
      </c>
      <c r="Q31" s="110"/>
      <c r="R31" s="110">
        <v>880.74000000000524</v>
      </c>
      <c r="S31" s="110">
        <v>0</v>
      </c>
      <c r="T31" s="110">
        <v>95000</v>
      </c>
      <c r="U31" s="110">
        <v>0</v>
      </c>
      <c r="V31" s="110">
        <v>0</v>
      </c>
      <c r="W31" s="110">
        <v>0</v>
      </c>
      <c r="X31" s="110">
        <v>0</v>
      </c>
      <c r="Y31" s="110">
        <v>0</v>
      </c>
      <c r="Z31" s="110">
        <v>0</v>
      </c>
      <c r="AA31" s="110">
        <v>0</v>
      </c>
      <c r="AB31" s="110">
        <v>0</v>
      </c>
      <c r="AC31" s="110">
        <v>0</v>
      </c>
      <c r="AD31" s="110">
        <v>0</v>
      </c>
      <c r="AE31" s="110">
        <v>95000</v>
      </c>
      <c r="AF31" s="110">
        <v>0</v>
      </c>
      <c r="AG31" s="110">
        <v>1</v>
      </c>
      <c r="AH31" s="110">
        <v>0</v>
      </c>
      <c r="AI31" s="110">
        <v>0</v>
      </c>
      <c r="AJ31" s="110">
        <v>0</v>
      </c>
      <c r="AK31" s="110">
        <v>0</v>
      </c>
      <c r="AL31" s="110">
        <v>0</v>
      </c>
      <c r="AM31" s="110">
        <v>0</v>
      </c>
      <c r="AN31" s="110">
        <v>0</v>
      </c>
      <c r="AO31" s="110">
        <v>0</v>
      </c>
      <c r="AP31" s="110">
        <v>0</v>
      </c>
      <c r="AQ31" s="110">
        <v>0</v>
      </c>
      <c r="AR31" s="110">
        <v>1</v>
      </c>
      <c r="AS31" s="110">
        <v>95000</v>
      </c>
      <c r="AT31" s="110">
        <v>0</v>
      </c>
      <c r="AU31" s="110">
        <v>81</v>
      </c>
      <c r="AV31" s="110" t="s">
        <v>346</v>
      </c>
      <c r="AW31" s="110" t="s">
        <v>343</v>
      </c>
      <c r="AX31" s="110"/>
    </row>
    <row r="32" spans="1:50" x14ac:dyDescent="0.25">
      <c r="A32" s="110" t="s">
        <v>253</v>
      </c>
      <c r="B32" s="110" t="s">
        <v>240</v>
      </c>
      <c r="C32" s="110" t="s">
        <v>41</v>
      </c>
      <c r="D32" s="110" t="s">
        <v>254</v>
      </c>
      <c r="E32" s="110" t="s">
        <v>241</v>
      </c>
      <c r="F32" s="110" t="s">
        <v>255</v>
      </c>
      <c r="G32" s="110">
        <v>1234</v>
      </c>
      <c r="H32" s="110" t="s">
        <v>266</v>
      </c>
      <c r="I32" s="110">
        <v>530805</v>
      </c>
      <c r="J32" s="110" t="s">
        <v>213</v>
      </c>
      <c r="K32" s="110" t="s">
        <v>90</v>
      </c>
      <c r="L32" s="110">
        <v>1701</v>
      </c>
      <c r="M32" s="110" t="s">
        <v>241</v>
      </c>
      <c r="N32" s="110" t="s">
        <v>67</v>
      </c>
      <c r="O32" s="110">
        <v>10008</v>
      </c>
      <c r="P32" s="110">
        <v>6000</v>
      </c>
      <c r="Q32" s="110"/>
      <c r="R32" s="110">
        <v>4008</v>
      </c>
      <c r="S32" s="110">
        <v>0</v>
      </c>
      <c r="T32" s="110">
        <v>6000</v>
      </c>
      <c r="U32" s="110">
        <v>0</v>
      </c>
      <c r="V32" s="110">
        <v>0</v>
      </c>
      <c r="W32" s="110">
        <v>0</v>
      </c>
      <c r="X32" s="110">
        <v>0</v>
      </c>
      <c r="Y32" s="110">
        <v>0</v>
      </c>
      <c r="Z32" s="110">
        <v>0</v>
      </c>
      <c r="AA32" s="110">
        <v>0</v>
      </c>
      <c r="AB32" s="110">
        <v>0</v>
      </c>
      <c r="AC32" s="110">
        <v>0</v>
      </c>
      <c r="AD32" s="110">
        <v>0</v>
      </c>
      <c r="AE32" s="110">
        <v>6000</v>
      </c>
      <c r="AF32" s="110">
        <v>0</v>
      </c>
      <c r="AG32" s="110">
        <v>1</v>
      </c>
      <c r="AH32" s="110">
        <v>0</v>
      </c>
      <c r="AI32" s="110">
        <v>0</v>
      </c>
      <c r="AJ32" s="110">
        <v>0</v>
      </c>
      <c r="AK32" s="110">
        <v>0</v>
      </c>
      <c r="AL32" s="110">
        <v>0</v>
      </c>
      <c r="AM32" s="110">
        <v>0</v>
      </c>
      <c r="AN32" s="110">
        <v>0</v>
      </c>
      <c r="AO32" s="110">
        <v>0</v>
      </c>
      <c r="AP32" s="110">
        <v>0</v>
      </c>
      <c r="AQ32" s="110">
        <v>0</v>
      </c>
      <c r="AR32" s="110">
        <v>1</v>
      </c>
      <c r="AS32" s="110">
        <v>6000</v>
      </c>
      <c r="AT32" s="110">
        <v>0</v>
      </c>
      <c r="AU32" s="110">
        <v>87</v>
      </c>
      <c r="AV32" s="110" t="s">
        <v>359</v>
      </c>
      <c r="AW32" s="110" t="s">
        <v>343</v>
      </c>
      <c r="AX32" s="110"/>
    </row>
    <row r="33" spans="1:50" x14ac:dyDescent="0.25">
      <c r="A33" s="110" t="s">
        <v>253</v>
      </c>
      <c r="B33" s="110" t="s">
        <v>240</v>
      </c>
      <c r="C33" s="110" t="s">
        <v>41</v>
      </c>
      <c r="D33" s="110" t="s">
        <v>254</v>
      </c>
      <c r="E33" s="110" t="s">
        <v>241</v>
      </c>
      <c r="F33" s="110" t="s">
        <v>255</v>
      </c>
      <c r="G33" s="110">
        <v>1233</v>
      </c>
      <c r="H33" s="110" t="s">
        <v>265</v>
      </c>
      <c r="I33" s="110">
        <v>570102</v>
      </c>
      <c r="J33" s="110" t="s">
        <v>214</v>
      </c>
      <c r="K33" s="110" t="s">
        <v>87</v>
      </c>
      <c r="L33" s="110">
        <v>1701</v>
      </c>
      <c r="M33" s="110" t="s">
        <v>241</v>
      </c>
      <c r="N33" s="110" t="s">
        <v>67</v>
      </c>
      <c r="O33" s="110">
        <v>5031.72</v>
      </c>
      <c r="P33" s="110">
        <v>13000</v>
      </c>
      <c r="Q33" s="110">
        <v>7968.28</v>
      </c>
      <c r="R33" s="110"/>
      <c r="S33" s="110">
        <v>0</v>
      </c>
      <c r="T33" s="110">
        <v>13000</v>
      </c>
      <c r="U33" s="110">
        <v>0</v>
      </c>
      <c r="V33" s="110">
        <v>0</v>
      </c>
      <c r="W33" s="110">
        <v>0</v>
      </c>
      <c r="X33" s="110">
        <v>0</v>
      </c>
      <c r="Y33" s="110">
        <v>0</v>
      </c>
      <c r="Z33" s="110">
        <v>0</v>
      </c>
      <c r="AA33" s="110">
        <v>0</v>
      </c>
      <c r="AB33" s="110">
        <v>0</v>
      </c>
      <c r="AC33" s="110">
        <v>0</v>
      </c>
      <c r="AD33" s="110">
        <v>0</v>
      </c>
      <c r="AE33" s="110">
        <v>13000</v>
      </c>
      <c r="AF33" s="110">
        <v>0</v>
      </c>
      <c r="AG33" s="110">
        <v>1</v>
      </c>
      <c r="AH33" s="110">
        <v>0</v>
      </c>
      <c r="AI33" s="110">
        <v>0</v>
      </c>
      <c r="AJ33" s="110">
        <v>0</v>
      </c>
      <c r="AK33" s="110">
        <v>0</v>
      </c>
      <c r="AL33" s="110">
        <v>0</v>
      </c>
      <c r="AM33" s="110">
        <v>0</v>
      </c>
      <c r="AN33" s="110">
        <v>0</v>
      </c>
      <c r="AO33" s="110">
        <v>0</v>
      </c>
      <c r="AP33" s="110">
        <v>0</v>
      </c>
      <c r="AQ33" s="110">
        <v>0</v>
      </c>
      <c r="AR33" s="110">
        <v>1</v>
      </c>
      <c r="AS33" s="110">
        <v>13000</v>
      </c>
      <c r="AT33" s="110">
        <v>0</v>
      </c>
      <c r="AU33" s="110">
        <v>315</v>
      </c>
      <c r="AV33" s="110"/>
      <c r="AW33" s="110"/>
      <c r="AX33" s="110"/>
    </row>
    <row r="34" spans="1:50" x14ac:dyDescent="0.25">
      <c r="A34" s="110" t="s">
        <v>253</v>
      </c>
      <c r="B34" s="110" t="s">
        <v>240</v>
      </c>
      <c r="C34" s="110" t="s">
        <v>41</v>
      </c>
      <c r="D34" s="110" t="s">
        <v>254</v>
      </c>
      <c r="E34" s="110" t="s">
        <v>241</v>
      </c>
      <c r="F34" s="110" t="s">
        <v>255</v>
      </c>
      <c r="G34" s="110">
        <v>1232</v>
      </c>
      <c r="H34" s="110" t="s">
        <v>264</v>
      </c>
      <c r="I34" s="110">
        <v>530811</v>
      </c>
      <c r="J34" s="110" t="s">
        <v>213</v>
      </c>
      <c r="K34" s="110" t="s">
        <v>232</v>
      </c>
      <c r="L34" s="110">
        <v>1701</v>
      </c>
      <c r="M34" s="110" t="s">
        <v>241</v>
      </c>
      <c r="N34" s="110" t="s">
        <v>67</v>
      </c>
      <c r="O34" s="110">
        <v>18903.099999999999</v>
      </c>
      <c r="P34" s="110">
        <v>967.15000000000146</v>
      </c>
      <c r="Q34" s="110"/>
      <c r="R34" s="110">
        <v>17935.949999999997</v>
      </c>
      <c r="S34" s="110">
        <v>0</v>
      </c>
      <c r="T34" s="110">
        <v>967.15</v>
      </c>
      <c r="U34" s="110">
        <v>0</v>
      </c>
      <c r="V34" s="110">
        <v>0</v>
      </c>
      <c r="W34" s="110">
        <v>0</v>
      </c>
      <c r="X34" s="110">
        <v>0</v>
      </c>
      <c r="Y34" s="110">
        <v>0</v>
      </c>
      <c r="Z34" s="110">
        <v>0</v>
      </c>
      <c r="AA34" s="110">
        <v>0</v>
      </c>
      <c r="AB34" s="110">
        <v>0</v>
      </c>
      <c r="AC34" s="110">
        <v>0</v>
      </c>
      <c r="AD34" s="110">
        <v>0</v>
      </c>
      <c r="AE34" s="110">
        <v>967.15</v>
      </c>
      <c r="AF34" s="110">
        <v>0</v>
      </c>
      <c r="AG34" s="110">
        <v>1</v>
      </c>
      <c r="AH34" s="110">
        <v>0</v>
      </c>
      <c r="AI34" s="110">
        <v>0</v>
      </c>
      <c r="AJ34" s="110">
        <v>0</v>
      </c>
      <c r="AK34" s="110">
        <v>0</v>
      </c>
      <c r="AL34" s="110">
        <v>0</v>
      </c>
      <c r="AM34" s="110">
        <v>0</v>
      </c>
      <c r="AN34" s="110">
        <v>0</v>
      </c>
      <c r="AO34" s="110">
        <v>0</v>
      </c>
      <c r="AP34" s="110">
        <v>0</v>
      </c>
      <c r="AQ34" s="110">
        <v>0</v>
      </c>
      <c r="AR34" s="110">
        <v>1</v>
      </c>
      <c r="AS34" s="110"/>
      <c r="AT34" s="110">
        <v>967.15000000000146</v>
      </c>
      <c r="AU34" s="110"/>
      <c r="AV34" s="110"/>
      <c r="AW34" s="110"/>
      <c r="AX34" s="110"/>
    </row>
    <row r="35" spans="1:50" x14ac:dyDescent="0.25">
      <c r="A35" s="110" t="s">
        <v>253</v>
      </c>
      <c r="B35" s="110" t="s">
        <v>240</v>
      </c>
      <c r="C35" s="110" t="s">
        <v>41</v>
      </c>
      <c r="D35" s="110" t="s">
        <v>254</v>
      </c>
      <c r="E35" s="110" t="s">
        <v>241</v>
      </c>
      <c r="F35" s="110" t="s">
        <v>255</v>
      </c>
      <c r="G35" s="110">
        <v>1230</v>
      </c>
      <c r="H35" s="110" t="s">
        <v>339</v>
      </c>
      <c r="I35" s="110">
        <v>530811</v>
      </c>
      <c r="J35" s="110" t="s">
        <v>213</v>
      </c>
      <c r="K35" s="110" t="s">
        <v>232</v>
      </c>
      <c r="L35" s="110">
        <v>1701</v>
      </c>
      <c r="M35" s="110" t="s">
        <v>241</v>
      </c>
      <c r="N35" s="110" t="s">
        <v>67</v>
      </c>
      <c r="O35" s="110">
        <v>826.9</v>
      </c>
      <c r="P35" s="110">
        <v>826.9</v>
      </c>
      <c r="Q35" s="110"/>
      <c r="R35" s="110"/>
      <c r="S35" s="110">
        <v>826.9</v>
      </c>
      <c r="T35" s="110">
        <v>0</v>
      </c>
      <c r="U35" s="110">
        <v>0</v>
      </c>
      <c r="V35" s="110">
        <v>0</v>
      </c>
      <c r="W35" s="110">
        <v>0</v>
      </c>
      <c r="X35" s="110">
        <v>0</v>
      </c>
      <c r="Y35" s="110">
        <v>0</v>
      </c>
      <c r="Z35" s="110">
        <v>0</v>
      </c>
      <c r="AA35" s="110">
        <v>0</v>
      </c>
      <c r="AB35" s="110">
        <v>0</v>
      </c>
      <c r="AC35" s="110">
        <v>0</v>
      </c>
      <c r="AD35" s="110">
        <v>0</v>
      </c>
      <c r="AE35" s="110">
        <v>826.9</v>
      </c>
      <c r="AF35" s="110">
        <v>1</v>
      </c>
      <c r="AG35" s="110">
        <v>0</v>
      </c>
      <c r="AH35" s="110">
        <v>0</v>
      </c>
      <c r="AI35" s="110">
        <v>0</v>
      </c>
      <c r="AJ35" s="110">
        <v>0</v>
      </c>
      <c r="AK35" s="110">
        <v>0</v>
      </c>
      <c r="AL35" s="110">
        <v>0</v>
      </c>
      <c r="AM35" s="110">
        <v>0</v>
      </c>
      <c r="AN35" s="110">
        <v>0</v>
      </c>
      <c r="AO35" s="110">
        <v>0</v>
      </c>
      <c r="AP35" s="110">
        <v>0</v>
      </c>
      <c r="AQ35" s="110">
        <v>0</v>
      </c>
      <c r="AR35" s="110">
        <v>1</v>
      </c>
      <c r="AS35" s="110">
        <v>826.9</v>
      </c>
      <c r="AT35" s="110">
        <v>0</v>
      </c>
      <c r="AU35" s="110">
        <v>94</v>
      </c>
      <c r="AV35" s="110" t="s">
        <v>358</v>
      </c>
      <c r="AW35" s="110" t="s">
        <v>347</v>
      </c>
      <c r="AX35" s="110"/>
    </row>
    <row r="36" spans="1:50" x14ac:dyDescent="0.25">
      <c r="A36" s="110" t="s">
        <v>253</v>
      </c>
      <c r="B36" s="110" t="s">
        <v>240</v>
      </c>
      <c r="C36" s="110" t="s">
        <v>41</v>
      </c>
      <c r="D36" s="110" t="s">
        <v>254</v>
      </c>
      <c r="E36" s="110" t="s">
        <v>241</v>
      </c>
      <c r="F36" s="110" t="s">
        <v>255</v>
      </c>
      <c r="G36" s="110">
        <v>1229</v>
      </c>
      <c r="H36" s="110" t="s">
        <v>262</v>
      </c>
      <c r="I36" s="110">
        <v>530304</v>
      </c>
      <c r="J36" s="110" t="s">
        <v>213</v>
      </c>
      <c r="K36" s="110" t="s">
        <v>263</v>
      </c>
      <c r="L36" s="110">
        <v>1701</v>
      </c>
      <c r="M36" s="110" t="s">
        <v>241</v>
      </c>
      <c r="N36" s="110" t="s">
        <v>67</v>
      </c>
      <c r="O36" s="110">
        <v>0</v>
      </c>
      <c r="P36" s="110">
        <v>5000</v>
      </c>
      <c r="Q36" s="110">
        <v>5000</v>
      </c>
      <c r="R36" s="110"/>
      <c r="S36" s="110">
        <v>1250</v>
      </c>
      <c r="T36" s="110">
        <v>1250</v>
      </c>
      <c r="U36" s="110">
        <v>1250</v>
      </c>
      <c r="V36" s="110">
        <v>1250</v>
      </c>
      <c r="W36" s="110">
        <v>0</v>
      </c>
      <c r="X36" s="110">
        <v>0</v>
      </c>
      <c r="Y36" s="110">
        <v>0</v>
      </c>
      <c r="Z36" s="110">
        <v>0</v>
      </c>
      <c r="AA36" s="110">
        <v>0</v>
      </c>
      <c r="AB36" s="110">
        <v>0</v>
      </c>
      <c r="AC36" s="110">
        <v>0</v>
      </c>
      <c r="AD36" s="110">
        <v>0</v>
      </c>
      <c r="AE36" s="110">
        <v>5000</v>
      </c>
      <c r="AF36" s="110">
        <v>0.25</v>
      </c>
      <c r="AG36" s="110">
        <v>0.25</v>
      </c>
      <c r="AH36" s="110">
        <v>0.25</v>
      </c>
      <c r="AI36" s="110">
        <v>0.25</v>
      </c>
      <c r="AJ36" s="110">
        <v>0</v>
      </c>
      <c r="AK36" s="110">
        <v>0</v>
      </c>
      <c r="AL36" s="110">
        <v>0</v>
      </c>
      <c r="AM36" s="110">
        <v>0</v>
      </c>
      <c r="AN36" s="110">
        <v>0</v>
      </c>
      <c r="AO36" s="110">
        <v>0</v>
      </c>
      <c r="AP36" s="110">
        <v>0</v>
      </c>
      <c r="AQ36" s="110">
        <v>0</v>
      </c>
      <c r="AR36" s="110">
        <v>1</v>
      </c>
      <c r="AS36" s="110">
        <v>5000</v>
      </c>
      <c r="AT36" s="110">
        <v>0</v>
      </c>
      <c r="AU36" s="110">
        <v>95</v>
      </c>
      <c r="AV36" s="110" t="s">
        <v>357</v>
      </c>
      <c r="AW36" s="110" t="s">
        <v>345</v>
      </c>
      <c r="AX36" s="110"/>
    </row>
    <row r="37" spans="1:50" x14ac:dyDescent="0.25">
      <c r="A37" s="110" t="s">
        <v>253</v>
      </c>
      <c r="B37" s="110" t="s">
        <v>240</v>
      </c>
      <c r="C37" s="110" t="s">
        <v>41</v>
      </c>
      <c r="D37" s="110" t="s">
        <v>254</v>
      </c>
      <c r="E37" s="110" t="s">
        <v>241</v>
      </c>
      <c r="F37" s="110" t="s">
        <v>255</v>
      </c>
      <c r="G37" s="110">
        <v>1228</v>
      </c>
      <c r="H37" s="110" t="s">
        <v>261</v>
      </c>
      <c r="I37" s="110">
        <v>530303</v>
      </c>
      <c r="J37" s="110" t="s">
        <v>213</v>
      </c>
      <c r="K37" s="110" t="s">
        <v>82</v>
      </c>
      <c r="L37" s="110">
        <v>1701</v>
      </c>
      <c r="M37" s="110" t="s">
        <v>241</v>
      </c>
      <c r="N37" s="110" t="s">
        <v>67</v>
      </c>
      <c r="O37" s="110">
        <v>164365</v>
      </c>
      <c r="P37" s="110">
        <v>35000</v>
      </c>
      <c r="Q37" s="110"/>
      <c r="R37" s="110">
        <v>129365</v>
      </c>
      <c r="S37" s="110">
        <v>8750</v>
      </c>
      <c r="T37" s="110">
        <v>8750</v>
      </c>
      <c r="U37" s="110">
        <v>8750</v>
      </c>
      <c r="V37" s="110">
        <v>8750</v>
      </c>
      <c r="W37" s="110">
        <v>0</v>
      </c>
      <c r="X37" s="110">
        <v>0</v>
      </c>
      <c r="Y37" s="110">
        <v>0</v>
      </c>
      <c r="Z37" s="110">
        <v>0</v>
      </c>
      <c r="AA37" s="110">
        <v>0</v>
      </c>
      <c r="AB37" s="110">
        <v>0</v>
      </c>
      <c r="AC37" s="110">
        <v>0</v>
      </c>
      <c r="AD37" s="110">
        <v>0</v>
      </c>
      <c r="AE37" s="110">
        <v>35000</v>
      </c>
      <c r="AF37" s="110">
        <v>0.25</v>
      </c>
      <c r="AG37" s="110">
        <v>0.25</v>
      </c>
      <c r="AH37" s="110">
        <v>0.25</v>
      </c>
      <c r="AI37" s="110">
        <v>0.25</v>
      </c>
      <c r="AJ37" s="110">
        <v>0</v>
      </c>
      <c r="AK37" s="110">
        <v>0</v>
      </c>
      <c r="AL37" s="110">
        <v>0</v>
      </c>
      <c r="AM37" s="110">
        <v>0</v>
      </c>
      <c r="AN37" s="110">
        <v>0</v>
      </c>
      <c r="AO37" s="110">
        <v>0</v>
      </c>
      <c r="AP37" s="110">
        <v>0</v>
      </c>
      <c r="AQ37" s="110">
        <v>0</v>
      </c>
      <c r="AR37" s="110">
        <v>1</v>
      </c>
      <c r="AS37" s="110">
        <v>35000</v>
      </c>
      <c r="AT37" s="110">
        <v>0</v>
      </c>
      <c r="AU37" s="110">
        <v>98</v>
      </c>
      <c r="AV37" s="110" t="s">
        <v>356</v>
      </c>
      <c r="AW37" s="110" t="s">
        <v>345</v>
      </c>
      <c r="AX37" s="110"/>
    </row>
    <row r="38" spans="1:50" x14ac:dyDescent="0.25">
      <c r="A38" s="110" t="s">
        <v>253</v>
      </c>
      <c r="B38" s="110" t="s">
        <v>240</v>
      </c>
      <c r="C38" s="110" t="s">
        <v>41</v>
      </c>
      <c r="D38" s="110" t="s">
        <v>254</v>
      </c>
      <c r="E38" s="110" t="s">
        <v>241</v>
      </c>
      <c r="F38" s="110" t="s">
        <v>255</v>
      </c>
      <c r="G38" s="110">
        <v>1227</v>
      </c>
      <c r="H38" s="110" t="s">
        <v>260</v>
      </c>
      <c r="I38" s="110">
        <v>530813</v>
      </c>
      <c r="J38" s="110" t="s">
        <v>213</v>
      </c>
      <c r="K38" s="110" t="s">
        <v>145</v>
      </c>
      <c r="L38" s="110">
        <v>1701</v>
      </c>
      <c r="M38" s="110" t="s">
        <v>241</v>
      </c>
      <c r="N38" s="110" t="s">
        <v>67</v>
      </c>
      <c r="O38" s="110">
        <v>72335</v>
      </c>
      <c r="P38" s="110">
        <v>102992.74</v>
      </c>
      <c r="Q38" s="110">
        <v>30657.74</v>
      </c>
      <c r="R38" s="110"/>
      <c r="S38" s="110">
        <v>0</v>
      </c>
      <c r="T38" s="110">
        <v>25748.19</v>
      </c>
      <c r="U38" s="110">
        <v>25748.17</v>
      </c>
      <c r="V38" s="110">
        <v>25748.19</v>
      </c>
      <c r="W38" s="110">
        <v>25748.19</v>
      </c>
      <c r="X38" s="110">
        <v>0</v>
      </c>
      <c r="Y38" s="110">
        <v>0</v>
      </c>
      <c r="Z38" s="110">
        <v>0</v>
      </c>
      <c r="AA38" s="110">
        <v>0</v>
      </c>
      <c r="AB38" s="110">
        <v>0</v>
      </c>
      <c r="AC38" s="110">
        <v>0</v>
      </c>
      <c r="AD38" s="110">
        <v>0</v>
      </c>
      <c r="AE38" s="110">
        <v>102992.74</v>
      </c>
      <c r="AF38" s="110">
        <v>0</v>
      </c>
      <c r="AG38" s="110">
        <v>0.25</v>
      </c>
      <c r="AH38" s="110">
        <v>0.25</v>
      </c>
      <c r="AI38" s="110">
        <v>0.25</v>
      </c>
      <c r="AJ38" s="110">
        <v>0.25</v>
      </c>
      <c r="AK38" s="110">
        <v>0</v>
      </c>
      <c r="AL38" s="110">
        <v>0</v>
      </c>
      <c r="AM38" s="110">
        <v>0</v>
      </c>
      <c r="AN38" s="110">
        <v>0</v>
      </c>
      <c r="AO38" s="110">
        <v>0</v>
      </c>
      <c r="AP38" s="110">
        <v>0</v>
      </c>
      <c r="AQ38" s="110">
        <v>0</v>
      </c>
      <c r="AR38" s="110">
        <v>1</v>
      </c>
      <c r="AS38" s="110">
        <v>102992.73999999999</v>
      </c>
      <c r="AT38" s="110">
        <v>0</v>
      </c>
      <c r="AU38" s="110">
        <v>74</v>
      </c>
      <c r="AV38" s="110" t="s">
        <v>355</v>
      </c>
      <c r="AW38" s="110" t="s">
        <v>343</v>
      </c>
      <c r="AX38" s="110"/>
    </row>
    <row r="39" spans="1:50" ht="90" x14ac:dyDescent="0.25">
      <c r="A39" s="110" t="s">
        <v>253</v>
      </c>
      <c r="B39" s="110" t="s">
        <v>240</v>
      </c>
      <c r="C39" s="110" t="s">
        <v>41</v>
      </c>
      <c r="D39" s="110" t="s">
        <v>254</v>
      </c>
      <c r="E39" s="110" t="s">
        <v>241</v>
      </c>
      <c r="F39" s="110" t="s">
        <v>255</v>
      </c>
      <c r="G39" s="110">
        <v>1226</v>
      </c>
      <c r="H39" s="111" t="s">
        <v>337</v>
      </c>
      <c r="I39" s="110">
        <v>530255</v>
      </c>
      <c r="J39" s="110">
        <v>53</v>
      </c>
      <c r="K39" s="110" t="s">
        <v>330</v>
      </c>
      <c r="L39" s="110">
        <v>1701</v>
      </c>
      <c r="M39" s="110" t="s">
        <v>241</v>
      </c>
      <c r="N39" s="110" t="s">
        <v>67</v>
      </c>
      <c r="O39" s="110">
        <v>0</v>
      </c>
      <c r="P39" s="110">
        <v>5607.4600000000028</v>
      </c>
      <c r="Q39" s="110">
        <v>26821</v>
      </c>
      <c r="R39" s="110">
        <v>21213.539999999997</v>
      </c>
      <c r="S39" s="110">
        <v>0</v>
      </c>
      <c r="T39" s="110">
        <v>0</v>
      </c>
      <c r="U39" s="110">
        <v>0</v>
      </c>
      <c r="V39" s="110">
        <v>5607.46</v>
      </c>
      <c r="W39" s="110">
        <v>0</v>
      </c>
      <c r="X39" s="110">
        <v>0</v>
      </c>
      <c r="Y39" s="110">
        <v>0</v>
      </c>
      <c r="Z39" s="110">
        <v>0</v>
      </c>
      <c r="AA39" s="110">
        <v>0</v>
      </c>
      <c r="AB39" s="110">
        <v>0</v>
      </c>
      <c r="AC39" s="110">
        <v>0</v>
      </c>
      <c r="AD39" s="110">
        <v>0</v>
      </c>
      <c r="AE39" s="110">
        <v>5607.46</v>
      </c>
      <c r="AF39" s="110">
        <v>0</v>
      </c>
      <c r="AG39" s="110">
        <v>0</v>
      </c>
      <c r="AH39" s="110">
        <v>0</v>
      </c>
      <c r="AI39" s="110">
        <v>1</v>
      </c>
      <c r="AJ39" s="110">
        <v>0</v>
      </c>
      <c r="AK39" s="110">
        <v>0</v>
      </c>
      <c r="AL39" s="110">
        <v>0</v>
      </c>
      <c r="AM39" s="110">
        <v>0</v>
      </c>
      <c r="AN39" s="110">
        <v>0</v>
      </c>
      <c r="AO39" s="110">
        <v>0</v>
      </c>
      <c r="AP39" s="110">
        <v>0</v>
      </c>
      <c r="AQ39" s="110">
        <v>0</v>
      </c>
      <c r="AR39" s="110">
        <v>1</v>
      </c>
      <c r="AS39" s="110">
        <v>4570.6099999999997</v>
      </c>
      <c r="AT39" s="110">
        <v>1036.8500000000031</v>
      </c>
      <c r="AU39" s="111" t="s">
        <v>369</v>
      </c>
      <c r="AV39" s="111" t="s">
        <v>371</v>
      </c>
      <c r="AW39" s="111" t="s">
        <v>372</v>
      </c>
      <c r="AX39" s="110"/>
    </row>
    <row r="40" spans="1:50" x14ac:dyDescent="0.25">
      <c r="A40" s="110" t="s">
        <v>253</v>
      </c>
      <c r="B40" s="110" t="s">
        <v>240</v>
      </c>
      <c r="C40" s="110" t="s">
        <v>41</v>
      </c>
      <c r="D40" s="110" t="s">
        <v>254</v>
      </c>
      <c r="E40" s="110" t="s">
        <v>241</v>
      </c>
      <c r="F40" s="110" t="s">
        <v>255</v>
      </c>
      <c r="G40" s="110">
        <v>1225</v>
      </c>
      <c r="H40" s="110" t="s">
        <v>260</v>
      </c>
      <c r="I40" s="110">
        <v>530803</v>
      </c>
      <c r="J40" s="110" t="s">
        <v>213</v>
      </c>
      <c r="K40" s="110" t="s">
        <v>238</v>
      </c>
      <c r="L40" s="110">
        <v>1701</v>
      </c>
      <c r="M40" s="110" t="s">
        <v>241</v>
      </c>
      <c r="N40" s="110" t="s">
        <v>67</v>
      </c>
      <c r="O40" s="110">
        <v>0</v>
      </c>
      <c r="P40" s="110">
        <v>17345.940000000002</v>
      </c>
      <c r="Q40" s="110">
        <v>17345.940000000002</v>
      </c>
      <c r="R40" s="110"/>
      <c r="S40" s="110">
        <v>1445.49</v>
      </c>
      <c r="T40" s="110">
        <v>1445.49</v>
      </c>
      <c r="U40" s="110">
        <v>1445.49</v>
      </c>
      <c r="V40" s="110">
        <v>1445.49</v>
      </c>
      <c r="W40" s="110">
        <v>1445.49</v>
      </c>
      <c r="X40" s="110">
        <v>1445.49</v>
      </c>
      <c r="Y40" s="110">
        <v>1445.49</v>
      </c>
      <c r="Z40" s="110">
        <v>1445.49</v>
      </c>
      <c r="AA40" s="110">
        <v>1445.49</v>
      </c>
      <c r="AB40" s="110">
        <v>1445.49</v>
      </c>
      <c r="AC40" s="110">
        <v>1445.55</v>
      </c>
      <c r="AD40" s="110">
        <v>1445.49</v>
      </c>
      <c r="AE40" s="110">
        <v>17345.939999999999</v>
      </c>
      <c r="AF40" s="110">
        <v>0</v>
      </c>
      <c r="AG40" s="110">
        <v>0.25</v>
      </c>
      <c r="AH40" s="110">
        <v>0.25</v>
      </c>
      <c r="AI40" s="110">
        <v>0.25</v>
      </c>
      <c r="AJ40" s="110">
        <v>0.25</v>
      </c>
      <c r="AK40" s="110">
        <v>0</v>
      </c>
      <c r="AL40" s="110">
        <v>0</v>
      </c>
      <c r="AM40" s="110">
        <v>0</v>
      </c>
      <c r="AN40" s="110">
        <v>0</v>
      </c>
      <c r="AO40" s="110">
        <v>0</v>
      </c>
      <c r="AP40" s="110">
        <v>0</v>
      </c>
      <c r="AQ40" s="110">
        <v>0</v>
      </c>
      <c r="AR40" s="110">
        <v>1</v>
      </c>
      <c r="AS40" s="110">
        <v>17345.940000000002</v>
      </c>
      <c r="AT40" s="110">
        <v>0</v>
      </c>
      <c r="AU40" s="110">
        <v>72</v>
      </c>
      <c r="AV40" s="110" t="s">
        <v>354</v>
      </c>
      <c r="AW40" s="110" t="s">
        <v>343</v>
      </c>
      <c r="AX40" s="110"/>
    </row>
    <row r="41" spans="1:50" ht="30" x14ac:dyDescent="0.25">
      <c r="A41" s="110" t="s">
        <v>253</v>
      </c>
      <c r="B41" s="110" t="s">
        <v>240</v>
      </c>
      <c r="C41" s="110" t="s">
        <v>41</v>
      </c>
      <c r="D41" s="110" t="s">
        <v>254</v>
      </c>
      <c r="E41" s="110" t="s">
        <v>241</v>
      </c>
      <c r="F41" s="110" t="s">
        <v>255</v>
      </c>
      <c r="G41" s="110">
        <v>1224</v>
      </c>
      <c r="H41" s="110" t="s">
        <v>260</v>
      </c>
      <c r="I41" s="110">
        <v>530405</v>
      </c>
      <c r="J41" s="110" t="s">
        <v>213</v>
      </c>
      <c r="K41" s="110" t="s">
        <v>134</v>
      </c>
      <c r="L41" s="110">
        <v>1701</v>
      </c>
      <c r="M41" s="110" t="s">
        <v>241</v>
      </c>
      <c r="N41" s="110" t="s">
        <v>67</v>
      </c>
      <c r="O41" s="110">
        <v>0</v>
      </c>
      <c r="P41" s="110">
        <v>65066.76</v>
      </c>
      <c r="Q41" s="110">
        <v>65066.76</v>
      </c>
      <c r="R41" s="110"/>
      <c r="S41" s="110">
        <v>5422.23</v>
      </c>
      <c r="T41" s="110">
        <v>5422.23</v>
      </c>
      <c r="U41" s="110">
        <v>5422.23</v>
      </c>
      <c r="V41" s="110">
        <v>5422.23</v>
      </c>
      <c r="W41" s="110">
        <v>5422.23</v>
      </c>
      <c r="X41" s="110">
        <v>5422.23</v>
      </c>
      <c r="Y41" s="110">
        <v>5422.23</v>
      </c>
      <c r="Z41" s="110">
        <v>5422.23</v>
      </c>
      <c r="AA41" s="110">
        <v>5422.23</v>
      </c>
      <c r="AB41" s="110">
        <v>5422.23</v>
      </c>
      <c r="AC41" s="110">
        <v>5422.23</v>
      </c>
      <c r="AD41" s="110">
        <v>5422.23</v>
      </c>
      <c r="AE41" s="110">
        <v>65066.75999999998</v>
      </c>
      <c r="AF41" s="110">
        <v>0</v>
      </c>
      <c r="AG41" s="110">
        <v>0.25</v>
      </c>
      <c r="AH41" s="110">
        <v>0.25</v>
      </c>
      <c r="AI41" s="110">
        <v>0.25</v>
      </c>
      <c r="AJ41" s="110">
        <v>0.25</v>
      </c>
      <c r="AK41" s="110">
        <v>0</v>
      </c>
      <c r="AL41" s="110">
        <v>0</v>
      </c>
      <c r="AM41" s="110">
        <v>0</v>
      </c>
      <c r="AN41" s="110">
        <v>0</v>
      </c>
      <c r="AO41" s="110">
        <v>0</v>
      </c>
      <c r="AP41" s="110">
        <v>0</v>
      </c>
      <c r="AQ41" s="110">
        <v>0</v>
      </c>
      <c r="AR41" s="110">
        <v>1</v>
      </c>
      <c r="AS41" s="110">
        <v>65066.76</v>
      </c>
      <c r="AT41" s="110">
        <v>0</v>
      </c>
      <c r="AU41" s="110">
        <v>68</v>
      </c>
      <c r="AV41" s="111" t="s">
        <v>353</v>
      </c>
      <c r="AW41" s="110" t="s">
        <v>343</v>
      </c>
      <c r="AX41" s="110"/>
    </row>
    <row r="42" spans="1:50" ht="30" x14ac:dyDescent="0.25">
      <c r="A42" s="110" t="s">
        <v>253</v>
      </c>
      <c r="B42" s="110" t="s">
        <v>240</v>
      </c>
      <c r="C42" s="110" t="s">
        <v>41</v>
      </c>
      <c r="D42" s="110" t="s">
        <v>254</v>
      </c>
      <c r="E42" s="110" t="s">
        <v>241</v>
      </c>
      <c r="F42" s="110" t="s">
        <v>255</v>
      </c>
      <c r="G42" s="110">
        <v>1222</v>
      </c>
      <c r="H42" s="110" t="s">
        <v>336</v>
      </c>
      <c r="I42" s="110">
        <v>530105</v>
      </c>
      <c r="J42" s="110" t="s">
        <v>213</v>
      </c>
      <c r="K42" s="110" t="s">
        <v>73</v>
      </c>
      <c r="L42" s="110">
        <v>1701</v>
      </c>
      <c r="M42" s="110" t="s">
        <v>241</v>
      </c>
      <c r="N42" s="110" t="s">
        <v>67</v>
      </c>
      <c r="O42" s="110">
        <v>25799.29</v>
      </c>
      <c r="P42" s="110">
        <v>25799.29</v>
      </c>
      <c r="Q42" s="110"/>
      <c r="R42" s="110"/>
      <c r="S42" s="110">
        <v>2166.6666666666665</v>
      </c>
      <c r="T42" s="110">
        <v>2166.6666666666665</v>
      </c>
      <c r="U42" s="110">
        <v>1965.9566666666701</v>
      </c>
      <c r="V42" s="110">
        <v>2166.6666666666702</v>
      </c>
      <c r="W42" s="110">
        <v>2166.6666666666702</v>
      </c>
      <c r="X42" s="110">
        <v>2166.6666666666702</v>
      </c>
      <c r="Y42" s="110">
        <v>2166.6666666666702</v>
      </c>
      <c r="Z42" s="110">
        <v>2166.6666666666702</v>
      </c>
      <c r="AA42" s="110">
        <v>2166.6666666666702</v>
      </c>
      <c r="AB42" s="110">
        <v>2166.6666666666702</v>
      </c>
      <c r="AC42" s="110">
        <v>2166.6666666666702</v>
      </c>
      <c r="AD42" s="110">
        <v>2166.6666666666702</v>
      </c>
      <c r="AE42" s="110">
        <v>25799.290000000037</v>
      </c>
      <c r="AF42" s="110">
        <v>8.3981639288006116E-2</v>
      </c>
      <c r="AG42" s="110">
        <v>8.3981639288006116E-2</v>
      </c>
      <c r="AH42" s="110">
        <v>7.6201967831931311E-2</v>
      </c>
      <c r="AI42" s="110">
        <v>8.3981639288006255E-2</v>
      </c>
      <c r="AJ42" s="110">
        <v>8.3981639288006255E-2</v>
      </c>
      <c r="AK42" s="110">
        <v>8.3981639288006255E-2</v>
      </c>
      <c r="AL42" s="110">
        <v>8.3981639288006255E-2</v>
      </c>
      <c r="AM42" s="110">
        <v>8.3981639288006255E-2</v>
      </c>
      <c r="AN42" s="110">
        <v>8.3981639288006255E-2</v>
      </c>
      <c r="AO42" s="110">
        <v>8.3981639288006255E-2</v>
      </c>
      <c r="AP42" s="110">
        <v>8.3981639288006255E-2</v>
      </c>
      <c r="AQ42" s="110">
        <v>8.3981639288006255E-2</v>
      </c>
      <c r="AR42" s="110">
        <v>1</v>
      </c>
      <c r="AS42" s="110">
        <v>25799.29</v>
      </c>
      <c r="AT42" s="110">
        <v>0</v>
      </c>
      <c r="AU42" s="110">
        <v>4</v>
      </c>
      <c r="AV42" s="110" t="s">
        <v>352</v>
      </c>
      <c r="AW42" s="111" t="s">
        <v>349</v>
      </c>
      <c r="AX42" s="110"/>
    </row>
    <row r="43" spans="1:50" ht="30" x14ac:dyDescent="0.25">
      <c r="A43" s="110" t="s">
        <v>253</v>
      </c>
      <c r="B43" s="110" t="s">
        <v>240</v>
      </c>
      <c r="C43" s="110" t="s">
        <v>41</v>
      </c>
      <c r="D43" s="110" t="s">
        <v>254</v>
      </c>
      <c r="E43" s="110" t="s">
        <v>241</v>
      </c>
      <c r="F43" s="110" t="s">
        <v>255</v>
      </c>
      <c r="G43" s="110">
        <v>1221</v>
      </c>
      <c r="H43" s="110" t="s">
        <v>259</v>
      </c>
      <c r="I43" s="110">
        <v>530104</v>
      </c>
      <c r="J43" s="110" t="s">
        <v>213</v>
      </c>
      <c r="K43" s="110" t="s">
        <v>70</v>
      </c>
      <c r="L43" s="110">
        <v>1701</v>
      </c>
      <c r="M43" s="110" t="s">
        <v>241</v>
      </c>
      <c r="N43" s="110" t="s">
        <v>67</v>
      </c>
      <c r="O43" s="110">
        <v>0</v>
      </c>
      <c r="P43" s="110">
        <v>86000</v>
      </c>
      <c r="Q43" s="110">
        <v>86000</v>
      </c>
      <c r="R43" s="110"/>
      <c r="S43" s="110">
        <v>7166.666666666667</v>
      </c>
      <c r="T43" s="110">
        <v>7166.666666666667</v>
      </c>
      <c r="U43" s="110">
        <v>7166.6666666666697</v>
      </c>
      <c r="V43" s="110">
        <v>7166.6666666666697</v>
      </c>
      <c r="W43" s="110">
        <v>7166.6666666666697</v>
      </c>
      <c r="X43" s="110">
        <v>7166.6666666666697</v>
      </c>
      <c r="Y43" s="110">
        <v>7166.6666666666697</v>
      </c>
      <c r="Z43" s="110">
        <v>7166.6666666666697</v>
      </c>
      <c r="AA43" s="110">
        <v>7166.6666666666697</v>
      </c>
      <c r="AB43" s="110">
        <v>7166.6666666666697</v>
      </c>
      <c r="AC43" s="110">
        <v>7166.6666666666697</v>
      </c>
      <c r="AD43" s="110">
        <v>7166.6666666666697</v>
      </c>
      <c r="AE43" s="110">
        <v>86000.000000000044</v>
      </c>
      <c r="AF43" s="110">
        <v>8.3333333333333301E-2</v>
      </c>
      <c r="AG43" s="110">
        <v>8.3333333333333301E-2</v>
      </c>
      <c r="AH43" s="110">
        <v>8.3333333333333329E-2</v>
      </c>
      <c r="AI43" s="110">
        <v>8.3333333333333329E-2</v>
      </c>
      <c r="AJ43" s="110">
        <v>8.3333333333333329E-2</v>
      </c>
      <c r="AK43" s="110">
        <v>8.3333333333333329E-2</v>
      </c>
      <c r="AL43" s="110">
        <v>8.3333333333333329E-2</v>
      </c>
      <c r="AM43" s="110">
        <v>8.3333333333333329E-2</v>
      </c>
      <c r="AN43" s="110">
        <v>8.3333333333333329E-2</v>
      </c>
      <c r="AO43" s="110">
        <v>8.3333333333333329E-2</v>
      </c>
      <c r="AP43" s="110">
        <v>8.3333333333333329E-2</v>
      </c>
      <c r="AQ43" s="110">
        <v>8.3333333333333329E-2</v>
      </c>
      <c r="AR43" s="110">
        <v>1</v>
      </c>
      <c r="AS43" s="110">
        <v>86000</v>
      </c>
      <c r="AT43" s="110">
        <v>0</v>
      </c>
      <c r="AU43" s="110">
        <v>3</v>
      </c>
      <c r="AV43" s="110" t="s">
        <v>351</v>
      </c>
      <c r="AW43" s="111" t="s">
        <v>349</v>
      </c>
      <c r="AX43" s="110"/>
    </row>
    <row r="44" spans="1:50" x14ac:dyDescent="0.25">
      <c r="A44" s="110" t="s">
        <v>253</v>
      </c>
      <c r="B44" s="110" t="s">
        <v>240</v>
      </c>
      <c r="C44" s="110" t="s">
        <v>41</v>
      </c>
      <c r="D44" s="110" t="s">
        <v>254</v>
      </c>
      <c r="E44" s="110" t="s">
        <v>241</v>
      </c>
      <c r="F44" s="110" t="s">
        <v>255</v>
      </c>
      <c r="G44" s="110">
        <v>1220</v>
      </c>
      <c r="H44" s="110" t="s">
        <v>342</v>
      </c>
      <c r="I44" s="110">
        <v>530101</v>
      </c>
      <c r="J44" s="110" t="s">
        <v>213</v>
      </c>
      <c r="K44" s="110" t="s">
        <v>66</v>
      </c>
      <c r="L44" s="110">
        <v>1701</v>
      </c>
      <c r="M44" s="110" t="s">
        <v>241</v>
      </c>
      <c r="N44" s="110" t="s">
        <v>67</v>
      </c>
      <c r="O44" s="110">
        <v>0</v>
      </c>
      <c r="P44" s="110">
        <v>12000</v>
      </c>
      <c r="Q44" s="110">
        <v>12000</v>
      </c>
      <c r="R44" s="110"/>
      <c r="S44" s="110">
        <v>1000</v>
      </c>
      <c r="T44" s="110">
        <v>1000</v>
      </c>
      <c r="U44" s="110">
        <v>1000</v>
      </c>
      <c r="V44" s="110">
        <v>1000</v>
      </c>
      <c r="W44" s="110">
        <v>1000</v>
      </c>
      <c r="X44" s="110">
        <v>1000</v>
      </c>
      <c r="Y44" s="110">
        <v>1000</v>
      </c>
      <c r="Z44" s="110">
        <v>1000</v>
      </c>
      <c r="AA44" s="110">
        <v>1000</v>
      </c>
      <c r="AB44" s="110">
        <v>1000</v>
      </c>
      <c r="AC44" s="110">
        <v>1000</v>
      </c>
      <c r="AD44" s="110">
        <v>1000</v>
      </c>
      <c r="AE44" s="110">
        <v>12000</v>
      </c>
      <c r="AF44" s="110">
        <v>8.3333333333333329E-2</v>
      </c>
      <c r="AG44" s="110">
        <v>8.3333333333333329E-2</v>
      </c>
      <c r="AH44" s="110">
        <v>8.3333333333333329E-2</v>
      </c>
      <c r="AI44" s="110">
        <v>8.3333333333333329E-2</v>
      </c>
      <c r="AJ44" s="110">
        <v>8.3333333333333329E-2</v>
      </c>
      <c r="AK44" s="110">
        <v>8.3333333333333329E-2</v>
      </c>
      <c r="AL44" s="110">
        <v>8.3333333333333329E-2</v>
      </c>
      <c r="AM44" s="110">
        <v>8.3333333333333329E-2</v>
      </c>
      <c r="AN44" s="110">
        <v>8.3333333333333329E-2</v>
      </c>
      <c r="AO44" s="110">
        <v>8.3333333333333329E-2</v>
      </c>
      <c r="AP44" s="110">
        <v>8.3333333333333329E-2</v>
      </c>
      <c r="AQ44" s="110">
        <v>8.3333333333333329E-2</v>
      </c>
      <c r="AR44" s="110">
        <v>1</v>
      </c>
      <c r="AS44" s="110">
        <v>12000</v>
      </c>
      <c r="AT44" s="110">
        <v>0</v>
      </c>
      <c r="AU44" s="110">
        <v>140</v>
      </c>
      <c r="AV44" s="110"/>
      <c r="AW44" s="110"/>
      <c r="AX44" s="110" t="s">
        <v>341</v>
      </c>
    </row>
    <row r="45" spans="1:50" x14ac:dyDescent="0.25">
      <c r="A45" s="110" t="s">
        <v>253</v>
      </c>
      <c r="B45" s="110" t="s">
        <v>240</v>
      </c>
      <c r="C45" s="110" t="s">
        <v>41</v>
      </c>
      <c r="D45" s="110" t="s">
        <v>254</v>
      </c>
      <c r="E45" s="110" t="s">
        <v>241</v>
      </c>
      <c r="F45" s="110" t="s">
        <v>255</v>
      </c>
      <c r="G45" s="110">
        <v>1219</v>
      </c>
      <c r="H45" s="110" t="s">
        <v>258</v>
      </c>
      <c r="I45" s="110">
        <v>530803</v>
      </c>
      <c r="J45" s="110" t="s">
        <v>213</v>
      </c>
      <c r="K45" s="110" t="s">
        <v>238</v>
      </c>
      <c r="L45" s="110">
        <v>1701</v>
      </c>
      <c r="M45" s="110" t="s">
        <v>241</v>
      </c>
      <c r="N45" s="110" t="s">
        <v>67</v>
      </c>
      <c r="O45" s="110">
        <v>0</v>
      </c>
      <c r="P45" s="110">
        <v>0</v>
      </c>
      <c r="Q45" s="110">
        <v>26821</v>
      </c>
      <c r="R45" s="110">
        <v>26821</v>
      </c>
      <c r="S45" s="110">
        <v>0</v>
      </c>
      <c r="T45" s="110">
        <v>0</v>
      </c>
      <c r="U45" s="110">
        <v>0</v>
      </c>
      <c r="V45" s="110">
        <v>0</v>
      </c>
      <c r="W45" s="110">
        <v>0</v>
      </c>
      <c r="X45" s="110">
        <v>0</v>
      </c>
      <c r="Y45" s="110">
        <v>0</v>
      </c>
      <c r="Z45" s="110">
        <v>0</v>
      </c>
      <c r="AA45" s="110">
        <v>0</v>
      </c>
      <c r="AB45" s="110">
        <v>0</v>
      </c>
      <c r="AC45" s="110">
        <v>0</v>
      </c>
      <c r="AD45" s="110">
        <v>0</v>
      </c>
      <c r="AE45" s="110">
        <v>0</v>
      </c>
      <c r="AF45" s="110">
        <v>9.9999999999999992E-2</v>
      </c>
      <c r="AG45" s="110">
        <v>9.9999999999999992E-2</v>
      </c>
      <c r="AH45" s="110">
        <v>0.79999999999999993</v>
      </c>
      <c r="AI45" s="110">
        <v>0</v>
      </c>
      <c r="AJ45" s="110">
        <v>0</v>
      </c>
      <c r="AK45" s="110">
        <v>0</v>
      </c>
      <c r="AL45" s="110">
        <v>0</v>
      </c>
      <c r="AM45" s="110">
        <v>0</v>
      </c>
      <c r="AN45" s="110">
        <v>0</v>
      </c>
      <c r="AO45" s="110">
        <v>0</v>
      </c>
      <c r="AP45" s="110">
        <v>0</v>
      </c>
      <c r="AQ45" s="110">
        <v>0</v>
      </c>
      <c r="AR45" s="110">
        <v>0.99999999999999989</v>
      </c>
      <c r="AS45" s="110"/>
      <c r="AT45" s="110">
        <v>0</v>
      </c>
      <c r="AU45" s="110"/>
      <c r="AV45" s="110"/>
      <c r="AW45" s="110"/>
      <c r="AX45" s="110"/>
    </row>
    <row r="46" spans="1:50" x14ac:dyDescent="0.25">
      <c r="A46" s="110" t="s">
        <v>253</v>
      </c>
      <c r="B46" s="110" t="s">
        <v>240</v>
      </c>
      <c r="C46" s="110" t="s">
        <v>41</v>
      </c>
      <c r="D46" s="110" t="s">
        <v>254</v>
      </c>
      <c r="E46" s="110" t="s">
        <v>241</v>
      </c>
      <c r="F46" s="110" t="s">
        <v>255</v>
      </c>
      <c r="G46" s="110">
        <v>1215</v>
      </c>
      <c r="H46" s="110" t="s">
        <v>256</v>
      </c>
      <c r="I46" s="110">
        <v>530208</v>
      </c>
      <c r="J46" s="110" t="s">
        <v>213</v>
      </c>
      <c r="K46" s="110" t="s">
        <v>100</v>
      </c>
      <c r="L46" s="110">
        <v>1701</v>
      </c>
      <c r="M46" s="110" t="s">
        <v>241</v>
      </c>
      <c r="N46" s="110" t="s">
        <v>67</v>
      </c>
      <c r="O46" s="110">
        <v>0</v>
      </c>
      <c r="P46" s="110">
        <v>160806.54</v>
      </c>
      <c r="Q46" s="110">
        <v>160806.54</v>
      </c>
      <c r="R46" s="110"/>
      <c r="S46" s="110">
        <v>26693.885640000004</v>
      </c>
      <c r="T46" s="110">
        <v>26693.885640000004</v>
      </c>
      <c r="U46" s="110">
        <v>26693.885640000004</v>
      </c>
      <c r="V46" s="110">
        <v>26693.885640000004</v>
      </c>
      <c r="W46" s="110">
        <v>26693.885640000004</v>
      </c>
      <c r="X46" s="110">
        <v>27337.11564</v>
      </c>
      <c r="Y46" s="110">
        <v>0</v>
      </c>
      <c r="Z46" s="110">
        <v>0</v>
      </c>
      <c r="AA46" s="110">
        <v>0</v>
      </c>
      <c r="AB46" s="110">
        <v>0</v>
      </c>
      <c r="AC46" s="110">
        <v>0</v>
      </c>
      <c r="AD46" s="110">
        <v>0</v>
      </c>
      <c r="AE46" s="110">
        <v>160806.54384000003</v>
      </c>
      <c r="AF46" s="110">
        <v>0.1659999960359822</v>
      </c>
      <c r="AG46" s="110">
        <v>0.1659999960359822</v>
      </c>
      <c r="AH46" s="110">
        <v>0.1659999960359822</v>
      </c>
      <c r="AI46" s="110">
        <v>0.1659999960359822</v>
      </c>
      <c r="AJ46" s="110">
        <v>0.1659999960359822</v>
      </c>
      <c r="AK46" s="110">
        <v>0.17000001982008892</v>
      </c>
      <c r="AL46" s="110">
        <v>0</v>
      </c>
      <c r="AM46" s="110">
        <v>0</v>
      </c>
      <c r="AN46" s="110">
        <v>0</v>
      </c>
      <c r="AO46" s="110">
        <v>0</v>
      </c>
      <c r="AP46" s="110">
        <v>0</v>
      </c>
      <c r="AQ46" s="110">
        <v>0</v>
      </c>
      <c r="AR46" s="110">
        <v>0.99999999999999989</v>
      </c>
      <c r="AS46" s="110">
        <v>160806.54</v>
      </c>
      <c r="AT46" s="110">
        <v>0</v>
      </c>
      <c r="AU46" s="110">
        <v>16</v>
      </c>
      <c r="AV46" s="110" t="s">
        <v>350</v>
      </c>
      <c r="AW46" s="110" t="s">
        <v>348</v>
      </c>
      <c r="AX46" s="110"/>
    </row>
    <row r="47" spans="1:50" x14ac:dyDescent="0.25">
      <c r="A47" s="110" t="s">
        <v>239</v>
      </c>
      <c r="B47" s="110" t="s">
        <v>240</v>
      </c>
      <c r="C47" s="110" t="s">
        <v>41</v>
      </c>
      <c r="D47" s="110"/>
      <c r="E47" s="110" t="s">
        <v>241</v>
      </c>
      <c r="F47" s="110" t="s">
        <v>242</v>
      </c>
      <c r="G47" s="110">
        <v>1214</v>
      </c>
      <c r="H47" s="110" t="s">
        <v>251</v>
      </c>
      <c r="I47" s="110">
        <v>530204</v>
      </c>
      <c r="J47" s="110" t="s">
        <v>213</v>
      </c>
      <c r="K47" s="110" t="s">
        <v>98</v>
      </c>
      <c r="L47" s="110">
        <v>1701</v>
      </c>
      <c r="M47" s="110" t="s">
        <v>241</v>
      </c>
      <c r="N47" s="110" t="s">
        <v>67</v>
      </c>
      <c r="O47" s="110">
        <v>117</v>
      </c>
      <c r="P47" s="110">
        <v>6000</v>
      </c>
      <c r="Q47" s="110">
        <v>5883</v>
      </c>
      <c r="R47" s="110"/>
      <c r="S47" s="110">
        <v>0</v>
      </c>
      <c r="T47" s="110">
        <v>0</v>
      </c>
      <c r="U47" s="110">
        <v>0</v>
      </c>
      <c r="V47" s="110">
        <v>6000</v>
      </c>
      <c r="W47" s="110">
        <v>0</v>
      </c>
      <c r="X47" s="110">
        <v>0</v>
      </c>
      <c r="Y47" s="110">
        <v>0</v>
      </c>
      <c r="Z47" s="110">
        <v>0</v>
      </c>
      <c r="AA47" s="110">
        <v>0</v>
      </c>
      <c r="AB47" s="110">
        <v>0</v>
      </c>
      <c r="AC47" s="110">
        <v>0</v>
      </c>
      <c r="AD47" s="110">
        <v>0</v>
      </c>
      <c r="AE47" s="110">
        <v>6000</v>
      </c>
      <c r="AF47" s="110">
        <v>0</v>
      </c>
      <c r="AG47" s="110">
        <v>0</v>
      </c>
      <c r="AH47" s="110">
        <v>0</v>
      </c>
      <c r="AI47" s="110">
        <v>1</v>
      </c>
      <c r="AJ47" s="110">
        <v>0</v>
      </c>
      <c r="AK47" s="110">
        <v>0</v>
      </c>
      <c r="AL47" s="110">
        <v>0</v>
      </c>
      <c r="AM47" s="110">
        <v>0</v>
      </c>
      <c r="AN47" s="110">
        <v>0</v>
      </c>
      <c r="AO47" s="110">
        <v>0</v>
      </c>
      <c r="AP47" s="110">
        <v>0</v>
      </c>
      <c r="AQ47" s="110">
        <v>0</v>
      </c>
      <c r="AR47" s="110">
        <v>1</v>
      </c>
      <c r="AS47" s="110"/>
      <c r="AT47" s="110">
        <v>6000</v>
      </c>
      <c r="AU47" s="110"/>
      <c r="AV47" s="110"/>
      <c r="AW47" s="110"/>
      <c r="AX47" s="110" t="s">
        <v>252</v>
      </c>
    </row>
    <row r="48" spans="1:50" x14ac:dyDescent="0.25">
      <c r="A48" s="110" t="s">
        <v>239</v>
      </c>
      <c r="B48" s="110" t="s">
        <v>240</v>
      </c>
      <c r="C48" s="110" t="s">
        <v>41</v>
      </c>
      <c r="D48" s="110"/>
      <c r="E48" s="110" t="s">
        <v>241</v>
      </c>
      <c r="F48" s="110" t="s">
        <v>242</v>
      </c>
      <c r="G48" s="110">
        <v>1213</v>
      </c>
      <c r="H48" s="110" t="s">
        <v>249</v>
      </c>
      <c r="I48" s="110">
        <v>570201</v>
      </c>
      <c r="J48" s="110" t="s">
        <v>214</v>
      </c>
      <c r="K48" s="110" t="s">
        <v>108</v>
      </c>
      <c r="L48" s="110">
        <v>1701</v>
      </c>
      <c r="M48" s="110" t="s">
        <v>241</v>
      </c>
      <c r="N48" s="110" t="s">
        <v>67</v>
      </c>
      <c r="O48" s="110">
        <v>4000</v>
      </c>
      <c r="P48" s="110">
        <v>4000</v>
      </c>
      <c r="Q48" s="110"/>
      <c r="R48" s="110"/>
      <c r="S48" s="110">
        <v>0</v>
      </c>
      <c r="T48" s="110">
        <v>0</v>
      </c>
      <c r="U48" s="110">
        <v>0</v>
      </c>
      <c r="V48" s="110">
        <v>0</v>
      </c>
      <c r="W48" s="110">
        <v>0</v>
      </c>
      <c r="X48" s="110">
        <v>0</v>
      </c>
      <c r="Y48" s="110">
        <v>0</v>
      </c>
      <c r="Z48" s="110">
        <v>0</v>
      </c>
      <c r="AA48" s="110">
        <v>0</v>
      </c>
      <c r="AB48" s="110">
        <v>4000</v>
      </c>
      <c r="AC48" s="110">
        <v>0</v>
      </c>
      <c r="AD48" s="110">
        <v>0</v>
      </c>
      <c r="AE48" s="110">
        <v>4000</v>
      </c>
      <c r="AF48" s="110">
        <v>0</v>
      </c>
      <c r="AG48" s="110">
        <v>0</v>
      </c>
      <c r="AH48" s="110">
        <v>0</v>
      </c>
      <c r="AI48" s="110">
        <v>0</v>
      </c>
      <c r="AJ48" s="110">
        <v>0</v>
      </c>
      <c r="AK48" s="110">
        <v>0</v>
      </c>
      <c r="AL48" s="110">
        <v>0</v>
      </c>
      <c r="AM48" s="110">
        <v>0</v>
      </c>
      <c r="AN48" s="110">
        <v>0</v>
      </c>
      <c r="AO48" s="110">
        <v>1</v>
      </c>
      <c r="AP48" s="110">
        <v>0</v>
      </c>
      <c r="AQ48" s="110">
        <v>0</v>
      </c>
      <c r="AR48" s="110">
        <v>1</v>
      </c>
      <c r="AS48" s="110"/>
      <c r="AT48" s="110">
        <v>4000</v>
      </c>
      <c r="AU48" s="110"/>
      <c r="AV48" s="110"/>
      <c r="AW48" s="110"/>
      <c r="AX48" s="110" t="s">
        <v>250</v>
      </c>
    </row>
    <row r="49" spans="1:50" x14ac:dyDescent="0.25">
      <c r="A49" s="110" t="s">
        <v>239</v>
      </c>
      <c r="B49" s="110" t="s">
        <v>240</v>
      </c>
      <c r="C49" s="110" t="s">
        <v>41</v>
      </c>
      <c r="D49" s="110"/>
      <c r="E49" s="110" t="s">
        <v>241</v>
      </c>
      <c r="F49" s="110" t="s">
        <v>242</v>
      </c>
      <c r="G49" s="110">
        <v>1212</v>
      </c>
      <c r="H49" s="110" t="s">
        <v>247</v>
      </c>
      <c r="I49" s="110">
        <v>570201</v>
      </c>
      <c r="J49" s="110" t="s">
        <v>214</v>
      </c>
      <c r="K49" s="110" t="s">
        <v>108</v>
      </c>
      <c r="L49" s="110">
        <v>1701</v>
      </c>
      <c r="M49" s="110" t="s">
        <v>241</v>
      </c>
      <c r="N49" s="110" t="s">
        <v>67</v>
      </c>
      <c r="O49" s="110">
        <v>6000</v>
      </c>
      <c r="P49" s="110">
        <v>6000</v>
      </c>
      <c r="Q49" s="110"/>
      <c r="R49" s="110"/>
      <c r="S49" s="110">
        <v>0</v>
      </c>
      <c r="T49" s="110">
        <v>0</v>
      </c>
      <c r="U49" s="110">
        <v>0</v>
      </c>
      <c r="V49" s="110">
        <v>0</v>
      </c>
      <c r="W49" s="110">
        <v>0</v>
      </c>
      <c r="X49" s="110">
        <v>0</v>
      </c>
      <c r="Y49" s="110">
        <v>0</v>
      </c>
      <c r="Z49" s="110">
        <v>6000</v>
      </c>
      <c r="AA49" s="110">
        <v>0</v>
      </c>
      <c r="AB49" s="110">
        <v>0</v>
      </c>
      <c r="AC49" s="110">
        <v>0</v>
      </c>
      <c r="AD49" s="110">
        <v>0</v>
      </c>
      <c r="AE49" s="110">
        <v>6000</v>
      </c>
      <c r="AF49" s="110">
        <v>0</v>
      </c>
      <c r="AG49" s="110">
        <v>0</v>
      </c>
      <c r="AH49" s="110">
        <v>0</v>
      </c>
      <c r="AI49" s="110">
        <v>0</v>
      </c>
      <c r="AJ49" s="110">
        <v>0</v>
      </c>
      <c r="AK49" s="110">
        <v>0</v>
      </c>
      <c r="AL49" s="110">
        <v>0</v>
      </c>
      <c r="AM49" s="110">
        <v>1</v>
      </c>
      <c r="AN49" s="110">
        <v>0</v>
      </c>
      <c r="AO49" s="110">
        <v>0</v>
      </c>
      <c r="AP49" s="110">
        <v>0</v>
      </c>
      <c r="AQ49" s="110">
        <v>0</v>
      </c>
      <c r="AR49" s="110">
        <v>1</v>
      </c>
      <c r="AS49" s="110"/>
      <c r="AT49" s="110">
        <v>6000</v>
      </c>
      <c r="AU49" s="110"/>
      <c r="AV49" s="110"/>
      <c r="AW49" s="110"/>
      <c r="AX49" s="110" t="s">
        <v>248</v>
      </c>
    </row>
    <row r="50" spans="1:50" ht="30" x14ac:dyDescent="0.25">
      <c r="A50" s="110" t="s">
        <v>239</v>
      </c>
      <c r="B50" s="110" t="s">
        <v>240</v>
      </c>
      <c r="C50" s="110" t="s">
        <v>41</v>
      </c>
      <c r="D50" s="110"/>
      <c r="E50" s="110" t="s">
        <v>241</v>
      </c>
      <c r="F50" s="110" t="s">
        <v>242</v>
      </c>
      <c r="G50" s="110">
        <v>1210</v>
      </c>
      <c r="H50" s="110" t="s">
        <v>245</v>
      </c>
      <c r="I50" s="110">
        <v>530802</v>
      </c>
      <c r="J50" s="110" t="s">
        <v>213</v>
      </c>
      <c r="K50" s="111" t="s">
        <v>85</v>
      </c>
      <c r="L50" s="110">
        <v>1701</v>
      </c>
      <c r="M50" s="110" t="s">
        <v>241</v>
      </c>
      <c r="N50" s="110" t="s">
        <v>67</v>
      </c>
      <c r="O50" s="110">
        <v>28090</v>
      </c>
      <c r="P50" s="110">
        <v>14000</v>
      </c>
      <c r="Q50" s="110"/>
      <c r="R50" s="110">
        <v>14090</v>
      </c>
      <c r="S50" s="110">
        <v>0</v>
      </c>
      <c r="T50" s="110">
        <v>0</v>
      </c>
      <c r="U50" s="110">
        <v>0</v>
      </c>
      <c r="V50" s="110">
        <v>0</v>
      </c>
      <c r="W50" s="110">
        <v>14000</v>
      </c>
      <c r="X50" s="110">
        <v>0</v>
      </c>
      <c r="Y50" s="110">
        <v>0</v>
      </c>
      <c r="Z50" s="110">
        <v>0</v>
      </c>
      <c r="AA50" s="110">
        <v>0</v>
      </c>
      <c r="AB50" s="110">
        <v>0</v>
      </c>
      <c r="AC50" s="110">
        <v>0</v>
      </c>
      <c r="AD50" s="110">
        <v>0</v>
      </c>
      <c r="AE50" s="110">
        <v>14000</v>
      </c>
      <c r="AF50" s="110">
        <v>0</v>
      </c>
      <c r="AG50" s="110">
        <v>0</v>
      </c>
      <c r="AH50" s="110">
        <v>0</v>
      </c>
      <c r="AI50" s="110">
        <v>0</v>
      </c>
      <c r="AJ50" s="110">
        <v>1</v>
      </c>
      <c r="AK50" s="110">
        <v>0</v>
      </c>
      <c r="AL50" s="110">
        <v>0</v>
      </c>
      <c r="AM50" s="110">
        <v>0</v>
      </c>
      <c r="AN50" s="110">
        <v>0</v>
      </c>
      <c r="AO50" s="110">
        <v>0</v>
      </c>
      <c r="AP50" s="110">
        <v>0</v>
      </c>
      <c r="AQ50" s="110">
        <v>0</v>
      </c>
      <c r="AR50" s="110">
        <v>1</v>
      </c>
      <c r="AS50" s="110"/>
      <c r="AT50" s="110">
        <v>14000</v>
      </c>
      <c r="AU50" s="110"/>
      <c r="AV50" s="110"/>
      <c r="AW50" s="110"/>
      <c r="AX50" s="110" t="s">
        <v>246</v>
      </c>
    </row>
    <row r="51" spans="1:50" ht="15.75" thickBot="1" x14ac:dyDescent="0.3">
      <c r="A51" s="112" t="s">
        <v>239</v>
      </c>
      <c r="B51" s="112" t="s">
        <v>240</v>
      </c>
      <c r="C51" s="112" t="s">
        <v>41</v>
      </c>
      <c r="D51" s="112" t="s">
        <v>243</v>
      </c>
      <c r="E51" s="112" t="s">
        <v>241</v>
      </c>
      <c r="F51" s="112" t="s">
        <v>242</v>
      </c>
      <c r="G51" s="112">
        <v>1208</v>
      </c>
      <c r="H51" s="112" t="s">
        <v>244</v>
      </c>
      <c r="I51" s="112">
        <v>580209</v>
      </c>
      <c r="J51" s="112" t="s">
        <v>215</v>
      </c>
      <c r="K51" s="112" t="s">
        <v>64</v>
      </c>
      <c r="L51" s="112">
        <v>1700</v>
      </c>
      <c r="M51" s="112" t="s">
        <v>241</v>
      </c>
      <c r="N51" s="112" t="s">
        <v>67</v>
      </c>
      <c r="O51" s="112">
        <v>857237.66</v>
      </c>
      <c r="P51" s="112">
        <v>857237.66</v>
      </c>
      <c r="Q51" s="112"/>
      <c r="R51" s="112"/>
      <c r="S51" s="112">
        <v>57004</v>
      </c>
      <c r="T51" s="112">
        <v>57004</v>
      </c>
      <c r="U51" s="112">
        <v>57004</v>
      </c>
      <c r="V51" s="112">
        <v>57004</v>
      </c>
      <c r="W51" s="112">
        <v>57004</v>
      </c>
      <c r="X51" s="112">
        <v>230193.62</v>
      </c>
      <c r="Y51" s="112">
        <v>57004</v>
      </c>
      <c r="Z51" s="112">
        <v>57004</v>
      </c>
      <c r="AA51" s="112">
        <v>57004</v>
      </c>
      <c r="AB51" s="112">
        <v>57004</v>
      </c>
      <c r="AC51" s="112">
        <v>57004</v>
      </c>
      <c r="AD51" s="112">
        <v>57004.04</v>
      </c>
      <c r="AE51" s="112">
        <v>857237.66</v>
      </c>
      <c r="AF51" s="112">
        <v>6.6497311842319204E-2</v>
      </c>
      <c r="AG51" s="112">
        <v>6.6497311842319204E-2</v>
      </c>
      <c r="AH51" s="112">
        <v>6.6497311842319204E-2</v>
      </c>
      <c r="AI51" s="112">
        <v>6.6497311842319204E-2</v>
      </c>
      <c r="AJ51" s="112">
        <v>6.6497311842319204E-2</v>
      </c>
      <c r="AK51" s="112">
        <v>0.26852952307298306</v>
      </c>
      <c r="AL51" s="112">
        <v>6.6497311842319204E-2</v>
      </c>
      <c r="AM51" s="112">
        <v>6.6497311842319204E-2</v>
      </c>
      <c r="AN51" s="112">
        <v>6.6497311842319204E-2</v>
      </c>
      <c r="AO51" s="112">
        <v>6.6497311842319204E-2</v>
      </c>
      <c r="AP51" s="112">
        <v>6.6497311842319204E-2</v>
      </c>
      <c r="AQ51" s="112">
        <v>6.6497311842319204E-2</v>
      </c>
      <c r="AR51" s="112">
        <v>0.99999995333849445</v>
      </c>
      <c r="AS51" s="112"/>
      <c r="AT51" s="112">
        <v>857237.66</v>
      </c>
      <c r="AU51" s="112"/>
      <c r="AV51" s="112"/>
      <c r="AW51" s="112"/>
      <c r="AX51" s="112" t="s">
        <v>244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3"/>
  <sheetViews>
    <sheetView zoomScale="80" zoomScaleNormal="80" workbookViewId="0">
      <selection activeCell="B18" sqref="B18:E18"/>
    </sheetView>
  </sheetViews>
  <sheetFormatPr baseColWidth="10" defaultRowHeight="15" x14ac:dyDescent="0.25"/>
  <cols>
    <col min="1" max="1" width="30.5703125" customWidth="1"/>
    <col min="2" max="6" width="72.28515625" style="41" customWidth="1"/>
    <col min="7" max="7" width="72.28515625" style="41" bestFit="1" customWidth="1"/>
    <col min="8" max="8" width="72.28515625" bestFit="1" customWidth="1"/>
    <col min="9" max="9" width="72.28515625" customWidth="1"/>
    <col min="10" max="10" width="14.28515625" customWidth="1"/>
    <col min="11" max="11" width="31.140625" bestFit="1" customWidth="1"/>
  </cols>
  <sheetData>
    <row r="3" spans="1:10" x14ac:dyDescent="0.25">
      <c r="A3" s="104" t="s">
        <v>378</v>
      </c>
      <c r="B3" s="104" t="s">
        <v>12</v>
      </c>
      <c r="C3" s="103"/>
      <c r="D3" s="103"/>
      <c r="E3" s="103"/>
      <c r="F3" s="103"/>
      <c r="G3" s="103"/>
      <c r="H3" s="103"/>
      <c r="I3" s="103"/>
      <c r="J3" s="114"/>
    </row>
    <row r="4" spans="1:10" x14ac:dyDescent="0.25">
      <c r="A4" s="143"/>
      <c r="B4" s="102">
        <v>1</v>
      </c>
      <c r="C4" s="108">
        <v>2</v>
      </c>
      <c r="D4" s="108" t="s">
        <v>406</v>
      </c>
      <c r="E4" s="108" t="s">
        <v>408</v>
      </c>
      <c r="F4" s="108" t="s">
        <v>409</v>
      </c>
      <c r="G4" s="108" t="s">
        <v>426</v>
      </c>
      <c r="H4" s="108" t="s">
        <v>413</v>
      </c>
      <c r="I4" s="108" t="s">
        <v>431</v>
      </c>
      <c r="J4" s="135" t="s">
        <v>301</v>
      </c>
    </row>
    <row r="5" spans="1:10" x14ac:dyDescent="0.25">
      <c r="A5" s="106" t="s">
        <v>407</v>
      </c>
      <c r="B5" s="106">
        <v>587821.21000000008</v>
      </c>
      <c r="C5" s="109">
        <v>487317.68999999983</v>
      </c>
      <c r="D5" s="109"/>
      <c r="E5" s="109"/>
      <c r="F5" s="109"/>
      <c r="G5" s="109">
        <v>2929689.3899999997</v>
      </c>
      <c r="H5" s="109"/>
      <c r="I5" s="109"/>
      <c r="J5" s="132">
        <v>4004828.2899999996</v>
      </c>
    </row>
    <row r="6" spans="1:10" x14ac:dyDescent="0.25">
      <c r="B6"/>
      <c r="C6"/>
      <c r="D6"/>
      <c r="E6"/>
      <c r="F6"/>
      <c r="G6" s="41" t="e">
        <f>+GETPIVOTDATA("MONTO CERTIFICADO",$A$3,"Desconcentración: Planta Central-Zonal-DD Distrital","Subsecretaria de Puertos, Transporte Marítimo y Fluvial","Fuente","002")</f>
        <v>#REF!</v>
      </c>
    </row>
    <row r="7" spans="1:10" x14ac:dyDescent="0.25">
      <c r="B7"/>
      <c r="C7"/>
      <c r="D7"/>
      <c r="E7"/>
      <c r="F7"/>
      <c r="G7" s="41" t="e">
        <f>+GETPIVOTDATA("MONTO CERTIFICADO",$A$3,"Desconcentración: Planta Central-Zonal-DD Distrital","Subsecretaría zonal 1","Fuente","002")+GETPIVOTDATA("MONTO CERTIFICADO",$A$3,"Desconcentración: Planta Central-Zonal-DD Distrital","Subsecretaría zonal 1","Fuente",2)</f>
        <v>#REF!</v>
      </c>
    </row>
    <row r="8" spans="1:10" x14ac:dyDescent="0.25">
      <c r="B8"/>
      <c r="C8"/>
      <c r="D8"/>
      <c r="E8"/>
      <c r="F8"/>
      <c r="G8" s="41" t="e">
        <f>+GETPIVOTDATA("MONTO CERTIFICADO",$A$3,"Desconcentración: Planta Central-Zonal-DD Distrital","Subsecretaría Zonal 2","Fuente","002")</f>
        <v>#REF!</v>
      </c>
    </row>
    <row r="9" spans="1:10" x14ac:dyDescent="0.25">
      <c r="B9"/>
      <c r="C9"/>
      <c r="D9"/>
      <c r="E9"/>
      <c r="F9"/>
      <c r="G9" s="41" t="e">
        <f>+GETPIVOTDATA("MONTO CERTIFICADO",$A$3,"Desconcentración: Planta Central-Zonal-DD Distrital","Subsecretaría zonal 3","Fuente","002")</f>
        <v>#REF!</v>
      </c>
    </row>
    <row r="10" spans="1:10" x14ac:dyDescent="0.25">
      <c r="B10"/>
      <c r="C10"/>
      <c r="D10"/>
      <c r="E10"/>
      <c r="F10"/>
      <c r="G10" s="41" t="e">
        <f>+GETPIVOTDATA("MONTO CERTIFICADO",$A$3,"Desconcentración: Planta Central-Zonal-DD Distrital","Subsecretaría Zonal 4","Fuente","002")+GETPIVOTDATA("MONTO CERTIFICADO",$A$3,"Desconcentración: Planta Central-Zonal-DD Distrital","Subsecretaría Zonal 4","Fuente",2)</f>
        <v>#REF!</v>
      </c>
    </row>
    <row r="11" spans="1:10" x14ac:dyDescent="0.25">
      <c r="B11"/>
      <c r="C11"/>
      <c r="D11"/>
      <c r="E11"/>
      <c r="F11"/>
      <c r="G11" s="41" t="e">
        <f>+GETPIVOTDATA("MONTO CERTIFICADO",$A$3,"Desconcentración: Planta Central-Zonal-DD Distrital","Subsecretaría zonal 5","Fuente","002")</f>
        <v>#REF!</v>
      </c>
    </row>
    <row r="12" spans="1:10" x14ac:dyDescent="0.25">
      <c r="B12"/>
      <c r="C12"/>
      <c r="D12"/>
      <c r="E12"/>
      <c r="F12"/>
      <c r="G12" s="41" t="e">
        <f>+GETPIVOTDATA("MONTO CERTIFICADO",$A$3,"Desconcentración: Planta Central-Zonal-DD Distrital","Subsecretaría zonal 6","Fuente","002")</f>
        <v>#REF!</v>
      </c>
    </row>
    <row r="13" spans="1:10" x14ac:dyDescent="0.25">
      <c r="B13"/>
      <c r="C13"/>
      <c r="D13"/>
      <c r="E13"/>
      <c r="F13"/>
      <c r="G13" s="41" t="e">
        <f>+GETPIVOTDATA("MONTO CERTIFICADO",$A$3,"Desconcentración: Planta Central-Zonal-DD Distrital","Subsecretaría Zonal 7","Fuente","002")+GETPIVOTDATA("MONTO CERTIFICADO",$A$3,"Desconcentración: Planta Central-Zonal-DD Distrital","Subsecretaría Zonal 7","Fuente",2)</f>
        <v>#REF!</v>
      </c>
    </row>
    <row r="14" spans="1:10" x14ac:dyDescent="0.25">
      <c r="B14"/>
      <c r="C14"/>
      <c r="D14"/>
      <c r="E14"/>
      <c r="F14"/>
      <c r="G14" s="41" t="e">
        <f>+GETPIVOTDATA("MONTO CERTIFICADO",$A$3,"Desconcentración: Planta Central-Zonal-DD Distrital","Superintendencia del Terminal Petrolero de Balao","Fuente","002")+GETPIVOTDATA("MONTO CERTIFICADO",$A$3,"Desconcentración: Planta Central-Zonal-DD Distrital","Superintendencia del Terminal Petrolero de Balao","Fuente",2)</f>
        <v>#REF!</v>
      </c>
    </row>
    <row r="15" spans="1:10" x14ac:dyDescent="0.25">
      <c r="B15"/>
      <c r="C15"/>
      <c r="D15"/>
      <c r="E15"/>
      <c r="F15"/>
      <c r="G15" s="41" t="e">
        <f>+GETPIVOTDATA("MONTO CERTIFICADO",$A$3,"Desconcentración: Planta Central-Zonal-DD Distrital","Superintendencia del Terminal Petrolero de El Salitral","Fuente","002")</f>
        <v>#REF!</v>
      </c>
    </row>
    <row r="16" spans="1:10" x14ac:dyDescent="0.25">
      <c r="B16"/>
      <c r="C16"/>
      <c r="D16"/>
      <c r="E16"/>
      <c r="F16"/>
      <c r="G16" s="41" t="e">
        <f>+GETPIVOTDATA("MONTO CERTIFICADO",$A$3,"Desconcentración: Planta Central-Zonal-DD Distrital","Superintendencia del Terminal Petrolero de La Libertad","Fuente","002")</f>
        <v>#REF!</v>
      </c>
    </row>
    <row r="17" spans="2:7" x14ac:dyDescent="0.25">
      <c r="B17"/>
      <c r="C17"/>
      <c r="D17"/>
      <c r="E17"/>
      <c r="F17"/>
    </row>
    <row r="18" spans="2:7" x14ac:dyDescent="0.25">
      <c r="B18"/>
      <c r="C18"/>
      <c r="D18"/>
      <c r="E18"/>
      <c r="F18"/>
      <c r="G18"/>
    </row>
    <row r="19" spans="2:7" x14ac:dyDescent="0.25">
      <c r="G19"/>
    </row>
    <row r="22" spans="2:7" x14ac:dyDescent="0.25">
      <c r="B22" s="41" t="e">
        <f>+GETPIVOTDATA("MONTO CERTIFICADO",$A$3,"Fuente",1)+GETPIVOTDATA("MONTO CERTIFICADO",$A$3,"Fuente","001")</f>
        <v>#REF!</v>
      </c>
      <c r="C22" s="41" t="e">
        <f>+GETPIVOTDATA("MONTO CERTIFICADO",$A$3,"Fuente","002")+GETPIVOTDATA("MONTO CERTIFICADO",$A$3,"Fuente",2)</f>
        <v>#REF!</v>
      </c>
    </row>
    <row r="23" spans="2:7" x14ac:dyDescent="0.25">
      <c r="F23" s="41" t="e">
        <f>+GETPIVOTDATA("MONTO CERTIFICADO",$A$3,"Desconcentración: Planta Central-Zonal-DD Distrital","Planta Central")+GETPIVOTDATA("MONTO CERTIFICADO",$A$3,"Desconcentración: Planta Central-Zonal-DD Distrital","Planta Central ")</f>
        <v>#REF!</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
  <sheetViews>
    <sheetView topLeftCell="I1" workbookViewId="0">
      <selection activeCell="K3" sqref="K3"/>
    </sheetView>
  </sheetViews>
  <sheetFormatPr baseColWidth="10" defaultRowHeight="15" x14ac:dyDescent="0.25"/>
  <cols>
    <col min="1" max="1" width="18.140625" bestFit="1" customWidth="1"/>
    <col min="2" max="2" width="28.7109375" bestFit="1" customWidth="1"/>
    <col min="3" max="3" width="31.85546875" bestFit="1" customWidth="1"/>
    <col min="4" max="4" width="28.42578125" bestFit="1" customWidth="1"/>
    <col min="5" max="5" width="41.28515625" bestFit="1" customWidth="1"/>
    <col min="6" max="6" width="19.28515625" bestFit="1" customWidth="1"/>
    <col min="7" max="7" width="4.85546875" bestFit="1" customWidth="1"/>
    <col min="8" max="8" width="92.140625" bestFit="1" customWidth="1"/>
    <col min="9" max="9" width="6.85546875" bestFit="1" customWidth="1"/>
    <col min="10" max="10" width="13" bestFit="1" customWidth="1"/>
    <col min="11" max="11" width="28.5703125" bestFit="1" customWidth="1"/>
    <col min="12" max="12" width="15.140625" bestFit="1" customWidth="1"/>
    <col min="13" max="13" width="14.42578125" bestFit="1" customWidth="1"/>
    <col min="14" max="14" width="6.42578125" bestFit="1" customWidth="1"/>
    <col min="15" max="15" width="13.7109375" style="41" bestFit="1" customWidth="1"/>
    <col min="16" max="16" width="16.85546875" style="41" bestFit="1" customWidth="1"/>
    <col min="17" max="17" width="9.140625" bestFit="1" customWidth="1"/>
    <col min="18" max="18" width="12" bestFit="1" customWidth="1"/>
    <col min="19" max="19" width="5.42578125" bestFit="1" customWidth="1"/>
    <col min="20" max="20" width="6.7109375" bestFit="1" customWidth="1"/>
    <col min="21" max="21" width="5.5703125" bestFit="1" customWidth="1"/>
    <col min="22" max="22" width="4.85546875" bestFit="1" customWidth="1"/>
    <col min="23" max="23" width="5.140625" bestFit="1" customWidth="1"/>
    <col min="24" max="24" width="4.85546875" bestFit="1" customWidth="1"/>
    <col min="25" max="25" width="4.42578125" bestFit="1" customWidth="1"/>
    <col min="26" max="26" width="6" bestFit="1" customWidth="1"/>
    <col min="27" max="27" width="9.85546875" bestFit="1" customWidth="1"/>
    <col min="28" max="28" width="6.85546875" bestFit="1" customWidth="1"/>
    <col min="29" max="29" width="9.42578125" bestFit="1" customWidth="1"/>
    <col min="30" max="30" width="8.7109375" bestFit="1" customWidth="1"/>
    <col min="31" max="31" width="23.140625" bestFit="1" customWidth="1"/>
    <col min="32" max="32" width="6.42578125" bestFit="1" customWidth="1"/>
    <col min="33" max="33" width="8" bestFit="1" customWidth="1"/>
    <col min="34" max="34" width="6.7109375" bestFit="1" customWidth="1"/>
    <col min="35" max="35" width="5.5703125" bestFit="1" customWidth="1"/>
    <col min="36" max="36" width="6.28515625" bestFit="1" customWidth="1"/>
    <col min="37" max="37" width="6" bestFit="1" customWidth="1"/>
    <col min="38" max="38" width="5.42578125" bestFit="1" customWidth="1"/>
    <col min="39" max="39" width="7.28515625" bestFit="1" customWidth="1"/>
    <col min="41" max="41" width="8.140625" bestFit="1" customWidth="1"/>
    <col min="42" max="42" width="10.5703125" bestFit="1" customWidth="1"/>
    <col min="43" max="43" width="9.85546875" bestFit="1" customWidth="1"/>
    <col min="44" max="44" width="18.28515625" bestFit="1" customWidth="1"/>
    <col min="45" max="45" width="17.7109375" bestFit="1" customWidth="1"/>
    <col min="46" max="46" width="20" bestFit="1" customWidth="1"/>
    <col min="47" max="47" width="17.42578125" bestFit="1" customWidth="1"/>
    <col min="48" max="48" width="27.140625" bestFit="1" customWidth="1"/>
    <col min="49" max="49" width="21.85546875" bestFit="1" customWidth="1"/>
    <col min="50" max="50" width="12.42578125" bestFit="1" customWidth="1"/>
  </cols>
  <sheetData>
    <row r="1" spans="1:50" ht="15.75" thickBot="1" x14ac:dyDescent="0.3">
      <c r="A1" s="113" t="s">
        <v>391</v>
      </c>
      <c r="B1" s="113" t="s">
        <v>1</v>
      </c>
      <c r="C1" s="113" t="s">
        <v>2</v>
      </c>
      <c r="D1" s="113" t="s">
        <v>3</v>
      </c>
      <c r="E1" s="113" t="s">
        <v>4</v>
      </c>
      <c r="F1" s="113" t="s">
        <v>5</v>
      </c>
      <c r="G1" s="113" t="s">
        <v>370</v>
      </c>
      <c r="H1" s="113" t="s">
        <v>7</v>
      </c>
      <c r="I1" s="113" t="s">
        <v>8</v>
      </c>
      <c r="J1" s="113" t="s">
        <v>205</v>
      </c>
      <c r="K1" s="113" t="s">
        <v>9</v>
      </c>
      <c r="L1" s="113" t="s">
        <v>10</v>
      </c>
      <c r="M1" s="113" t="s">
        <v>11</v>
      </c>
      <c r="N1" s="113" t="s">
        <v>12</v>
      </c>
      <c r="O1" s="127" t="s">
        <v>181</v>
      </c>
      <c r="P1" s="127" t="s">
        <v>298</v>
      </c>
      <c r="Q1" s="113" t="s">
        <v>178</v>
      </c>
      <c r="R1" s="113" t="s">
        <v>179</v>
      </c>
      <c r="S1" s="113" t="s">
        <v>13</v>
      </c>
      <c r="T1" s="113" t="s">
        <v>14</v>
      </c>
      <c r="U1" s="113" t="s">
        <v>15</v>
      </c>
      <c r="V1" s="113" t="s">
        <v>16</v>
      </c>
      <c r="W1" s="113" t="s">
        <v>17</v>
      </c>
      <c r="X1" s="113" t="s">
        <v>18</v>
      </c>
      <c r="Y1" s="113" t="s">
        <v>19</v>
      </c>
      <c r="Z1" s="113" t="s">
        <v>20</v>
      </c>
      <c r="AA1" s="113" t="s">
        <v>21</v>
      </c>
      <c r="AB1" s="113" t="s">
        <v>22</v>
      </c>
      <c r="AC1" s="113" t="s">
        <v>23</v>
      </c>
      <c r="AD1" s="113" t="s">
        <v>24</v>
      </c>
      <c r="AE1" s="113" t="s">
        <v>182</v>
      </c>
      <c r="AF1" s="113" t="s">
        <v>379</v>
      </c>
      <c r="AG1" s="113" t="s">
        <v>380</v>
      </c>
      <c r="AH1" s="113" t="s">
        <v>381</v>
      </c>
      <c r="AI1" s="113" t="s">
        <v>382</v>
      </c>
      <c r="AJ1" s="113" t="s">
        <v>383</v>
      </c>
      <c r="AK1" s="113" t="s">
        <v>384</v>
      </c>
      <c r="AL1" s="113" t="s">
        <v>385</v>
      </c>
      <c r="AM1" s="113" t="s">
        <v>386</v>
      </c>
      <c r="AN1" s="113" t="s">
        <v>387</v>
      </c>
      <c r="AO1" s="113" t="s">
        <v>388</v>
      </c>
      <c r="AP1" s="113" t="s">
        <v>389</v>
      </c>
      <c r="AQ1" s="113" t="s">
        <v>390</v>
      </c>
      <c r="AR1" s="113" t="s">
        <v>38</v>
      </c>
      <c r="AS1" s="113" t="s">
        <v>332</v>
      </c>
      <c r="AT1" s="113" t="s">
        <v>340</v>
      </c>
      <c r="AU1" s="113" t="s">
        <v>333</v>
      </c>
      <c r="AV1" s="113" t="s">
        <v>334</v>
      </c>
      <c r="AW1" s="113" t="s">
        <v>335</v>
      </c>
      <c r="AX1" s="113" t="s">
        <v>25</v>
      </c>
    </row>
    <row r="2" spans="1:50" x14ac:dyDescent="0.25">
      <c r="A2" s="110" t="s">
        <v>253</v>
      </c>
      <c r="B2" s="110" t="s">
        <v>40</v>
      </c>
      <c r="C2" s="110" t="s">
        <v>41</v>
      </c>
      <c r="D2" s="110" t="s">
        <v>42</v>
      </c>
      <c r="E2" s="110" t="s">
        <v>241</v>
      </c>
      <c r="F2" s="110" t="s">
        <v>401</v>
      </c>
      <c r="G2" s="110">
        <v>1319</v>
      </c>
      <c r="H2" s="110" t="s">
        <v>261</v>
      </c>
      <c r="I2" s="110">
        <v>530303</v>
      </c>
      <c r="J2" s="110">
        <v>53</v>
      </c>
      <c r="K2" s="110" t="s">
        <v>82</v>
      </c>
      <c r="L2" s="110"/>
      <c r="M2" s="110" t="s">
        <v>210</v>
      </c>
      <c r="N2" s="110">
        <v>1</v>
      </c>
      <c r="O2" s="128"/>
      <c r="P2" s="128">
        <v>4891</v>
      </c>
      <c r="Q2" s="110">
        <v>4891</v>
      </c>
      <c r="R2" s="110"/>
      <c r="S2" s="110"/>
      <c r="T2" s="110">
        <v>4891</v>
      </c>
      <c r="U2" s="110"/>
      <c r="V2" s="110"/>
      <c r="W2" s="110"/>
      <c r="X2" s="110"/>
      <c r="Y2" s="110"/>
      <c r="Z2" s="110"/>
      <c r="AA2" s="110"/>
      <c r="AB2" s="110"/>
      <c r="AC2" s="110"/>
      <c r="AD2" s="110"/>
      <c r="AE2" s="110">
        <v>4891</v>
      </c>
      <c r="AF2" s="110">
        <v>0</v>
      </c>
      <c r="AG2" s="110">
        <v>1</v>
      </c>
      <c r="AH2" s="110">
        <v>0</v>
      </c>
      <c r="AI2" s="110">
        <v>0</v>
      </c>
      <c r="AJ2" s="110">
        <v>0</v>
      </c>
      <c r="AK2" s="110">
        <v>0</v>
      </c>
      <c r="AL2" s="110">
        <v>0</v>
      </c>
      <c r="AM2" s="110">
        <v>0</v>
      </c>
      <c r="AN2" s="110">
        <v>0</v>
      </c>
      <c r="AO2" s="110">
        <v>0</v>
      </c>
      <c r="AP2" s="110">
        <v>0</v>
      </c>
      <c r="AQ2" s="110">
        <v>0</v>
      </c>
      <c r="AR2" s="110">
        <v>1</v>
      </c>
      <c r="AS2" s="110">
        <v>4891</v>
      </c>
      <c r="AT2" s="110">
        <v>0</v>
      </c>
      <c r="AU2" s="110">
        <v>408</v>
      </c>
      <c r="AV2" s="110"/>
      <c r="AW2" s="110"/>
      <c r="AX2" s="110"/>
    </row>
    <row r="3" spans="1:50" x14ac:dyDescent="0.25">
      <c r="A3" s="110" t="s">
        <v>253</v>
      </c>
      <c r="B3" s="110" t="s">
        <v>240</v>
      </c>
      <c r="C3" s="110" t="s">
        <v>41</v>
      </c>
      <c r="D3" s="110" t="s">
        <v>254</v>
      </c>
      <c r="E3" s="110" t="s">
        <v>241</v>
      </c>
      <c r="F3" s="110" t="s">
        <v>401</v>
      </c>
      <c r="G3" s="110">
        <v>1258</v>
      </c>
      <c r="H3" s="110"/>
      <c r="I3" s="110">
        <v>530208</v>
      </c>
      <c r="J3" s="110">
        <v>53</v>
      </c>
      <c r="K3" s="110" t="s">
        <v>100</v>
      </c>
      <c r="L3" s="110"/>
      <c r="M3" s="110" t="s">
        <v>241</v>
      </c>
      <c r="N3" s="110">
        <v>1</v>
      </c>
      <c r="O3" s="128">
        <v>2425</v>
      </c>
      <c r="P3" s="128">
        <v>2425</v>
      </c>
      <c r="Q3" s="110"/>
      <c r="R3" s="110"/>
      <c r="S3" s="110">
        <v>0</v>
      </c>
      <c r="T3" s="110">
        <v>0</v>
      </c>
      <c r="U3" s="110">
        <v>0</v>
      </c>
      <c r="V3" s="110">
        <v>0</v>
      </c>
      <c r="W3" s="110">
        <v>0</v>
      </c>
      <c r="X3" s="110">
        <v>0</v>
      </c>
      <c r="Y3" s="110">
        <v>0</v>
      </c>
      <c r="Z3" s="110">
        <v>0</v>
      </c>
      <c r="AA3" s="110">
        <v>0</v>
      </c>
      <c r="AB3" s="110">
        <v>0</v>
      </c>
      <c r="AC3" s="110">
        <v>0</v>
      </c>
      <c r="AD3" s="110">
        <v>0</v>
      </c>
      <c r="AE3" s="110">
        <v>0</v>
      </c>
      <c r="AF3" s="110">
        <v>0</v>
      </c>
      <c r="AG3" s="110">
        <v>0</v>
      </c>
      <c r="AH3" s="110">
        <v>0</v>
      </c>
      <c r="AI3" s="110">
        <v>0</v>
      </c>
      <c r="AJ3" s="110">
        <v>0</v>
      </c>
      <c r="AK3" s="110">
        <v>0</v>
      </c>
      <c r="AL3" s="110">
        <v>0</v>
      </c>
      <c r="AM3" s="110">
        <v>0</v>
      </c>
      <c r="AN3" s="110">
        <v>0</v>
      </c>
      <c r="AO3" s="110">
        <v>0</v>
      </c>
      <c r="AP3" s="110">
        <v>0</v>
      </c>
      <c r="AQ3" s="110">
        <v>0</v>
      </c>
      <c r="AR3" s="110">
        <v>0</v>
      </c>
      <c r="AS3" s="110"/>
      <c r="AT3" s="110">
        <v>2425</v>
      </c>
      <c r="AU3" s="110"/>
      <c r="AV3" s="110"/>
      <c r="AW3" s="110"/>
      <c r="AX3" s="110"/>
    </row>
    <row r="4" spans="1:50" ht="75.75" thickBot="1" x14ac:dyDescent="0.3">
      <c r="A4" s="112" t="s">
        <v>253</v>
      </c>
      <c r="B4" s="112" t="s">
        <v>240</v>
      </c>
      <c r="C4" s="112" t="s">
        <v>41</v>
      </c>
      <c r="D4" s="112" t="s">
        <v>254</v>
      </c>
      <c r="E4" s="112" t="s">
        <v>241</v>
      </c>
      <c r="F4" s="112" t="s">
        <v>401</v>
      </c>
      <c r="G4" s="112">
        <v>1218</v>
      </c>
      <c r="H4" s="126" t="s">
        <v>338</v>
      </c>
      <c r="I4" s="112">
        <v>530255</v>
      </c>
      <c r="J4" s="112">
        <v>53</v>
      </c>
      <c r="K4" s="112" t="s">
        <v>123</v>
      </c>
      <c r="L4" s="112">
        <v>1701</v>
      </c>
      <c r="M4" s="112" t="s">
        <v>241</v>
      </c>
      <c r="N4" s="112">
        <v>1</v>
      </c>
      <c r="O4" s="129">
        <v>0</v>
      </c>
      <c r="P4" s="129">
        <v>8288</v>
      </c>
      <c r="Q4" s="112">
        <v>13179</v>
      </c>
      <c r="R4" s="112">
        <v>4891</v>
      </c>
      <c r="S4" s="112"/>
      <c r="T4" s="112"/>
      <c r="U4" s="112"/>
      <c r="V4" s="112">
        <v>8288</v>
      </c>
      <c r="W4" s="112">
        <v>0</v>
      </c>
      <c r="X4" s="112">
        <v>0</v>
      </c>
      <c r="Y4" s="112">
        <v>0</v>
      </c>
      <c r="Z4" s="112">
        <v>0</v>
      </c>
      <c r="AA4" s="112">
        <v>0</v>
      </c>
      <c r="AB4" s="112">
        <v>0</v>
      </c>
      <c r="AC4" s="112">
        <v>0</v>
      </c>
      <c r="AD4" s="112">
        <v>0</v>
      </c>
      <c r="AE4" s="112">
        <v>8288</v>
      </c>
      <c r="AF4" s="112">
        <v>0</v>
      </c>
      <c r="AG4" s="112">
        <v>0</v>
      </c>
      <c r="AH4" s="112">
        <v>0</v>
      </c>
      <c r="AI4" s="112">
        <v>1</v>
      </c>
      <c r="AJ4" s="112">
        <v>0</v>
      </c>
      <c r="AK4" s="112">
        <v>0</v>
      </c>
      <c r="AL4" s="112">
        <v>0</v>
      </c>
      <c r="AM4" s="112">
        <v>0</v>
      </c>
      <c r="AN4" s="112">
        <v>0</v>
      </c>
      <c r="AO4" s="112">
        <v>0</v>
      </c>
      <c r="AP4" s="112">
        <v>0</v>
      </c>
      <c r="AQ4" s="112">
        <v>0</v>
      </c>
      <c r="AR4" s="112">
        <v>1</v>
      </c>
      <c r="AS4" s="112"/>
      <c r="AT4" s="112">
        <v>8288</v>
      </c>
      <c r="AU4" s="112"/>
      <c r="AV4" s="112"/>
      <c r="AW4" s="112"/>
      <c r="AX4" s="1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
  <sheetViews>
    <sheetView workbookViewId="0">
      <selection sqref="A1:AX2"/>
    </sheetView>
  </sheetViews>
  <sheetFormatPr baseColWidth="10" defaultRowHeight="15" x14ac:dyDescent="0.25"/>
  <cols>
    <col min="1" max="1" width="18.140625" bestFit="1" customWidth="1"/>
    <col min="2" max="2" width="28.42578125" bestFit="1" customWidth="1"/>
    <col min="3" max="3" width="31.85546875" bestFit="1" customWidth="1"/>
    <col min="4" max="4" width="28.42578125" bestFit="1" customWidth="1"/>
    <col min="5" max="5" width="41.28515625" bestFit="1" customWidth="1"/>
    <col min="6" max="6" width="19.28515625" bestFit="1" customWidth="1"/>
    <col min="7" max="7" width="4.85546875" bestFit="1" customWidth="1"/>
    <col min="8" max="8" width="61.42578125" bestFit="1" customWidth="1"/>
    <col min="9" max="9" width="6.85546875" bestFit="1" customWidth="1"/>
    <col min="10" max="10" width="13" bestFit="1" customWidth="1"/>
    <col min="11" max="11" width="41.7109375" bestFit="1" customWidth="1"/>
    <col min="12" max="12" width="15.140625" bestFit="1" customWidth="1"/>
    <col min="13" max="13" width="14.42578125" bestFit="1" customWidth="1"/>
    <col min="14" max="14" width="6.42578125" bestFit="1" customWidth="1"/>
    <col min="15" max="15" width="13.7109375" bestFit="1" customWidth="1"/>
    <col min="16" max="16" width="16.85546875" bestFit="1" customWidth="1"/>
    <col min="17" max="17" width="9.140625" bestFit="1" customWidth="1"/>
    <col min="18" max="18" width="12" bestFit="1" customWidth="1"/>
    <col min="19" max="19" width="5.42578125" bestFit="1" customWidth="1"/>
    <col min="20" max="20" width="6.7109375" bestFit="1" customWidth="1"/>
    <col min="21" max="21" width="5.5703125" bestFit="1" customWidth="1"/>
    <col min="22" max="22" width="4.42578125" bestFit="1" customWidth="1"/>
    <col min="23" max="23" width="5.140625" bestFit="1" customWidth="1"/>
    <col min="24" max="24" width="4.85546875" bestFit="1" customWidth="1"/>
    <col min="25" max="25" width="4.42578125" bestFit="1" customWidth="1"/>
    <col min="26" max="26" width="6" bestFit="1" customWidth="1"/>
    <col min="27" max="27" width="9.85546875" bestFit="1" customWidth="1"/>
    <col min="28" max="28" width="6.85546875" bestFit="1" customWidth="1"/>
    <col min="29" max="29" width="9.42578125" bestFit="1" customWidth="1"/>
    <col min="30" max="30" width="8.7109375" bestFit="1" customWidth="1"/>
    <col min="31" max="31" width="23.140625" bestFit="1" customWidth="1"/>
    <col min="32" max="32" width="7.42578125" bestFit="1" customWidth="1"/>
    <col min="33" max="33" width="8" bestFit="1" customWidth="1"/>
    <col min="34" max="39" width="7.42578125" bestFit="1" customWidth="1"/>
    <col min="41" max="41" width="8.140625" bestFit="1" customWidth="1"/>
    <col min="42" max="42" width="10.5703125" bestFit="1" customWidth="1"/>
    <col min="43" max="43" width="9.85546875" bestFit="1" customWidth="1"/>
    <col min="44" max="44" width="18.28515625" bestFit="1" customWidth="1"/>
    <col min="45" max="45" width="17.7109375" bestFit="1" customWidth="1"/>
    <col min="46" max="46" width="20" bestFit="1" customWidth="1"/>
    <col min="47" max="47" width="17.42578125" bestFit="1" customWidth="1"/>
    <col min="48" max="48" width="27.140625" bestFit="1" customWidth="1"/>
    <col min="49" max="49" width="21.85546875" bestFit="1" customWidth="1"/>
    <col min="50" max="50" width="66.5703125" bestFit="1" customWidth="1"/>
  </cols>
  <sheetData>
    <row r="1" spans="1:50" ht="15.75" thickBot="1" x14ac:dyDescent="0.3">
      <c r="A1" s="113" t="s">
        <v>391</v>
      </c>
      <c r="B1" s="113" t="s">
        <v>1</v>
      </c>
      <c r="C1" s="113" t="s">
        <v>2</v>
      </c>
      <c r="D1" s="113" t="s">
        <v>3</v>
      </c>
      <c r="E1" s="113" t="s">
        <v>4</v>
      </c>
      <c r="F1" s="113" t="s">
        <v>5</v>
      </c>
      <c r="G1" s="113" t="s">
        <v>370</v>
      </c>
      <c r="H1" s="113" t="s">
        <v>7</v>
      </c>
      <c r="I1" s="113" t="s">
        <v>8</v>
      </c>
      <c r="J1" s="113" t="s">
        <v>205</v>
      </c>
      <c r="K1" s="113" t="s">
        <v>9</v>
      </c>
      <c r="L1" s="113" t="s">
        <v>10</v>
      </c>
      <c r="M1" s="113" t="s">
        <v>11</v>
      </c>
      <c r="N1" s="113" t="s">
        <v>12</v>
      </c>
      <c r="O1" s="113" t="s">
        <v>181</v>
      </c>
      <c r="P1" s="113" t="s">
        <v>298</v>
      </c>
      <c r="Q1" s="113" t="s">
        <v>178</v>
      </c>
      <c r="R1" s="113" t="s">
        <v>179</v>
      </c>
      <c r="S1" s="113" t="s">
        <v>13</v>
      </c>
      <c r="T1" s="113" t="s">
        <v>14</v>
      </c>
      <c r="U1" s="113" t="s">
        <v>15</v>
      </c>
      <c r="V1" s="113" t="s">
        <v>16</v>
      </c>
      <c r="W1" s="113" t="s">
        <v>17</v>
      </c>
      <c r="X1" s="113" t="s">
        <v>18</v>
      </c>
      <c r="Y1" s="113" t="s">
        <v>19</v>
      </c>
      <c r="Z1" s="113" t="s">
        <v>20</v>
      </c>
      <c r="AA1" s="113" t="s">
        <v>21</v>
      </c>
      <c r="AB1" s="113" t="s">
        <v>22</v>
      </c>
      <c r="AC1" s="113" t="s">
        <v>23</v>
      </c>
      <c r="AD1" s="113" t="s">
        <v>24</v>
      </c>
      <c r="AE1" s="113" t="s">
        <v>182</v>
      </c>
      <c r="AF1" s="113" t="s">
        <v>379</v>
      </c>
      <c r="AG1" s="113" t="s">
        <v>380</v>
      </c>
      <c r="AH1" s="113" t="s">
        <v>381</v>
      </c>
      <c r="AI1" s="113" t="s">
        <v>382</v>
      </c>
      <c r="AJ1" s="113" t="s">
        <v>383</v>
      </c>
      <c r="AK1" s="113" t="s">
        <v>384</v>
      </c>
      <c r="AL1" s="113" t="s">
        <v>385</v>
      </c>
      <c r="AM1" s="113" t="s">
        <v>386</v>
      </c>
      <c r="AN1" s="113" t="s">
        <v>387</v>
      </c>
      <c r="AO1" s="113" t="s">
        <v>388</v>
      </c>
      <c r="AP1" s="113" t="s">
        <v>389</v>
      </c>
      <c r="AQ1" s="113" t="s">
        <v>390</v>
      </c>
      <c r="AR1" s="113" t="s">
        <v>38</v>
      </c>
      <c r="AS1" s="113" t="s">
        <v>332</v>
      </c>
      <c r="AT1" s="113" t="s">
        <v>340</v>
      </c>
      <c r="AU1" s="113" t="s">
        <v>333</v>
      </c>
      <c r="AV1" s="113" t="s">
        <v>334</v>
      </c>
      <c r="AW1" s="113" t="s">
        <v>335</v>
      </c>
      <c r="AX1" s="113" t="s">
        <v>25</v>
      </c>
    </row>
    <row r="2" spans="1:50" ht="15.75" thickBot="1" x14ac:dyDescent="0.3">
      <c r="A2" s="112" t="s">
        <v>253</v>
      </c>
      <c r="B2" s="112" t="s">
        <v>40</v>
      </c>
      <c r="C2" s="112" t="s">
        <v>41</v>
      </c>
      <c r="D2" s="112" t="s">
        <v>42</v>
      </c>
      <c r="E2" s="112" t="s">
        <v>241</v>
      </c>
      <c r="F2" s="112" t="s">
        <v>401</v>
      </c>
      <c r="G2" s="112">
        <v>1316</v>
      </c>
      <c r="H2" s="112" t="s">
        <v>395</v>
      </c>
      <c r="I2" s="112">
        <v>570216</v>
      </c>
      <c r="J2" s="112">
        <v>57</v>
      </c>
      <c r="K2" s="112" t="s">
        <v>396</v>
      </c>
      <c r="L2" s="112"/>
      <c r="M2" s="112" t="s">
        <v>210</v>
      </c>
      <c r="N2" s="112" t="s">
        <v>67</v>
      </c>
      <c r="O2" s="112"/>
      <c r="P2" s="112">
        <v>150</v>
      </c>
      <c r="Q2" s="112">
        <v>150</v>
      </c>
      <c r="R2" s="112"/>
      <c r="S2" s="112"/>
      <c r="T2" s="112"/>
      <c r="U2" s="112"/>
      <c r="V2" s="112"/>
      <c r="W2" s="112"/>
      <c r="X2" s="112"/>
      <c r="Y2" s="112"/>
      <c r="Z2" s="112"/>
      <c r="AA2" s="112"/>
      <c r="AB2" s="112"/>
      <c r="AC2" s="112"/>
      <c r="AD2" s="112"/>
      <c r="AE2" s="112">
        <v>0</v>
      </c>
      <c r="AF2" s="112" t="e">
        <v>#DIV/0!</v>
      </c>
      <c r="AG2" s="112" t="e">
        <v>#DIV/0!</v>
      </c>
      <c r="AH2" s="112" t="e">
        <v>#DIV/0!</v>
      </c>
      <c r="AI2" s="112" t="e">
        <v>#DIV/0!</v>
      </c>
      <c r="AJ2" s="112" t="e">
        <v>#DIV/0!</v>
      </c>
      <c r="AK2" s="112" t="e">
        <v>#DIV/0!</v>
      </c>
      <c r="AL2" s="112" t="e">
        <v>#DIV/0!</v>
      </c>
      <c r="AM2" s="112" t="e">
        <v>#DIV/0!</v>
      </c>
      <c r="AN2" s="112" t="e">
        <v>#DIV/0!</v>
      </c>
      <c r="AO2" s="112" t="e">
        <v>#DIV/0!</v>
      </c>
      <c r="AP2" s="112" t="e">
        <v>#DIV/0!</v>
      </c>
      <c r="AQ2" s="112" t="e">
        <v>#DIV/0!</v>
      </c>
      <c r="AR2" s="112" t="e">
        <v>#DIV/0!</v>
      </c>
      <c r="AS2" s="112"/>
      <c r="AT2" s="112">
        <v>150</v>
      </c>
      <c r="AU2" s="112">
        <v>403</v>
      </c>
      <c r="AV2" s="112"/>
      <c r="AW2" s="112"/>
      <c r="AX2" s="112" t="s">
        <v>398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9"/>
  <sheetViews>
    <sheetView zoomScale="90" zoomScaleNormal="90" workbookViewId="0">
      <selection activeCell="C5" sqref="C5"/>
    </sheetView>
  </sheetViews>
  <sheetFormatPr baseColWidth="10" defaultRowHeight="15" x14ac:dyDescent="0.25"/>
  <cols>
    <col min="1" max="1" width="43.140625" bestFit="1" customWidth="1"/>
    <col min="2" max="2" width="17.140625" style="125" customWidth="1"/>
    <col min="3" max="3" width="23.28515625" style="124" customWidth="1"/>
    <col min="4" max="4" width="18.28515625" style="41" customWidth="1"/>
    <col min="5" max="5" width="21.7109375" style="41" customWidth="1"/>
    <col min="6" max="6" width="16.140625" style="41" customWidth="1"/>
    <col min="7" max="8" width="19" customWidth="1"/>
    <col min="9" max="9" width="19" bestFit="1" customWidth="1"/>
    <col min="10" max="10" width="12.140625" bestFit="1" customWidth="1"/>
  </cols>
  <sheetData>
    <row r="1" spans="1:10" x14ac:dyDescent="0.25">
      <c r="A1" s="131" t="s">
        <v>12</v>
      </c>
      <c r="B1" s="132" t="s">
        <v>405</v>
      </c>
    </row>
    <row r="2" spans="1:10" x14ac:dyDescent="0.25">
      <c r="A2" s="131" t="s">
        <v>8</v>
      </c>
      <c r="B2" s="132" t="s">
        <v>405</v>
      </c>
    </row>
    <row r="3" spans="1:10" x14ac:dyDescent="0.25">
      <c r="B3"/>
      <c r="C3"/>
    </row>
    <row r="4" spans="1:10" x14ac:dyDescent="0.25">
      <c r="A4" s="102"/>
      <c r="B4" s="103"/>
      <c r="C4" s="104" t="s">
        <v>377</v>
      </c>
      <c r="D4" s="103"/>
      <c r="E4" s="114"/>
      <c r="F4"/>
    </row>
    <row r="5" spans="1:10" x14ac:dyDescent="0.25">
      <c r="A5" s="104" t="s">
        <v>5</v>
      </c>
      <c r="B5" s="104" t="s">
        <v>205</v>
      </c>
      <c r="C5" s="102" t="s">
        <v>392</v>
      </c>
      <c r="D5" s="108" t="s">
        <v>393</v>
      </c>
      <c r="E5" s="121" t="s">
        <v>394</v>
      </c>
      <c r="F5"/>
      <c r="J5" s="41">
        <v>1134157.4800000002</v>
      </c>
    </row>
    <row r="6" spans="1:10" x14ac:dyDescent="0.25">
      <c r="A6" s="102" t="s">
        <v>401</v>
      </c>
      <c r="B6" s="102">
        <v>53</v>
      </c>
      <c r="C6" s="102">
        <v>545211</v>
      </c>
      <c r="D6" s="108">
        <v>196576.57</v>
      </c>
      <c r="E6" s="121">
        <v>591346.84</v>
      </c>
      <c r="F6"/>
      <c r="J6" s="41">
        <v>1129266.48</v>
      </c>
    </row>
    <row r="7" spans="1:10" x14ac:dyDescent="0.25">
      <c r="A7" s="143"/>
      <c r="B7" s="137">
        <v>57</v>
      </c>
      <c r="C7" s="137"/>
      <c r="D7" s="139">
        <v>5550</v>
      </c>
      <c r="E7" s="140">
        <v>5400</v>
      </c>
      <c r="F7"/>
    </row>
    <row r="8" spans="1:10" x14ac:dyDescent="0.25">
      <c r="A8" s="143"/>
      <c r="B8" s="105" t="s">
        <v>213</v>
      </c>
      <c r="C8" s="105">
        <v>358157.29000000004</v>
      </c>
      <c r="D8">
        <v>679396.53</v>
      </c>
      <c r="E8" s="122">
        <v>274711.84000000003</v>
      </c>
      <c r="F8"/>
      <c r="J8" s="130">
        <f>+J5-J6</f>
        <v>4891.0000000002328</v>
      </c>
    </row>
    <row r="9" spans="1:10" x14ac:dyDescent="0.25">
      <c r="A9" s="143"/>
      <c r="B9" s="105" t="s">
        <v>214</v>
      </c>
      <c r="C9" s="105">
        <v>100912.46</v>
      </c>
      <c r="D9">
        <v>31469.019999999997</v>
      </c>
      <c r="E9" s="122">
        <v>8890.5600000000049</v>
      </c>
      <c r="F9"/>
    </row>
    <row r="10" spans="1:10" x14ac:dyDescent="0.25">
      <c r="A10" s="102" t="s">
        <v>242</v>
      </c>
      <c r="B10" s="102">
        <v>51</v>
      </c>
      <c r="C10" s="102">
        <v>354300</v>
      </c>
      <c r="D10" s="108">
        <v>47200</v>
      </c>
      <c r="E10" s="121">
        <v>159669.35</v>
      </c>
      <c r="F10"/>
    </row>
    <row r="11" spans="1:10" x14ac:dyDescent="0.25">
      <c r="A11" s="143"/>
      <c r="B11" s="105">
        <v>53</v>
      </c>
      <c r="C11" s="105">
        <v>49</v>
      </c>
      <c r="D11">
        <v>77314</v>
      </c>
      <c r="E11" s="122">
        <v>49</v>
      </c>
      <c r="F11"/>
    </row>
    <row r="12" spans="1:10" x14ac:dyDescent="0.25">
      <c r="A12" s="143"/>
      <c r="B12" s="137">
        <v>57</v>
      </c>
      <c r="C12" s="137"/>
      <c r="D12" s="139">
        <v>117.5</v>
      </c>
      <c r="E12" s="140"/>
      <c r="F12"/>
    </row>
    <row r="13" spans="1:10" x14ac:dyDescent="0.25">
      <c r="A13" s="143"/>
      <c r="B13" s="105">
        <v>99</v>
      </c>
      <c r="C13" s="105">
        <v>0</v>
      </c>
      <c r="D13">
        <v>1651.17</v>
      </c>
      <c r="E13" s="122">
        <v>0</v>
      </c>
      <c r="F13"/>
    </row>
    <row r="14" spans="1:10" x14ac:dyDescent="0.25">
      <c r="A14" s="143"/>
      <c r="B14" s="105" t="s">
        <v>57</v>
      </c>
      <c r="C14" s="105">
        <v>7957650.0099999998</v>
      </c>
      <c r="D14">
        <v>120317.14</v>
      </c>
      <c r="E14" s="122">
        <v>130199.3</v>
      </c>
      <c r="F14"/>
    </row>
    <row r="15" spans="1:10" x14ac:dyDescent="0.25">
      <c r="A15" s="143"/>
      <c r="B15" s="105" t="s">
        <v>213</v>
      </c>
      <c r="C15" s="105">
        <v>28207</v>
      </c>
      <c r="D15">
        <v>5928</v>
      </c>
      <c r="E15" s="122">
        <v>14090</v>
      </c>
      <c r="F15"/>
    </row>
    <row r="16" spans="1:10" x14ac:dyDescent="0.25">
      <c r="A16" s="143"/>
      <c r="B16" s="105" t="s">
        <v>214</v>
      </c>
      <c r="C16" s="105">
        <v>10000</v>
      </c>
      <c r="D16"/>
      <c r="E16" s="122">
        <v>6000</v>
      </c>
      <c r="F16"/>
    </row>
    <row r="17" spans="1:6" x14ac:dyDescent="0.25">
      <c r="A17" s="143"/>
      <c r="B17" s="105" t="s">
        <v>215</v>
      </c>
      <c r="C17" s="105">
        <v>2180237.66</v>
      </c>
      <c r="D17"/>
      <c r="E17" s="122"/>
      <c r="F17"/>
    </row>
    <row r="18" spans="1:6" x14ac:dyDescent="0.25">
      <c r="A18" s="102" t="s">
        <v>278</v>
      </c>
      <c r="B18" s="102">
        <v>53</v>
      </c>
      <c r="C18" s="102"/>
      <c r="D18" s="108">
        <v>118400</v>
      </c>
      <c r="E18" s="121">
        <v>6300</v>
      </c>
      <c r="F18"/>
    </row>
    <row r="19" spans="1:6" x14ac:dyDescent="0.25">
      <c r="A19" s="143"/>
      <c r="B19" s="105">
        <v>84</v>
      </c>
      <c r="C19" s="105"/>
      <c r="D19"/>
      <c r="E19" s="122"/>
      <c r="F19"/>
    </row>
    <row r="20" spans="1:6" x14ac:dyDescent="0.25">
      <c r="A20" s="143"/>
      <c r="B20" s="105" t="s">
        <v>213</v>
      </c>
      <c r="C20" s="105">
        <v>220062.71000000002</v>
      </c>
      <c r="D20">
        <v>220730.65000000002</v>
      </c>
      <c r="E20" s="122">
        <v>334783.42000000004</v>
      </c>
      <c r="F20"/>
    </row>
    <row r="21" spans="1:6" x14ac:dyDescent="0.25">
      <c r="A21" s="102" t="s">
        <v>225</v>
      </c>
      <c r="B21" s="102">
        <v>51</v>
      </c>
      <c r="C21" s="102">
        <v>0</v>
      </c>
      <c r="D21" s="108"/>
      <c r="E21" s="121">
        <v>0</v>
      </c>
      <c r="F21"/>
    </row>
    <row r="22" spans="1:6" x14ac:dyDescent="0.25">
      <c r="A22" s="143"/>
      <c r="B22" s="105" t="s">
        <v>57</v>
      </c>
      <c r="C22" s="105">
        <v>752943</v>
      </c>
      <c r="D22"/>
      <c r="E22" s="122"/>
      <c r="F22"/>
    </row>
    <row r="23" spans="1:6" x14ac:dyDescent="0.25">
      <c r="A23" s="143"/>
      <c r="B23" s="105" t="s">
        <v>213</v>
      </c>
      <c r="C23" s="105">
        <v>33291</v>
      </c>
      <c r="D23">
        <v>600</v>
      </c>
      <c r="E23" s="122">
        <v>600</v>
      </c>
      <c r="F23"/>
    </row>
    <row r="24" spans="1:6" x14ac:dyDescent="0.25">
      <c r="A24" s="143"/>
      <c r="B24" s="105" t="s">
        <v>214</v>
      </c>
      <c r="C24" s="105">
        <v>2058.81</v>
      </c>
      <c r="D24">
        <v>269.18</v>
      </c>
      <c r="E24" s="122">
        <v>269.18</v>
      </c>
      <c r="F24"/>
    </row>
    <row r="25" spans="1:6" x14ac:dyDescent="0.25">
      <c r="A25" s="143"/>
      <c r="B25" s="105" t="s">
        <v>215</v>
      </c>
      <c r="C25" s="105">
        <v>268000</v>
      </c>
      <c r="D25"/>
      <c r="E25" s="122"/>
      <c r="F25"/>
    </row>
    <row r="26" spans="1:6" x14ac:dyDescent="0.25">
      <c r="A26" s="143"/>
      <c r="B26" s="105" t="s">
        <v>226</v>
      </c>
      <c r="C26" s="105">
        <v>0</v>
      </c>
      <c r="D26"/>
      <c r="E26" s="122"/>
      <c r="F26"/>
    </row>
    <row r="27" spans="1:6" x14ac:dyDescent="0.25">
      <c r="A27" s="102" t="s">
        <v>212</v>
      </c>
      <c r="B27" s="102">
        <v>51</v>
      </c>
      <c r="C27" s="102">
        <v>592037</v>
      </c>
      <c r="D27" s="108">
        <v>8872.7199999999993</v>
      </c>
      <c r="E27" s="121">
        <v>8872.7200000000012</v>
      </c>
      <c r="F27"/>
    </row>
    <row r="28" spans="1:6" x14ac:dyDescent="0.25">
      <c r="A28" s="143"/>
      <c r="B28" s="105">
        <v>58</v>
      </c>
      <c r="C28" s="105">
        <v>426125</v>
      </c>
      <c r="D28">
        <v>0</v>
      </c>
      <c r="E28" s="122">
        <v>0</v>
      </c>
      <c r="F28"/>
    </row>
    <row r="29" spans="1:6" x14ac:dyDescent="0.25">
      <c r="A29" s="143"/>
      <c r="B29" s="105" t="s">
        <v>213</v>
      </c>
      <c r="C29" s="105">
        <v>29119</v>
      </c>
      <c r="D29">
        <v>10135.86</v>
      </c>
      <c r="E29" s="122">
        <v>11820</v>
      </c>
      <c r="F29"/>
    </row>
    <row r="30" spans="1:6" x14ac:dyDescent="0.25">
      <c r="A30" s="143"/>
      <c r="B30" s="105" t="s">
        <v>214</v>
      </c>
      <c r="C30" s="105">
        <v>6950.48</v>
      </c>
      <c r="D30"/>
      <c r="E30" s="122">
        <v>315.86</v>
      </c>
      <c r="F30"/>
    </row>
    <row r="31" spans="1:6" x14ac:dyDescent="0.25">
      <c r="A31" s="102" t="s">
        <v>221</v>
      </c>
      <c r="B31" s="102">
        <v>51</v>
      </c>
      <c r="C31" s="102">
        <v>0</v>
      </c>
      <c r="D31" s="108">
        <v>1818</v>
      </c>
      <c r="E31" s="121">
        <v>0</v>
      </c>
      <c r="F31"/>
    </row>
    <row r="32" spans="1:6" x14ac:dyDescent="0.25">
      <c r="A32" s="143"/>
      <c r="B32" s="105">
        <v>53</v>
      </c>
      <c r="C32" s="105"/>
      <c r="D32">
        <v>6299.82</v>
      </c>
      <c r="E32" s="122"/>
      <c r="F32"/>
    </row>
    <row r="33" spans="1:6" x14ac:dyDescent="0.25">
      <c r="A33" s="143"/>
      <c r="B33" s="137">
        <v>57</v>
      </c>
      <c r="C33" s="137"/>
      <c r="D33" s="139">
        <v>24</v>
      </c>
      <c r="E33" s="140"/>
      <c r="F33"/>
    </row>
    <row r="34" spans="1:6" x14ac:dyDescent="0.25">
      <c r="A34" s="143"/>
      <c r="B34" s="105" t="s">
        <v>57</v>
      </c>
      <c r="C34" s="105">
        <v>608189</v>
      </c>
      <c r="D34">
        <v>11396.889999999998</v>
      </c>
      <c r="E34" s="122">
        <v>45972.39</v>
      </c>
      <c r="F34"/>
    </row>
    <row r="35" spans="1:6" x14ac:dyDescent="0.25">
      <c r="A35" s="143"/>
      <c r="B35" s="105" t="s">
        <v>213</v>
      </c>
      <c r="C35" s="105">
        <v>27822</v>
      </c>
      <c r="D35"/>
      <c r="E35" s="122">
        <v>7236.82</v>
      </c>
      <c r="F35"/>
    </row>
    <row r="36" spans="1:6" x14ac:dyDescent="0.25">
      <c r="A36" s="143"/>
      <c r="B36" s="105" t="s">
        <v>214</v>
      </c>
      <c r="C36" s="105">
        <v>10835.810000000001</v>
      </c>
      <c r="D36">
        <v>501.14</v>
      </c>
      <c r="E36" s="122">
        <v>525.14</v>
      </c>
      <c r="F36"/>
    </row>
    <row r="37" spans="1:6" x14ac:dyDescent="0.25">
      <c r="A37" s="143"/>
      <c r="B37" s="105" t="s">
        <v>215</v>
      </c>
      <c r="C37" s="105">
        <v>148675</v>
      </c>
      <c r="D37">
        <v>3775</v>
      </c>
      <c r="E37" s="122"/>
      <c r="F37"/>
    </row>
    <row r="38" spans="1:6" x14ac:dyDescent="0.25">
      <c r="A38" s="102" t="s">
        <v>216</v>
      </c>
      <c r="B38" s="102">
        <v>51</v>
      </c>
      <c r="C38" s="102">
        <v>427954</v>
      </c>
      <c r="D38" s="108"/>
      <c r="E38" s="121"/>
      <c r="F38"/>
    </row>
    <row r="39" spans="1:6" x14ac:dyDescent="0.25">
      <c r="A39" s="143"/>
      <c r="B39" s="105">
        <v>53</v>
      </c>
      <c r="C39" s="105">
        <v>17493</v>
      </c>
      <c r="D39">
        <v>5065.7700000000004</v>
      </c>
      <c r="E39" s="122">
        <v>2067.65</v>
      </c>
      <c r="F39"/>
    </row>
    <row r="40" spans="1:6" x14ac:dyDescent="0.25">
      <c r="A40" s="143"/>
      <c r="B40" s="137">
        <v>57</v>
      </c>
      <c r="C40" s="137">
        <v>5310.14</v>
      </c>
      <c r="D40" s="139">
        <v>1.88</v>
      </c>
      <c r="E40" s="140"/>
      <c r="F40"/>
    </row>
    <row r="41" spans="1:6" x14ac:dyDescent="0.25">
      <c r="A41" s="143"/>
      <c r="B41" s="105">
        <v>58</v>
      </c>
      <c r="C41" s="105">
        <v>235974.99999999997</v>
      </c>
      <c r="D41"/>
      <c r="E41" s="122"/>
      <c r="F41"/>
    </row>
    <row r="42" spans="1:6" x14ac:dyDescent="0.25">
      <c r="A42" s="102" t="s">
        <v>230</v>
      </c>
      <c r="B42" s="102">
        <v>51</v>
      </c>
      <c r="C42" s="102">
        <v>587889</v>
      </c>
      <c r="D42" s="108">
        <v>17864.310000000001</v>
      </c>
      <c r="E42" s="121">
        <v>31043.799999999996</v>
      </c>
      <c r="F42"/>
    </row>
    <row r="43" spans="1:6" x14ac:dyDescent="0.25">
      <c r="A43" s="143"/>
      <c r="B43" s="105">
        <v>53</v>
      </c>
      <c r="C43" s="105">
        <v>142505</v>
      </c>
      <c r="D43">
        <v>9679</v>
      </c>
      <c r="E43" s="122">
        <v>20446.650000000001</v>
      </c>
      <c r="F43"/>
    </row>
    <row r="44" spans="1:6" x14ac:dyDescent="0.25">
      <c r="A44" s="143"/>
      <c r="B44" s="137">
        <v>57</v>
      </c>
      <c r="C44" s="137">
        <v>13934.5</v>
      </c>
      <c r="D44" s="139">
        <v>10747.65</v>
      </c>
      <c r="E44" s="140"/>
      <c r="F44"/>
    </row>
    <row r="45" spans="1:6" x14ac:dyDescent="0.25">
      <c r="A45" s="143"/>
      <c r="B45" s="105">
        <v>58</v>
      </c>
      <c r="C45" s="105">
        <v>368025</v>
      </c>
      <c r="D45">
        <v>8720.83</v>
      </c>
      <c r="E45" s="122"/>
      <c r="F45"/>
    </row>
    <row r="46" spans="1:6" x14ac:dyDescent="0.25">
      <c r="A46" s="143"/>
      <c r="B46" s="105">
        <v>99</v>
      </c>
      <c r="C46" s="105">
        <v>0</v>
      </c>
      <c r="D46">
        <v>2547</v>
      </c>
      <c r="E46" s="122">
        <v>0</v>
      </c>
      <c r="F46"/>
    </row>
    <row r="47" spans="1:6" x14ac:dyDescent="0.25">
      <c r="A47" s="143"/>
      <c r="B47" s="105" t="s">
        <v>213</v>
      </c>
      <c r="C47" s="105">
        <v>4683</v>
      </c>
      <c r="D47"/>
      <c r="E47" s="122"/>
      <c r="F47"/>
    </row>
    <row r="48" spans="1:6" x14ac:dyDescent="0.25">
      <c r="A48" s="102" t="s">
        <v>44</v>
      </c>
      <c r="B48" s="102">
        <v>53</v>
      </c>
      <c r="C48" s="102">
        <v>29610</v>
      </c>
      <c r="D48" s="108">
        <v>12449.84</v>
      </c>
      <c r="E48" s="121">
        <v>24175</v>
      </c>
      <c r="F48"/>
    </row>
    <row r="49" spans="1:6" x14ac:dyDescent="0.25">
      <c r="A49" s="143"/>
      <c r="B49" s="137">
        <v>57</v>
      </c>
      <c r="C49" s="137">
        <v>10858.45</v>
      </c>
      <c r="D49" s="139">
        <v>714.63</v>
      </c>
      <c r="E49" s="140">
        <v>6148.7</v>
      </c>
      <c r="F49"/>
    </row>
    <row r="50" spans="1:6" x14ac:dyDescent="0.25">
      <c r="A50" s="143"/>
      <c r="B50" s="105" t="s">
        <v>57</v>
      </c>
      <c r="C50" s="105">
        <v>346721</v>
      </c>
      <c r="D50">
        <v>1851.16</v>
      </c>
      <c r="E50" s="122">
        <v>1870.37</v>
      </c>
      <c r="F50"/>
    </row>
    <row r="51" spans="1:6" x14ac:dyDescent="0.25">
      <c r="A51" s="143"/>
      <c r="B51" s="105" t="s">
        <v>213</v>
      </c>
      <c r="C51" s="105">
        <v>36872</v>
      </c>
      <c r="D51">
        <v>30143.85</v>
      </c>
      <c r="E51" s="122">
        <v>11948.079999999998</v>
      </c>
      <c r="F51"/>
    </row>
    <row r="52" spans="1:6" x14ac:dyDescent="0.25">
      <c r="A52" s="143"/>
      <c r="B52" s="105" t="s">
        <v>214</v>
      </c>
      <c r="C52" s="105">
        <v>3773.79</v>
      </c>
      <c r="D52"/>
      <c r="E52" s="122">
        <v>319.53999999999996</v>
      </c>
      <c r="F52"/>
    </row>
    <row r="53" spans="1:6" x14ac:dyDescent="0.25">
      <c r="A53" s="143"/>
      <c r="B53" s="105" t="s">
        <v>215</v>
      </c>
      <c r="C53" s="105">
        <v>143275</v>
      </c>
      <c r="D53"/>
      <c r="E53" s="122"/>
      <c r="F53"/>
    </row>
    <row r="54" spans="1:6" x14ac:dyDescent="0.25">
      <c r="A54" s="143"/>
      <c r="B54" s="105" t="s">
        <v>226</v>
      </c>
      <c r="C54" s="105"/>
      <c r="D54">
        <v>0</v>
      </c>
      <c r="E54" s="122"/>
      <c r="F54"/>
    </row>
    <row r="55" spans="1:6" x14ac:dyDescent="0.25">
      <c r="A55" s="102" t="s">
        <v>96</v>
      </c>
      <c r="B55" s="102">
        <v>51</v>
      </c>
      <c r="C55" s="102">
        <v>375537</v>
      </c>
      <c r="D55" s="108">
        <v>2521.27</v>
      </c>
      <c r="E55" s="121">
        <v>9331.69</v>
      </c>
      <c r="F55"/>
    </row>
    <row r="56" spans="1:6" x14ac:dyDescent="0.25">
      <c r="A56" s="143"/>
      <c r="B56" s="105">
        <v>53</v>
      </c>
      <c r="C56" s="105">
        <v>42690</v>
      </c>
      <c r="D56">
        <v>14382</v>
      </c>
      <c r="E56" s="122">
        <v>8830</v>
      </c>
      <c r="F56"/>
    </row>
    <row r="57" spans="1:6" x14ac:dyDescent="0.25">
      <c r="A57" s="143"/>
      <c r="B57" s="137">
        <v>57</v>
      </c>
      <c r="C57" s="137">
        <v>11845.51</v>
      </c>
      <c r="D57" s="139"/>
      <c r="E57" s="140">
        <v>5686</v>
      </c>
      <c r="F57"/>
    </row>
    <row r="58" spans="1:6" x14ac:dyDescent="0.25">
      <c r="A58" s="143"/>
      <c r="B58" s="105">
        <v>58</v>
      </c>
      <c r="C58" s="105">
        <v>247850</v>
      </c>
      <c r="D58"/>
      <c r="E58" s="122"/>
      <c r="F58"/>
    </row>
    <row r="59" spans="1:6" x14ac:dyDescent="0.25">
      <c r="A59" s="143"/>
      <c r="B59" s="105">
        <v>99</v>
      </c>
      <c r="C59" s="105">
        <v>0</v>
      </c>
      <c r="D59">
        <v>2390.4899999999998</v>
      </c>
      <c r="E59" s="122">
        <v>0</v>
      </c>
      <c r="F59"/>
    </row>
    <row r="60" spans="1:6" x14ac:dyDescent="0.25">
      <c r="A60" s="143"/>
      <c r="B60" s="105" t="s">
        <v>57</v>
      </c>
      <c r="C60" s="105">
        <v>397047</v>
      </c>
      <c r="D60">
        <v>450</v>
      </c>
      <c r="E60" s="122">
        <v>22240.23</v>
      </c>
      <c r="F60"/>
    </row>
    <row r="61" spans="1:6" x14ac:dyDescent="0.25">
      <c r="A61" s="102" t="s">
        <v>229</v>
      </c>
      <c r="B61" s="102">
        <v>51</v>
      </c>
      <c r="C61" s="102">
        <v>1029133</v>
      </c>
      <c r="D61" s="108">
        <v>79857.260000000009</v>
      </c>
      <c r="E61" s="121">
        <v>4982.18</v>
      </c>
      <c r="F61"/>
    </row>
    <row r="62" spans="1:6" x14ac:dyDescent="0.25">
      <c r="A62" s="143"/>
      <c r="B62" s="105">
        <v>53</v>
      </c>
      <c r="C62" s="105">
        <v>40268</v>
      </c>
      <c r="D62"/>
      <c r="E62" s="122"/>
      <c r="F62"/>
    </row>
    <row r="63" spans="1:6" x14ac:dyDescent="0.25">
      <c r="A63" s="143"/>
      <c r="B63" s="137">
        <v>57</v>
      </c>
      <c r="C63" s="137">
        <v>4266.05</v>
      </c>
      <c r="D63" s="139"/>
      <c r="E63" s="140"/>
      <c r="F63"/>
    </row>
    <row r="64" spans="1:6" x14ac:dyDescent="0.25">
      <c r="A64" s="143"/>
      <c r="B64" s="105">
        <v>58</v>
      </c>
      <c r="C64" s="105">
        <v>927051</v>
      </c>
      <c r="D64"/>
      <c r="E64" s="122"/>
      <c r="F64"/>
    </row>
    <row r="65" spans="1:6" x14ac:dyDescent="0.25">
      <c r="A65" s="102" t="s">
        <v>400</v>
      </c>
      <c r="B65" s="102">
        <v>51</v>
      </c>
      <c r="C65" s="102">
        <v>447910</v>
      </c>
      <c r="D65" s="108">
        <v>9063.66</v>
      </c>
      <c r="E65" s="121">
        <v>0</v>
      </c>
      <c r="F65"/>
    </row>
    <row r="66" spans="1:6" x14ac:dyDescent="0.25">
      <c r="A66" s="143"/>
      <c r="B66" s="105">
        <v>53</v>
      </c>
      <c r="C66" s="105">
        <v>27624</v>
      </c>
      <c r="D66">
        <v>6081.52</v>
      </c>
      <c r="E66" s="122">
        <v>4787</v>
      </c>
      <c r="F66"/>
    </row>
    <row r="67" spans="1:6" x14ac:dyDescent="0.25">
      <c r="A67" s="143"/>
      <c r="B67" s="137">
        <v>57</v>
      </c>
      <c r="C67" s="137">
        <v>6125.2800000000007</v>
      </c>
      <c r="D67" s="139"/>
      <c r="E67" s="140">
        <v>1889.52</v>
      </c>
      <c r="F67"/>
    </row>
    <row r="68" spans="1:6" x14ac:dyDescent="0.25">
      <c r="A68" s="143"/>
      <c r="B68" s="105">
        <v>58</v>
      </c>
      <c r="C68" s="105">
        <v>251525</v>
      </c>
      <c r="D68"/>
      <c r="E68" s="122"/>
      <c r="F68"/>
    </row>
    <row r="69" spans="1:6" x14ac:dyDescent="0.25">
      <c r="A69" s="143"/>
      <c r="B69" s="105" t="s">
        <v>57</v>
      </c>
      <c r="C69" s="105">
        <v>97232</v>
      </c>
      <c r="D69"/>
      <c r="E69" s="122"/>
      <c r="F69"/>
    </row>
    <row r="70" spans="1:6" x14ac:dyDescent="0.25">
      <c r="A70" s="102" t="s">
        <v>219</v>
      </c>
      <c r="B70" s="102">
        <v>51</v>
      </c>
      <c r="C70" s="102">
        <v>515253</v>
      </c>
      <c r="D70" s="108">
        <v>9474.4699999999993</v>
      </c>
      <c r="E70" s="121">
        <v>0</v>
      </c>
      <c r="F70"/>
    </row>
    <row r="71" spans="1:6" x14ac:dyDescent="0.25">
      <c r="A71" s="143"/>
      <c r="B71" s="105">
        <v>53</v>
      </c>
      <c r="C71" s="105">
        <v>96551</v>
      </c>
      <c r="D71">
        <v>20710</v>
      </c>
      <c r="E71" s="122">
        <v>17666.45</v>
      </c>
      <c r="F71"/>
    </row>
    <row r="72" spans="1:6" x14ac:dyDescent="0.25">
      <c r="A72" s="143"/>
      <c r="B72" s="137">
        <v>57</v>
      </c>
      <c r="C72" s="137">
        <v>20877.43</v>
      </c>
      <c r="D72" s="139">
        <v>156.44999999999999</v>
      </c>
      <c r="E72" s="140"/>
      <c r="F72"/>
    </row>
    <row r="73" spans="1:6" x14ac:dyDescent="0.25">
      <c r="A73" s="143"/>
      <c r="B73" s="105">
        <v>58</v>
      </c>
      <c r="C73" s="105">
        <v>663547</v>
      </c>
      <c r="D73"/>
      <c r="E73" s="122">
        <v>11366.8</v>
      </c>
      <c r="F73"/>
    </row>
    <row r="74" spans="1:6" x14ac:dyDescent="0.25">
      <c r="A74" s="143"/>
      <c r="B74" s="105">
        <v>99</v>
      </c>
      <c r="C74" s="105"/>
      <c r="D74">
        <v>11366.8</v>
      </c>
      <c r="E74" s="122"/>
      <c r="F74"/>
    </row>
    <row r="75" spans="1:6" x14ac:dyDescent="0.25">
      <c r="A75" s="143"/>
      <c r="B75" s="105" t="s">
        <v>57</v>
      </c>
      <c r="C75" s="105">
        <v>1266576</v>
      </c>
      <c r="D75"/>
      <c r="E75" s="122">
        <v>7160.62</v>
      </c>
      <c r="F75"/>
    </row>
    <row r="76" spans="1:6" x14ac:dyDescent="0.25">
      <c r="A76" s="102" t="s">
        <v>227</v>
      </c>
      <c r="B76" s="102">
        <v>53</v>
      </c>
      <c r="C76" s="102">
        <v>2168</v>
      </c>
      <c r="D76" s="108">
        <v>7699</v>
      </c>
      <c r="E76" s="121"/>
      <c r="F76"/>
    </row>
    <row r="77" spans="1:6" x14ac:dyDescent="0.25">
      <c r="A77" s="143"/>
      <c r="B77" s="105" t="s">
        <v>57</v>
      </c>
      <c r="C77" s="105">
        <v>410411</v>
      </c>
      <c r="D77">
        <v>23967</v>
      </c>
      <c r="E77" s="122">
        <v>23243</v>
      </c>
      <c r="F77"/>
    </row>
    <row r="78" spans="1:6" x14ac:dyDescent="0.25">
      <c r="A78" s="143"/>
      <c r="B78" s="105" t="s">
        <v>213</v>
      </c>
      <c r="C78" s="105">
        <v>50295</v>
      </c>
      <c r="D78"/>
      <c r="E78" s="122">
        <v>12574</v>
      </c>
      <c r="F78"/>
    </row>
    <row r="79" spans="1:6" x14ac:dyDescent="0.25">
      <c r="A79" s="143"/>
      <c r="B79" s="105" t="s">
        <v>214</v>
      </c>
      <c r="C79" s="105">
        <v>4311.33</v>
      </c>
      <c r="D79"/>
      <c r="E79" s="122"/>
      <c r="F79"/>
    </row>
    <row r="80" spans="1:6" x14ac:dyDescent="0.25">
      <c r="A80" s="143"/>
      <c r="B80" s="105" t="s">
        <v>215</v>
      </c>
      <c r="C80" s="105">
        <v>28100</v>
      </c>
      <c r="D80"/>
      <c r="E80" s="122"/>
      <c r="F80"/>
    </row>
    <row r="81" spans="1:6" x14ac:dyDescent="0.25">
      <c r="A81" s="102" t="s">
        <v>211</v>
      </c>
      <c r="B81" s="102">
        <v>51</v>
      </c>
      <c r="C81" s="102">
        <v>585000</v>
      </c>
      <c r="D81" s="108"/>
      <c r="E81" s="121"/>
      <c r="F81"/>
    </row>
    <row r="82" spans="1:6" x14ac:dyDescent="0.25">
      <c r="A82" s="143"/>
      <c r="B82" s="105">
        <v>53</v>
      </c>
      <c r="C82" s="105">
        <v>55129</v>
      </c>
      <c r="D82">
        <v>22756</v>
      </c>
      <c r="E82" s="122">
        <v>24356</v>
      </c>
      <c r="F82"/>
    </row>
    <row r="83" spans="1:6" x14ac:dyDescent="0.25">
      <c r="A83" s="143"/>
      <c r="B83" s="137">
        <v>57</v>
      </c>
      <c r="C83" s="137">
        <v>8502.77</v>
      </c>
      <c r="D83" s="139">
        <v>290.19</v>
      </c>
      <c r="E83" s="140">
        <v>290.19</v>
      </c>
      <c r="F83"/>
    </row>
    <row r="84" spans="1:6" x14ac:dyDescent="0.25">
      <c r="A84" s="143"/>
      <c r="B84" s="105">
        <v>58</v>
      </c>
      <c r="C84" s="105">
        <v>105476</v>
      </c>
      <c r="D84"/>
      <c r="E84" s="122"/>
      <c r="F84"/>
    </row>
    <row r="85" spans="1:6" x14ac:dyDescent="0.25">
      <c r="A85" s="143"/>
      <c r="B85" s="105" t="s">
        <v>57</v>
      </c>
      <c r="C85" s="105">
        <v>130</v>
      </c>
      <c r="D85"/>
      <c r="E85" s="122"/>
      <c r="F85"/>
    </row>
    <row r="86" spans="1:6" x14ac:dyDescent="0.25">
      <c r="A86" s="102" t="s">
        <v>208</v>
      </c>
      <c r="B86" s="102">
        <v>51</v>
      </c>
      <c r="C86" s="102">
        <v>0</v>
      </c>
      <c r="D86" s="108">
        <v>1406</v>
      </c>
      <c r="E86" s="121">
        <v>0</v>
      </c>
      <c r="F86"/>
    </row>
    <row r="87" spans="1:6" x14ac:dyDescent="0.25">
      <c r="A87" s="143"/>
      <c r="B87" s="105">
        <v>53</v>
      </c>
      <c r="C87" s="105">
        <v>84833</v>
      </c>
      <c r="D87">
        <v>24772.3</v>
      </c>
      <c r="E87" s="122">
        <v>39745.72</v>
      </c>
      <c r="F87"/>
    </row>
    <row r="88" spans="1:6" x14ac:dyDescent="0.25">
      <c r="A88" s="143"/>
      <c r="B88" s="137">
        <v>57</v>
      </c>
      <c r="C88" s="137">
        <v>1978.3</v>
      </c>
      <c r="D88" s="139">
        <v>13.21</v>
      </c>
      <c r="E88" s="140">
        <v>13.21</v>
      </c>
      <c r="F88"/>
    </row>
    <row r="89" spans="1:6" x14ac:dyDescent="0.25">
      <c r="A89" s="143"/>
      <c r="B89" s="105">
        <v>58</v>
      </c>
      <c r="C89" s="105">
        <v>35225</v>
      </c>
      <c r="D89"/>
      <c r="E89" s="122"/>
      <c r="F89"/>
    </row>
    <row r="90" spans="1:6" x14ac:dyDescent="0.25">
      <c r="A90" s="143"/>
      <c r="B90" s="105" t="s">
        <v>57</v>
      </c>
      <c r="C90" s="105">
        <v>235380</v>
      </c>
      <c r="D90">
        <v>2703.4300000000003</v>
      </c>
      <c r="E90" s="122">
        <v>2197.77</v>
      </c>
      <c r="F90"/>
    </row>
    <row r="91" spans="1:6" x14ac:dyDescent="0.25">
      <c r="A91" s="102" t="s">
        <v>209</v>
      </c>
      <c r="B91" s="102">
        <v>51</v>
      </c>
      <c r="C91" s="102">
        <v>443196</v>
      </c>
      <c r="D91" s="108">
        <v>16557.88</v>
      </c>
      <c r="E91" s="121">
        <v>10400.65</v>
      </c>
      <c r="F91"/>
    </row>
    <row r="92" spans="1:6" x14ac:dyDescent="0.25">
      <c r="A92" s="143"/>
      <c r="B92" s="105">
        <v>53</v>
      </c>
      <c r="C92" s="105">
        <v>34144</v>
      </c>
      <c r="D92">
        <v>12562</v>
      </c>
      <c r="E92" s="122">
        <v>12562</v>
      </c>
      <c r="F92"/>
    </row>
    <row r="93" spans="1:6" x14ac:dyDescent="0.25">
      <c r="A93" s="143"/>
      <c r="B93" s="137">
        <v>57</v>
      </c>
      <c r="C93" s="137">
        <v>10247.93</v>
      </c>
      <c r="D93" s="139">
        <v>80</v>
      </c>
      <c r="E93" s="140">
        <v>80</v>
      </c>
      <c r="F93"/>
    </row>
    <row r="94" spans="1:6" x14ac:dyDescent="0.25">
      <c r="A94" s="143"/>
      <c r="B94" s="105">
        <v>58</v>
      </c>
      <c r="C94" s="105">
        <v>337309</v>
      </c>
      <c r="D94"/>
      <c r="E94" s="122"/>
      <c r="F94"/>
    </row>
    <row r="95" spans="1:6" x14ac:dyDescent="0.25">
      <c r="A95" s="102" t="s">
        <v>222</v>
      </c>
      <c r="B95" s="102">
        <v>53</v>
      </c>
      <c r="C95" s="102">
        <v>25790</v>
      </c>
      <c r="D95" s="108">
        <v>4808</v>
      </c>
      <c r="E95" s="121">
        <v>8276</v>
      </c>
      <c r="F95"/>
    </row>
    <row r="96" spans="1:6" x14ac:dyDescent="0.25">
      <c r="A96" s="143"/>
      <c r="B96" s="137">
        <v>57</v>
      </c>
      <c r="C96" s="137">
        <v>5293.3600000000006</v>
      </c>
      <c r="D96" s="139">
        <v>1084.17</v>
      </c>
      <c r="E96" s="140">
        <v>784.17000000000007</v>
      </c>
      <c r="F96"/>
    </row>
    <row r="97" spans="1:6" x14ac:dyDescent="0.25">
      <c r="A97" s="143"/>
      <c r="B97" s="105" t="s">
        <v>57</v>
      </c>
      <c r="C97" s="105">
        <v>256368.00000000003</v>
      </c>
      <c r="D97">
        <v>200</v>
      </c>
      <c r="E97" s="122">
        <v>200</v>
      </c>
      <c r="F97"/>
    </row>
    <row r="98" spans="1:6" x14ac:dyDescent="0.25">
      <c r="A98" s="102" t="s">
        <v>220</v>
      </c>
      <c r="B98" s="102">
        <v>51</v>
      </c>
      <c r="C98" s="102">
        <v>96537</v>
      </c>
      <c r="D98" s="108"/>
      <c r="E98" s="121"/>
      <c r="F98"/>
    </row>
    <row r="99" spans="1:6" x14ac:dyDescent="0.25">
      <c r="A99" s="143"/>
      <c r="B99" s="105">
        <v>53</v>
      </c>
      <c r="C99" s="105">
        <v>12949</v>
      </c>
      <c r="D99">
        <v>2035.55</v>
      </c>
      <c r="E99" s="122">
        <v>2035.55</v>
      </c>
      <c r="F99"/>
    </row>
    <row r="100" spans="1:6" x14ac:dyDescent="0.25">
      <c r="A100" s="143"/>
      <c r="B100" s="137">
        <v>57</v>
      </c>
      <c r="C100" s="137">
        <v>3467.6900000000005</v>
      </c>
      <c r="D100" s="139">
        <v>58.72</v>
      </c>
      <c r="E100" s="140">
        <v>58.72</v>
      </c>
      <c r="F100"/>
    </row>
    <row r="101" spans="1:6" x14ac:dyDescent="0.25">
      <c r="A101" s="143"/>
      <c r="B101" s="105" t="s">
        <v>57</v>
      </c>
      <c r="C101" s="105">
        <v>61296</v>
      </c>
      <c r="D101"/>
      <c r="E101" s="122"/>
      <c r="F101"/>
    </row>
    <row r="102" spans="1:6" x14ac:dyDescent="0.25">
      <c r="A102" s="143"/>
      <c r="B102" s="105" t="s">
        <v>215</v>
      </c>
      <c r="C102" s="105">
        <v>359975</v>
      </c>
      <c r="D102"/>
      <c r="E102" s="122"/>
      <c r="F102"/>
    </row>
    <row r="103" spans="1:6" x14ac:dyDescent="0.25">
      <c r="A103" s="102" t="s">
        <v>111</v>
      </c>
      <c r="B103" s="102">
        <v>53</v>
      </c>
      <c r="C103" s="102">
        <v>95636</v>
      </c>
      <c r="D103" s="108">
        <v>48182.8</v>
      </c>
      <c r="E103" s="121">
        <v>42290.8</v>
      </c>
      <c r="F103"/>
    </row>
    <row r="104" spans="1:6" x14ac:dyDescent="0.25">
      <c r="A104" s="143"/>
      <c r="B104" s="137">
        <v>57</v>
      </c>
      <c r="C104" s="137">
        <v>3473.5600000000004</v>
      </c>
      <c r="D104" s="139"/>
      <c r="E104" s="140"/>
      <c r="F104"/>
    </row>
    <row r="105" spans="1:6" x14ac:dyDescent="0.25">
      <c r="A105" s="143"/>
      <c r="B105" s="105">
        <v>58</v>
      </c>
      <c r="C105" s="105">
        <v>3025</v>
      </c>
      <c r="D105"/>
      <c r="E105" s="122"/>
      <c r="F105"/>
    </row>
    <row r="106" spans="1:6" x14ac:dyDescent="0.25">
      <c r="A106" s="143"/>
      <c r="B106" s="105" t="s">
        <v>57</v>
      </c>
      <c r="C106" s="105">
        <v>251439</v>
      </c>
      <c r="D106">
        <v>11078.580000000002</v>
      </c>
      <c r="E106" s="122">
        <v>475</v>
      </c>
      <c r="F106"/>
    </row>
    <row r="107" spans="1:6" x14ac:dyDescent="0.25">
      <c r="A107" s="102" t="s">
        <v>217</v>
      </c>
      <c r="B107" s="102">
        <v>51</v>
      </c>
      <c r="C107" s="102">
        <v>848894</v>
      </c>
      <c r="D107" s="108">
        <v>14635.5</v>
      </c>
      <c r="E107" s="121">
        <v>14635.5</v>
      </c>
      <c r="F107"/>
    </row>
    <row r="108" spans="1:6" x14ac:dyDescent="0.25">
      <c r="A108" s="143"/>
      <c r="B108" s="105">
        <v>53</v>
      </c>
      <c r="C108" s="105">
        <v>32147</v>
      </c>
      <c r="D108">
        <v>10595.439999999999</v>
      </c>
      <c r="E108" s="122">
        <v>18530.79</v>
      </c>
      <c r="F108"/>
    </row>
    <row r="109" spans="1:6" x14ac:dyDescent="0.25">
      <c r="A109" s="143"/>
      <c r="B109" s="137">
        <v>57</v>
      </c>
      <c r="C109" s="137">
        <v>6942.09</v>
      </c>
      <c r="D109" s="139">
        <v>8718.1800000000021</v>
      </c>
      <c r="E109" s="140">
        <v>1782.83</v>
      </c>
      <c r="F109"/>
    </row>
    <row r="110" spans="1:6" x14ac:dyDescent="0.25">
      <c r="A110" s="143"/>
      <c r="B110" s="105">
        <v>58</v>
      </c>
      <c r="C110" s="105">
        <v>290988</v>
      </c>
      <c r="D110"/>
      <c r="E110" s="122"/>
      <c r="F110"/>
    </row>
    <row r="111" spans="1:6" x14ac:dyDescent="0.25">
      <c r="A111" s="102" t="s">
        <v>228</v>
      </c>
      <c r="B111" s="102">
        <v>53</v>
      </c>
      <c r="C111" s="102">
        <v>20525</v>
      </c>
      <c r="D111" s="108">
        <v>3196.71</v>
      </c>
      <c r="E111" s="121">
        <v>1207.8399999999999</v>
      </c>
      <c r="F111"/>
    </row>
    <row r="112" spans="1:6" x14ac:dyDescent="0.25">
      <c r="A112" s="143"/>
      <c r="B112" s="137">
        <v>57</v>
      </c>
      <c r="C112" s="137">
        <v>11972.130000000001</v>
      </c>
      <c r="D112" s="139"/>
      <c r="E112" s="140">
        <v>3196.71</v>
      </c>
      <c r="F112"/>
    </row>
    <row r="113" spans="1:6" x14ac:dyDescent="0.25">
      <c r="A113" s="143"/>
      <c r="B113" s="105">
        <v>58</v>
      </c>
      <c r="C113" s="105">
        <v>121875</v>
      </c>
      <c r="D113"/>
      <c r="E113" s="122"/>
      <c r="F113"/>
    </row>
    <row r="114" spans="1:6" x14ac:dyDescent="0.25">
      <c r="A114" s="143"/>
      <c r="B114" s="105" t="s">
        <v>57</v>
      </c>
      <c r="C114" s="105">
        <v>494182</v>
      </c>
      <c r="D114">
        <v>1179.46</v>
      </c>
      <c r="E114" s="122">
        <v>354.46</v>
      </c>
      <c r="F114"/>
    </row>
    <row r="115" spans="1:6" x14ac:dyDescent="0.25">
      <c r="A115" s="102" t="s">
        <v>224</v>
      </c>
      <c r="B115" s="102">
        <v>51</v>
      </c>
      <c r="C115" s="102">
        <v>384326</v>
      </c>
      <c r="D115" s="108"/>
      <c r="E115" s="121"/>
      <c r="F115"/>
    </row>
    <row r="116" spans="1:6" x14ac:dyDescent="0.25">
      <c r="A116" s="143"/>
      <c r="B116" s="105">
        <v>53</v>
      </c>
      <c r="C116" s="105">
        <v>47836</v>
      </c>
      <c r="D116">
        <v>6364</v>
      </c>
      <c r="E116" s="122">
        <v>14016.14</v>
      </c>
      <c r="F116"/>
    </row>
    <row r="117" spans="1:6" x14ac:dyDescent="0.25">
      <c r="A117" s="143"/>
      <c r="B117" s="137">
        <v>57</v>
      </c>
      <c r="C117" s="137">
        <v>8528.76</v>
      </c>
      <c r="D117" s="139">
        <v>4667.2299999999996</v>
      </c>
      <c r="E117" s="140">
        <v>15.09</v>
      </c>
      <c r="F117"/>
    </row>
    <row r="118" spans="1:6" x14ac:dyDescent="0.25">
      <c r="A118" s="143"/>
      <c r="B118" s="105">
        <v>58</v>
      </c>
      <c r="C118" s="105">
        <v>685117.99999999988</v>
      </c>
      <c r="D118"/>
      <c r="E118" s="122"/>
      <c r="F118"/>
    </row>
    <row r="119" spans="1:6" x14ac:dyDescent="0.25">
      <c r="A119" s="143"/>
      <c r="B119" s="105" t="s">
        <v>57</v>
      </c>
      <c r="C119" s="105">
        <v>959128.00000000012</v>
      </c>
      <c r="D119"/>
      <c r="E119" s="122"/>
      <c r="F119"/>
    </row>
    <row r="120" spans="1:6" x14ac:dyDescent="0.25">
      <c r="A120" s="102" t="s">
        <v>149</v>
      </c>
      <c r="B120" s="102">
        <v>51</v>
      </c>
      <c r="C120" s="102">
        <v>319895</v>
      </c>
      <c r="D120" s="108">
        <v>1343.7199999999998</v>
      </c>
      <c r="E120" s="121">
        <v>372.56</v>
      </c>
      <c r="F120"/>
    </row>
    <row r="121" spans="1:6" x14ac:dyDescent="0.25">
      <c r="A121" s="143"/>
      <c r="B121" s="105">
        <v>53</v>
      </c>
      <c r="C121" s="105">
        <v>21818</v>
      </c>
      <c r="D121">
        <v>3134</v>
      </c>
      <c r="E121" s="122">
        <v>3134</v>
      </c>
      <c r="F121"/>
    </row>
    <row r="122" spans="1:6" x14ac:dyDescent="0.25">
      <c r="A122" s="143"/>
      <c r="B122" s="137">
        <v>57</v>
      </c>
      <c r="C122" s="137">
        <v>4445.53</v>
      </c>
      <c r="D122" s="139">
        <v>61.51</v>
      </c>
      <c r="E122" s="140">
        <v>61.51</v>
      </c>
      <c r="F122"/>
    </row>
    <row r="123" spans="1:6" x14ac:dyDescent="0.25">
      <c r="A123" s="143"/>
      <c r="B123" s="105">
        <v>58</v>
      </c>
      <c r="C123" s="105">
        <v>110850</v>
      </c>
      <c r="D123"/>
      <c r="E123" s="122"/>
      <c r="F123"/>
    </row>
    <row r="124" spans="1:6" x14ac:dyDescent="0.25">
      <c r="A124" s="143"/>
      <c r="B124" s="105" t="s">
        <v>57</v>
      </c>
      <c r="C124" s="105">
        <v>172619</v>
      </c>
      <c r="D124">
        <v>19</v>
      </c>
      <c r="E124" s="122">
        <v>4893.7700000000004</v>
      </c>
      <c r="F124"/>
    </row>
    <row r="125" spans="1:6" x14ac:dyDescent="0.25">
      <c r="A125" s="102" t="s">
        <v>223</v>
      </c>
      <c r="B125" s="102">
        <v>53</v>
      </c>
      <c r="C125" s="102">
        <v>175074</v>
      </c>
      <c r="D125" s="108">
        <v>122607.41333333333</v>
      </c>
      <c r="E125" s="121">
        <v>144404.91999999998</v>
      </c>
    </row>
    <row r="126" spans="1:6" x14ac:dyDescent="0.25">
      <c r="A126" s="143"/>
      <c r="B126" s="137">
        <v>57</v>
      </c>
      <c r="C126" s="137">
        <v>12946.61</v>
      </c>
      <c r="D126" s="139">
        <v>12027.99</v>
      </c>
      <c r="E126" s="140">
        <v>811.08999999999969</v>
      </c>
    </row>
    <row r="127" spans="1:6" x14ac:dyDescent="0.25">
      <c r="A127" s="143"/>
      <c r="B127" s="105" t="s">
        <v>57</v>
      </c>
      <c r="C127" s="105">
        <v>850193</v>
      </c>
      <c r="D127"/>
      <c r="E127" s="122"/>
    </row>
    <row r="128" spans="1:6" x14ac:dyDescent="0.25">
      <c r="A128" s="143"/>
      <c r="B128" s="105" t="s">
        <v>215</v>
      </c>
      <c r="C128" s="105">
        <v>252167</v>
      </c>
      <c r="D128"/>
      <c r="E128" s="122"/>
    </row>
    <row r="129" spans="1:5" x14ac:dyDescent="0.25">
      <c r="A129" s="102" t="s">
        <v>218</v>
      </c>
      <c r="B129" s="102">
        <v>51</v>
      </c>
      <c r="C129" s="102">
        <v>82882</v>
      </c>
      <c r="D129" s="108">
        <v>0</v>
      </c>
      <c r="E129" s="121">
        <v>0</v>
      </c>
    </row>
    <row r="130" spans="1:5" x14ac:dyDescent="0.25">
      <c r="A130" s="143"/>
      <c r="B130" s="105">
        <v>53</v>
      </c>
      <c r="C130" s="105">
        <v>2546</v>
      </c>
      <c r="D130"/>
      <c r="E130" s="122">
        <v>2546</v>
      </c>
    </row>
    <row r="131" spans="1:5" x14ac:dyDescent="0.25">
      <c r="A131" s="143"/>
      <c r="B131" s="137">
        <v>57</v>
      </c>
      <c r="C131" s="137"/>
      <c r="D131" s="139">
        <v>10.3</v>
      </c>
      <c r="E131" s="140"/>
    </row>
    <row r="132" spans="1:5" x14ac:dyDescent="0.25">
      <c r="A132" s="143"/>
      <c r="B132" s="105" t="s">
        <v>57</v>
      </c>
      <c r="C132" s="105">
        <v>300600</v>
      </c>
      <c r="D132"/>
      <c r="E132" s="122"/>
    </row>
    <row r="133" spans="1:5" x14ac:dyDescent="0.25">
      <c r="A133" s="143"/>
      <c r="B133" s="105" t="s">
        <v>213</v>
      </c>
      <c r="C133" s="105">
        <v>26607</v>
      </c>
      <c r="D133">
        <v>8725</v>
      </c>
      <c r="E133" s="122">
        <v>8179</v>
      </c>
    </row>
    <row r="134" spans="1:5" x14ac:dyDescent="0.25">
      <c r="A134" s="143"/>
      <c r="B134" s="105" t="s">
        <v>214</v>
      </c>
      <c r="C134" s="105">
        <v>7338.7599999999993</v>
      </c>
      <c r="D134">
        <v>419.8</v>
      </c>
      <c r="E134" s="122">
        <v>430.1</v>
      </c>
    </row>
    <row r="135" spans="1:5" x14ac:dyDescent="0.25">
      <c r="A135" s="143"/>
      <c r="B135" s="105" t="s">
        <v>215</v>
      </c>
      <c r="C135" s="105">
        <v>149975</v>
      </c>
      <c r="D135"/>
      <c r="E135" s="122"/>
    </row>
    <row r="136" spans="1:5" x14ac:dyDescent="0.25">
      <c r="A136" s="102" t="s">
        <v>399</v>
      </c>
      <c r="B136" s="102">
        <v>53</v>
      </c>
      <c r="C136" s="102"/>
      <c r="D136" s="108">
        <v>200</v>
      </c>
      <c r="E136" s="121"/>
    </row>
    <row r="137" spans="1:5" x14ac:dyDescent="0.25">
      <c r="A137" s="143"/>
      <c r="B137" s="137">
        <v>57</v>
      </c>
      <c r="C137" s="137"/>
      <c r="D137" s="139"/>
      <c r="E137" s="140"/>
    </row>
    <row r="138" spans="1:5" x14ac:dyDescent="0.25">
      <c r="A138" s="143"/>
      <c r="B138" s="105" t="s">
        <v>213</v>
      </c>
      <c r="C138" s="105"/>
      <c r="D138">
        <v>100000</v>
      </c>
      <c r="E138" s="122">
        <v>68978.540000000008</v>
      </c>
    </row>
    <row r="139" spans="1:5" x14ac:dyDescent="0.25">
      <c r="A139" s="102" t="s">
        <v>397</v>
      </c>
      <c r="B139" s="102">
        <v>53</v>
      </c>
      <c r="C139" s="102"/>
      <c r="D139" s="108">
        <v>10637.01</v>
      </c>
      <c r="E139" s="121"/>
    </row>
    <row r="140" spans="1:5" x14ac:dyDescent="0.25">
      <c r="A140" s="102" t="s">
        <v>235</v>
      </c>
      <c r="B140" s="102">
        <v>51</v>
      </c>
      <c r="C140" s="102">
        <v>0</v>
      </c>
      <c r="D140" s="108">
        <v>3864.4</v>
      </c>
      <c r="E140" s="121">
        <v>0</v>
      </c>
    </row>
    <row r="141" spans="1:5" x14ac:dyDescent="0.25">
      <c r="A141" s="143"/>
      <c r="B141" s="105">
        <v>53</v>
      </c>
      <c r="C141" s="105">
        <v>3941.44</v>
      </c>
      <c r="D141">
        <v>19215.61</v>
      </c>
      <c r="E141" s="122">
        <v>3354.5899999999997</v>
      </c>
    </row>
    <row r="142" spans="1:5" x14ac:dyDescent="0.25">
      <c r="A142" s="143"/>
      <c r="B142" s="137">
        <v>57</v>
      </c>
      <c r="C142" s="137"/>
      <c r="D142" s="139">
        <v>4942.1899999999996</v>
      </c>
      <c r="E142" s="140"/>
    </row>
    <row r="143" spans="1:5" x14ac:dyDescent="0.25">
      <c r="A143" s="143"/>
      <c r="B143" s="105" t="s">
        <v>57</v>
      </c>
      <c r="C143" s="105">
        <v>1201945</v>
      </c>
      <c r="D143">
        <v>5912.49</v>
      </c>
      <c r="E143" s="122">
        <v>5958.39</v>
      </c>
    </row>
    <row r="144" spans="1:5" x14ac:dyDescent="0.25">
      <c r="A144" s="143"/>
      <c r="B144" s="105" t="s">
        <v>213</v>
      </c>
      <c r="C144" s="105">
        <v>75484.56</v>
      </c>
      <c r="D144">
        <v>6930.8</v>
      </c>
      <c r="E144" s="122">
        <v>22713.24</v>
      </c>
    </row>
    <row r="145" spans="1:5" x14ac:dyDescent="0.25">
      <c r="A145" s="143"/>
      <c r="B145" s="105" t="s">
        <v>214</v>
      </c>
      <c r="C145" s="105">
        <v>10460.1</v>
      </c>
      <c r="D145"/>
      <c r="E145" s="122">
        <v>5020.7699999999995</v>
      </c>
    </row>
    <row r="146" spans="1:5" x14ac:dyDescent="0.25">
      <c r="A146" s="143"/>
      <c r="B146" s="105" t="s">
        <v>215</v>
      </c>
      <c r="C146" s="105">
        <v>3675</v>
      </c>
      <c r="D146">
        <v>45.9</v>
      </c>
      <c r="E146" s="122"/>
    </row>
    <row r="147" spans="1:5" x14ac:dyDescent="0.25">
      <c r="A147" s="102" t="s">
        <v>231</v>
      </c>
      <c r="B147" s="102">
        <v>53</v>
      </c>
      <c r="C147" s="102"/>
      <c r="D147" s="108">
        <v>262878.67000000004</v>
      </c>
      <c r="E147" s="121">
        <v>2500</v>
      </c>
    </row>
    <row r="148" spans="1:5" x14ac:dyDescent="0.25">
      <c r="A148" s="143"/>
      <c r="B148" s="137">
        <v>57</v>
      </c>
      <c r="C148" s="137"/>
      <c r="D148" s="139">
        <v>123331.79999999999</v>
      </c>
      <c r="E148" s="140"/>
    </row>
    <row r="149" spans="1:5" x14ac:dyDescent="0.25">
      <c r="A149" s="143"/>
      <c r="B149" s="105" t="s">
        <v>57</v>
      </c>
      <c r="C149" s="105">
        <v>2172415</v>
      </c>
      <c r="D149"/>
      <c r="E149" s="122"/>
    </row>
    <row r="150" spans="1:5" x14ac:dyDescent="0.25">
      <c r="A150" s="143"/>
      <c r="B150" s="105" t="s">
        <v>213</v>
      </c>
      <c r="C150" s="105">
        <v>533129</v>
      </c>
      <c r="D150">
        <v>6539.42</v>
      </c>
      <c r="E150" s="122">
        <v>305455.48</v>
      </c>
    </row>
    <row r="151" spans="1:5" x14ac:dyDescent="0.25">
      <c r="A151" s="143"/>
      <c r="B151" s="105" t="s">
        <v>214</v>
      </c>
      <c r="C151" s="105">
        <v>97153.23</v>
      </c>
      <c r="D151">
        <v>1969.5</v>
      </c>
      <c r="E151" s="122">
        <v>86764</v>
      </c>
    </row>
    <row r="152" spans="1:5" x14ac:dyDescent="0.25">
      <c r="A152" s="143"/>
      <c r="B152" s="105" t="s">
        <v>215</v>
      </c>
      <c r="C152" s="105">
        <v>11025</v>
      </c>
      <c r="D152"/>
      <c r="E152" s="122"/>
    </row>
    <row r="153" spans="1:5" x14ac:dyDescent="0.25">
      <c r="A153" s="102" t="s">
        <v>234</v>
      </c>
      <c r="B153" s="102">
        <v>51</v>
      </c>
      <c r="C153" s="102">
        <v>704950</v>
      </c>
      <c r="D153" s="108">
        <v>39853.4</v>
      </c>
      <c r="E153" s="121">
        <v>0</v>
      </c>
    </row>
    <row r="154" spans="1:5" x14ac:dyDescent="0.25">
      <c r="A154" s="143"/>
      <c r="B154" s="105">
        <v>53</v>
      </c>
      <c r="C154" s="105">
        <v>140239</v>
      </c>
      <c r="D154">
        <v>65529</v>
      </c>
      <c r="E154" s="122">
        <v>70489</v>
      </c>
    </row>
    <row r="155" spans="1:5" x14ac:dyDescent="0.25">
      <c r="A155" s="143"/>
      <c r="B155" s="137">
        <v>57</v>
      </c>
      <c r="C155" s="137">
        <v>4847.22</v>
      </c>
      <c r="D155" s="139">
        <v>4960</v>
      </c>
      <c r="E155" s="140"/>
    </row>
    <row r="156" spans="1:5" x14ac:dyDescent="0.25">
      <c r="A156" s="143"/>
      <c r="B156" s="105">
        <v>58</v>
      </c>
      <c r="C156" s="105">
        <v>7350</v>
      </c>
      <c r="D156"/>
      <c r="E156" s="122"/>
    </row>
    <row r="157" spans="1:5" x14ac:dyDescent="0.25">
      <c r="A157" s="102" t="s">
        <v>233</v>
      </c>
      <c r="B157" s="102">
        <v>51</v>
      </c>
      <c r="C157" s="102">
        <v>0</v>
      </c>
      <c r="D157" s="108">
        <v>879</v>
      </c>
      <c r="E157" s="121">
        <v>0</v>
      </c>
    </row>
    <row r="158" spans="1:5" x14ac:dyDescent="0.25">
      <c r="A158" s="143"/>
      <c r="B158" s="105">
        <v>53</v>
      </c>
      <c r="C158" s="105">
        <v>0</v>
      </c>
      <c r="D158">
        <v>92503.2</v>
      </c>
      <c r="E158" s="122">
        <v>0</v>
      </c>
    </row>
    <row r="159" spans="1:5" x14ac:dyDescent="0.25">
      <c r="A159" s="143"/>
      <c r="B159" s="137">
        <v>57</v>
      </c>
      <c r="C159" s="137">
        <v>150484.39999999997</v>
      </c>
      <c r="D159" s="139">
        <v>23141.559999999998</v>
      </c>
      <c r="E159" s="140">
        <v>1020.5600000000001</v>
      </c>
    </row>
    <row r="160" spans="1:5" x14ac:dyDescent="0.25">
      <c r="A160" s="143"/>
      <c r="B160" s="105" t="s">
        <v>57</v>
      </c>
      <c r="C160" s="105">
        <v>935259</v>
      </c>
      <c r="D160"/>
      <c r="E160" s="122">
        <v>879</v>
      </c>
    </row>
    <row r="161" spans="1:5" x14ac:dyDescent="0.25">
      <c r="A161" s="143"/>
      <c r="B161" s="105" t="s">
        <v>213</v>
      </c>
      <c r="C161" s="105">
        <v>318464</v>
      </c>
      <c r="D161">
        <v>4820</v>
      </c>
      <c r="E161" s="122">
        <v>119444.1</v>
      </c>
    </row>
    <row r="162" spans="1:5" x14ac:dyDescent="0.25">
      <c r="A162" s="143"/>
      <c r="B162" s="105" t="s">
        <v>215</v>
      </c>
      <c r="C162" s="105">
        <v>25089</v>
      </c>
      <c r="D162"/>
      <c r="E162" s="122"/>
    </row>
    <row r="163" spans="1:5" x14ac:dyDescent="0.25">
      <c r="A163" s="102" t="s">
        <v>427</v>
      </c>
      <c r="B163" s="102" t="s">
        <v>427</v>
      </c>
      <c r="C163" s="102">
        <v>39916316.149999984</v>
      </c>
      <c r="D163" s="108">
        <v>3223503.7533333325</v>
      </c>
      <c r="E163" s="121">
        <v>6447007.5</v>
      </c>
    </row>
    <row r="164" spans="1:5" x14ac:dyDescent="0.25">
      <c r="A164" s="102" t="s">
        <v>404</v>
      </c>
      <c r="B164" s="102">
        <v>53</v>
      </c>
      <c r="C164" s="102"/>
      <c r="D164" s="108">
        <v>180625.03</v>
      </c>
      <c r="E164" s="121">
        <v>557</v>
      </c>
    </row>
    <row r="165" spans="1:5" x14ac:dyDescent="0.25">
      <c r="A165" s="102" t="s">
        <v>410</v>
      </c>
      <c r="B165" s="102" t="s">
        <v>213</v>
      </c>
      <c r="C165" s="102">
        <v>1280</v>
      </c>
      <c r="D165" s="108">
        <v>26181.66</v>
      </c>
      <c r="E165" s="121">
        <v>27382.52</v>
      </c>
    </row>
    <row r="166" spans="1:5" x14ac:dyDescent="0.25">
      <c r="A166" s="102" t="s">
        <v>331</v>
      </c>
      <c r="B166" s="102" t="s">
        <v>213</v>
      </c>
      <c r="C166" s="102">
        <v>5000</v>
      </c>
      <c r="D166" s="108"/>
      <c r="E166" s="121">
        <v>4047.95</v>
      </c>
    </row>
    <row r="167" spans="1:5" x14ac:dyDescent="0.25">
      <c r="A167" s="102" t="s">
        <v>414</v>
      </c>
      <c r="B167" s="138">
        <v>57</v>
      </c>
      <c r="C167" s="138"/>
      <c r="D167" s="141">
        <v>6000</v>
      </c>
      <c r="E167" s="142"/>
    </row>
    <row r="168" spans="1:5" x14ac:dyDescent="0.25">
      <c r="A168" s="102" t="s">
        <v>412</v>
      </c>
      <c r="B168" s="102">
        <v>53</v>
      </c>
      <c r="C168" s="102"/>
      <c r="D168" s="108">
        <v>50000</v>
      </c>
      <c r="E168" s="121"/>
    </row>
    <row r="169" spans="1:5" x14ac:dyDescent="0.25">
      <c r="A169" s="106" t="s">
        <v>301</v>
      </c>
      <c r="B169" s="144"/>
      <c r="C169" s="106">
        <v>79832632.299999982</v>
      </c>
      <c r="D169" s="109">
        <v>6447007.506666665</v>
      </c>
      <c r="E169" s="123">
        <v>9368740.4299999997</v>
      </c>
    </row>
    <row r="170" spans="1:5" x14ac:dyDescent="0.25">
      <c r="B170"/>
      <c r="C170"/>
    </row>
    <row r="171" spans="1:5" x14ac:dyDescent="0.25">
      <c r="B171"/>
      <c r="C171"/>
    </row>
    <row r="172" spans="1:5" x14ac:dyDescent="0.25">
      <c r="B172"/>
      <c r="C172"/>
    </row>
    <row r="173" spans="1:5" x14ac:dyDescent="0.25">
      <c r="B173"/>
      <c r="C173"/>
    </row>
    <row r="174" spans="1:5" x14ac:dyDescent="0.25">
      <c r="B174"/>
      <c r="C174"/>
    </row>
    <row r="175" spans="1:5" x14ac:dyDescent="0.25">
      <c r="B175"/>
      <c r="C175"/>
    </row>
    <row r="176" spans="1:5" x14ac:dyDescent="0.25">
      <c r="B176"/>
      <c r="C176"/>
    </row>
    <row r="177" spans="2:3" x14ac:dyDescent="0.25">
      <c r="B177"/>
      <c r="C177"/>
    </row>
    <row r="178" spans="2:3" x14ac:dyDescent="0.25">
      <c r="B178"/>
      <c r="C178"/>
    </row>
    <row r="179" spans="2:3" x14ac:dyDescent="0.25">
      <c r="B179"/>
      <c r="C179"/>
    </row>
    <row r="180" spans="2:3" x14ac:dyDescent="0.25">
      <c r="B180"/>
      <c r="C180"/>
    </row>
    <row r="181" spans="2:3" x14ac:dyDescent="0.25">
      <c r="B181"/>
      <c r="C181"/>
    </row>
    <row r="182" spans="2:3" x14ac:dyDescent="0.25">
      <c r="B182"/>
      <c r="C182"/>
    </row>
    <row r="183" spans="2:3" x14ac:dyDescent="0.25">
      <c r="B183"/>
      <c r="C183"/>
    </row>
    <row r="184" spans="2:3" x14ac:dyDescent="0.25">
      <c r="B184"/>
      <c r="C184"/>
    </row>
    <row r="185" spans="2:3" x14ac:dyDescent="0.25">
      <c r="B185"/>
      <c r="C185"/>
    </row>
    <row r="186" spans="2:3" x14ac:dyDescent="0.25">
      <c r="B186"/>
      <c r="C186"/>
    </row>
    <row r="187" spans="2:3" x14ac:dyDescent="0.25">
      <c r="B187"/>
      <c r="C187"/>
    </row>
    <row r="188" spans="2:3" x14ac:dyDescent="0.25">
      <c r="B188"/>
      <c r="C188"/>
    </row>
    <row r="189" spans="2:3" x14ac:dyDescent="0.25">
      <c r="B189"/>
      <c r="C189"/>
    </row>
    <row r="190" spans="2:3" x14ac:dyDescent="0.25">
      <c r="B190"/>
      <c r="C190"/>
    </row>
    <row r="191" spans="2:3" x14ac:dyDescent="0.25">
      <c r="B191"/>
      <c r="C191"/>
    </row>
    <row r="192" spans="2:3" x14ac:dyDescent="0.25">
      <c r="B192"/>
      <c r="C192"/>
    </row>
    <row r="193" spans="2:3" x14ac:dyDescent="0.25">
      <c r="B193"/>
      <c r="C193"/>
    </row>
    <row r="194" spans="2:3" x14ac:dyDescent="0.25">
      <c r="B194"/>
      <c r="C194"/>
    </row>
    <row r="195" spans="2:3" x14ac:dyDescent="0.25">
      <c r="B195"/>
      <c r="C195"/>
    </row>
    <row r="196" spans="2:3" x14ac:dyDescent="0.25">
      <c r="B196"/>
      <c r="C196"/>
    </row>
    <row r="197" spans="2:3" x14ac:dyDescent="0.25">
      <c r="B197"/>
      <c r="C197"/>
    </row>
    <row r="198" spans="2:3" x14ac:dyDescent="0.25">
      <c r="B198"/>
      <c r="C198"/>
    </row>
    <row r="199" spans="2:3" x14ac:dyDescent="0.25">
      <c r="B199"/>
      <c r="C199"/>
    </row>
    <row r="200" spans="2:3" x14ac:dyDescent="0.25">
      <c r="B200"/>
      <c r="C200"/>
    </row>
    <row r="201" spans="2:3" x14ac:dyDescent="0.25">
      <c r="B201"/>
      <c r="C201"/>
    </row>
    <row r="202" spans="2:3" x14ac:dyDescent="0.25">
      <c r="B202"/>
      <c r="C202"/>
    </row>
    <row r="203" spans="2:3" x14ac:dyDescent="0.25">
      <c r="B203"/>
      <c r="C203"/>
    </row>
    <row r="204" spans="2:3" x14ac:dyDescent="0.25">
      <c r="B204"/>
      <c r="C204"/>
    </row>
    <row r="205" spans="2:3" x14ac:dyDescent="0.25">
      <c r="B205"/>
      <c r="C205"/>
    </row>
    <row r="206" spans="2:3" x14ac:dyDescent="0.25">
      <c r="B206"/>
      <c r="C206"/>
    </row>
    <row r="207" spans="2:3" x14ac:dyDescent="0.25">
      <c r="B207"/>
      <c r="C207"/>
    </row>
    <row r="208" spans="2:3" x14ac:dyDescent="0.25">
      <c r="B208"/>
      <c r="C208"/>
    </row>
    <row r="209" spans="2:3" x14ac:dyDescent="0.25">
      <c r="B209"/>
      <c r="C209"/>
    </row>
    <row r="210" spans="2:3" x14ac:dyDescent="0.25">
      <c r="B210"/>
      <c r="C210"/>
    </row>
    <row r="211" spans="2:3" x14ac:dyDescent="0.25">
      <c r="B211"/>
      <c r="C211"/>
    </row>
    <row r="212" spans="2:3" x14ac:dyDescent="0.25">
      <c r="B212"/>
      <c r="C212"/>
    </row>
    <row r="213" spans="2:3" x14ac:dyDescent="0.25">
      <c r="B213"/>
      <c r="C213"/>
    </row>
    <row r="214" spans="2:3" x14ac:dyDescent="0.25">
      <c r="B214"/>
      <c r="C214"/>
    </row>
    <row r="215" spans="2:3" x14ac:dyDescent="0.25">
      <c r="B215"/>
      <c r="C215"/>
    </row>
    <row r="216" spans="2:3" x14ac:dyDescent="0.25">
      <c r="B216"/>
      <c r="C216"/>
    </row>
    <row r="217" spans="2:3" x14ac:dyDescent="0.25">
      <c r="B217"/>
      <c r="C217"/>
    </row>
    <row r="218" spans="2:3" x14ac:dyDescent="0.25">
      <c r="B218"/>
      <c r="C218"/>
    </row>
    <row r="219" spans="2:3" x14ac:dyDescent="0.25">
      <c r="B219"/>
      <c r="C219"/>
    </row>
    <row r="220" spans="2:3" x14ac:dyDescent="0.25">
      <c r="B220"/>
      <c r="C220"/>
    </row>
    <row r="221" spans="2:3" x14ac:dyDescent="0.25">
      <c r="B221"/>
      <c r="C221"/>
    </row>
    <row r="222" spans="2:3" x14ac:dyDescent="0.25">
      <c r="B222"/>
      <c r="C222"/>
    </row>
    <row r="223" spans="2:3" x14ac:dyDescent="0.25">
      <c r="B223"/>
      <c r="C223"/>
    </row>
    <row r="224" spans="2:3" x14ac:dyDescent="0.25">
      <c r="B224"/>
      <c r="C224"/>
    </row>
    <row r="225" spans="2:3" x14ac:dyDescent="0.25">
      <c r="B225"/>
      <c r="C225"/>
    </row>
    <row r="226" spans="2:3" x14ac:dyDescent="0.25">
      <c r="B226"/>
      <c r="C226"/>
    </row>
    <row r="227" spans="2:3" x14ac:dyDescent="0.25">
      <c r="B227"/>
      <c r="C227"/>
    </row>
    <row r="228" spans="2:3" x14ac:dyDescent="0.25">
      <c r="B228"/>
      <c r="C228"/>
    </row>
    <row r="229" spans="2:3" x14ac:dyDescent="0.25">
      <c r="B229"/>
      <c r="C229"/>
    </row>
    <row r="230" spans="2:3" x14ac:dyDescent="0.25">
      <c r="B230"/>
      <c r="C230"/>
    </row>
    <row r="231" spans="2:3" x14ac:dyDescent="0.25">
      <c r="B231"/>
      <c r="C231"/>
    </row>
    <row r="232" spans="2:3" x14ac:dyDescent="0.25">
      <c r="B232"/>
      <c r="C232"/>
    </row>
    <row r="233" spans="2:3" x14ac:dyDescent="0.25">
      <c r="B233"/>
      <c r="C233"/>
    </row>
    <row r="234" spans="2:3" x14ac:dyDescent="0.25">
      <c r="B234"/>
      <c r="C234"/>
    </row>
    <row r="235" spans="2:3" x14ac:dyDescent="0.25">
      <c r="B235"/>
      <c r="C235"/>
    </row>
    <row r="236" spans="2:3" x14ac:dyDescent="0.25">
      <c r="B236"/>
      <c r="C236"/>
    </row>
    <row r="237" spans="2:3" x14ac:dyDescent="0.25">
      <c r="B237"/>
      <c r="C237"/>
    </row>
    <row r="238" spans="2:3" x14ac:dyDescent="0.25">
      <c r="B238"/>
      <c r="C238"/>
    </row>
    <row r="239" spans="2:3" x14ac:dyDescent="0.25">
      <c r="B239"/>
      <c r="C239"/>
    </row>
    <row r="240" spans="2:3" x14ac:dyDescent="0.25">
      <c r="B240"/>
      <c r="C240"/>
    </row>
    <row r="241" spans="2:3" x14ac:dyDescent="0.25">
      <c r="B241"/>
      <c r="C241"/>
    </row>
    <row r="242" spans="2:3" x14ac:dyDescent="0.25">
      <c r="B242"/>
      <c r="C242"/>
    </row>
    <row r="243" spans="2:3" x14ac:dyDescent="0.25">
      <c r="B243"/>
      <c r="C243"/>
    </row>
    <row r="244" spans="2:3" x14ac:dyDescent="0.25">
      <c r="B244"/>
      <c r="C244"/>
    </row>
    <row r="245" spans="2:3" x14ac:dyDescent="0.25">
      <c r="B245"/>
      <c r="C245"/>
    </row>
    <row r="246" spans="2:3" x14ac:dyDescent="0.25">
      <c r="B246"/>
      <c r="C246"/>
    </row>
    <row r="247" spans="2:3" x14ac:dyDescent="0.25">
      <c r="B247"/>
      <c r="C247"/>
    </row>
    <row r="248" spans="2:3" x14ac:dyDescent="0.25">
      <c r="B248"/>
      <c r="C248"/>
    </row>
    <row r="249" spans="2:3" x14ac:dyDescent="0.25">
      <c r="B249"/>
      <c r="C249"/>
    </row>
    <row r="250" spans="2:3" x14ac:dyDescent="0.25">
      <c r="B250"/>
      <c r="C250"/>
    </row>
    <row r="251" spans="2:3" x14ac:dyDescent="0.25">
      <c r="B251"/>
      <c r="C251"/>
    </row>
    <row r="252" spans="2:3" x14ac:dyDescent="0.25">
      <c r="B252"/>
      <c r="C252"/>
    </row>
    <row r="253" spans="2:3" x14ac:dyDescent="0.25">
      <c r="B253"/>
      <c r="C253"/>
    </row>
    <row r="254" spans="2:3" x14ac:dyDescent="0.25">
      <c r="B254"/>
      <c r="C254"/>
    </row>
    <row r="255" spans="2:3" x14ac:dyDescent="0.25">
      <c r="B255"/>
      <c r="C255"/>
    </row>
    <row r="256" spans="2:3" x14ac:dyDescent="0.25">
      <c r="B256"/>
      <c r="C256"/>
    </row>
    <row r="257" spans="2:3" x14ac:dyDescent="0.25">
      <c r="B257"/>
      <c r="C257"/>
    </row>
    <row r="258" spans="2:3" x14ac:dyDescent="0.25">
      <c r="B258"/>
      <c r="C258"/>
    </row>
    <row r="259" spans="2:3" x14ac:dyDescent="0.25">
      <c r="B259"/>
      <c r="C259"/>
    </row>
    <row r="260" spans="2:3" x14ac:dyDescent="0.25">
      <c r="B260"/>
      <c r="C260"/>
    </row>
    <row r="261" spans="2:3" x14ac:dyDescent="0.25">
      <c r="B261"/>
      <c r="C261"/>
    </row>
    <row r="262" spans="2:3" x14ac:dyDescent="0.25">
      <c r="B262"/>
      <c r="C262"/>
    </row>
    <row r="263" spans="2:3" x14ac:dyDescent="0.25">
      <c r="B263"/>
      <c r="C263"/>
    </row>
    <row r="264" spans="2:3" x14ac:dyDescent="0.25">
      <c r="B264"/>
      <c r="C264"/>
    </row>
    <row r="265" spans="2:3" x14ac:dyDescent="0.25">
      <c r="B265"/>
      <c r="C265"/>
    </row>
    <row r="266" spans="2:3" x14ac:dyDescent="0.25">
      <c r="B266"/>
      <c r="C266"/>
    </row>
    <row r="267" spans="2:3" x14ac:dyDescent="0.25">
      <c r="B267"/>
      <c r="C267"/>
    </row>
    <row r="268" spans="2:3" x14ac:dyDescent="0.25">
      <c r="B268"/>
      <c r="C268"/>
    </row>
    <row r="269" spans="2:3" x14ac:dyDescent="0.25">
      <c r="B269"/>
      <c r="C269"/>
    </row>
    <row r="270" spans="2:3" x14ac:dyDescent="0.25">
      <c r="B270"/>
      <c r="C270"/>
    </row>
    <row r="271" spans="2:3" x14ac:dyDescent="0.25">
      <c r="B271"/>
      <c r="C271"/>
    </row>
    <row r="272" spans="2:3" x14ac:dyDescent="0.25">
      <c r="B272"/>
      <c r="C272"/>
    </row>
    <row r="273" spans="2:3" x14ac:dyDescent="0.25">
      <c r="B273"/>
      <c r="C273"/>
    </row>
    <row r="274" spans="2:3" x14ac:dyDescent="0.25">
      <c r="B274"/>
      <c r="C274"/>
    </row>
    <row r="275" spans="2:3" x14ac:dyDescent="0.25">
      <c r="B275"/>
      <c r="C275"/>
    </row>
    <row r="276" spans="2:3" x14ac:dyDescent="0.25">
      <c r="B276"/>
      <c r="C276"/>
    </row>
    <row r="277" spans="2:3" x14ac:dyDescent="0.25">
      <c r="B277"/>
      <c r="C277"/>
    </row>
    <row r="278" spans="2:3" x14ac:dyDescent="0.25">
      <c r="B278"/>
      <c r="C278"/>
    </row>
    <row r="279" spans="2:3" x14ac:dyDescent="0.25">
      <c r="B279"/>
      <c r="C279"/>
    </row>
    <row r="280" spans="2:3" x14ac:dyDescent="0.25">
      <c r="B280"/>
      <c r="C280"/>
    </row>
    <row r="281" spans="2:3" x14ac:dyDescent="0.25">
      <c r="B281"/>
      <c r="C281"/>
    </row>
    <row r="282" spans="2:3" x14ac:dyDescent="0.25">
      <c r="B282"/>
      <c r="C282"/>
    </row>
    <row r="283" spans="2:3" x14ac:dyDescent="0.25">
      <c r="B283"/>
      <c r="C283"/>
    </row>
    <row r="284" spans="2:3" x14ac:dyDescent="0.25">
      <c r="B284"/>
      <c r="C284"/>
    </row>
    <row r="285" spans="2:3" x14ac:dyDescent="0.25">
      <c r="B285"/>
      <c r="C285"/>
    </row>
    <row r="286" spans="2:3" x14ac:dyDescent="0.25">
      <c r="B286"/>
      <c r="C286"/>
    </row>
    <row r="287" spans="2:3" x14ac:dyDescent="0.25">
      <c r="B287"/>
      <c r="C287"/>
    </row>
    <row r="288" spans="2:3" x14ac:dyDescent="0.25">
      <c r="B288"/>
      <c r="C288"/>
    </row>
    <row r="289" spans="2:3" x14ac:dyDescent="0.25">
      <c r="B289"/>
      <c r="C289"/>
    </row>
    <row r="290" spans="2:3" x14ac:dyDescent="0.25">
      <c r="B290"/>
      <c r="C290"/>
    </row>
    <row r="291" spans="2:3" x14ac:dyDescent="0.25">
      <c r="B291"/>
      <c r="C291"/>
    </row>
    <row r="292" spans="2:3" x14ac:dyDescent="0.25">
      <c r="B292"/>
      <c r="C292"/>
    </row>
    <row r="293" spans="2:3" x14ac:dyDescent="0.25">
      <c r="B293"/>
      <c r="C293"/>
    </row>
    <row r="294" spans="2:3" x14ac:dyDescent="0.25">
      <c r="B294"/>
      <c r="C294"/>
    </row>
    <row r="295" spans="2:3" x14ac:dyDescent="0.25">
      <c r="B295"/>
      <c r="C295"/>
    </row>
    <row r="296" spans="2:3" x14ac:dyDescent="0.25">
      <c r="B296"/>
      <c r="C296"/>
    </row>
    <row r="297" spans="2:3" x14ac:dyDescent="0.25">
      <c r="B297"/>
      <c r="C297"/>
    </row>
    <row r="298" spans="2:3" x14ac:dyDescent="0.25">
      <c r="B298"/>
      <c r="C298"/>
    </row>
    <row r="299" spans="2:3" x14ac:dyDescent="0.25">
      <c r="B299"/>
      <c r="C299"/>
    </row>
    <row r="300" spans="2:3" x14ac:dyDescent="0.25">
      <c r="B300"/>
      <c r="C300"/>
    </row>
    <row r="301" spans="2:3" x14ac:dyDescent="0.25">
      <c r="B301"/>
      <c r="C301"/>
    </row>
    <row r="302" spans="2:3" x14ac:dyDescent="0.25">
      <c r="B302"/>
      <c r="C302"/>
    </row>
    <row r="303" spans="2:3" x14ac:dyDescent="0.25">
      <c r="B303"/>
      <c r="C303"/>
    </row>
    <row r="304" spans="2:3" x14ac:dyDescent="0.25">
      <c r="B304"/>
      <c r="C304"/>
    </row>
    <row r="305" spans="2:3" x14ac:dyDescent="0.25">
      <c r="B305"/>
      <c r="C305"/>
    </row>
    <row r="306" spans="2:3" x14ac:dyDescent="0.25">
      <c r="B306"/>
      <c r="C306"/>
    </row>
    <row r="307" spans="2:3" x14ac:dyDescent="0.25">
      <c r="B307"/>
      <c r="C307"/>
    </row>
    <row r="308" spans="2:3" x14ac:dyDescent="0.25">
      <c r="B308"/>
      <c r="C308"/>
    </row>
    <row r="309" spans="2:3" x14ac:dyDescent="0.25">
      <c r="B309"/>
      <c r="C309"/>
    </row>
    <row r="310" spans="2:3" x14ac:dyDescent="0.25">
      <c r="B310"/>
      <c r="C310"/>
    </row>
    <row r="311" spans="2:3" x14ac:dyDescent="0.25">
      <c r="B311"/>
      <c r="C311"/>
    </row>
    <row r="312" spans="2:3" x14ac:dyDescent="0.25">
      <c r="B312"/>
      <c r="C312"/>
    </row>
    <row r="313" spans="2:3" x14ac:dyDescent="0.25">
      <c r="B313"/>
      <c r="C313"/>
    </row>
    <row r="314" spans="2:3" x14ac:dyDescent="0.25">
      <c r="B314"/>
      <c r="C314"/>
    </row>
    <row r="315" spans="2:3" x14ac:dyDescent="0.25">
      <c r="B315"/>
      <c r="C315"/>
    </row>
    <row r="316" spans="2:3" x14ac:dyDescent="0.25">
      <c r="B316"/>
      <c r="C316"/>
    </row>
    <row r="317" spans="2:3" x14ac:dyDescent="0.25">
      <c r="B317"/>
      <c r="C317"/>
    </row>
    <row r="318" spans="2:3" x14ac:dyDescent="0.25">
      <c r="B318"/>
      <c r="C318"/>
    </row>
    <row r="319" spans="2:3" x14ac:dyDescent="0.25">
      <c r="B319"/>
      <c r="C319"/>
    </row>
    <row r="320" spans="2:3" x14ac:dyDescent="0.25">
      <c r="B320"/>
      <c r="C320"/>
    </row>
    <row r="321" spans="2:3" x14ac:dyDescent="0.25">
      <c r="B321"/>
      <c r="C321"/>
    </row>
    <row r="322" spans="2:3" x14ac:dyDescent="0.25">
      <c r="B322"/>
      <c r="C322"/>
    </row>
    <row r="323" spans="2:3" x14ac:dyDescent="0.25">
      <c r="B323"/>
      <c r="C323"/>
    </row>
    <row r="324" spans="2:3" x14ac:dyDescent="0.25">
      <c r="B324"/>
      <c r="C324"/>
    </row>
    <row r="325" spans="2:3" x14ac:dyDescent="0.25">
      <c r="B325"/>
      <c r="C325"/>
    </row>
    <row r="326" spans="2:3" x14ac:dyDescent="0.25">
      <c r="B326"/>
      <c r="C326"/>
    </row>
    <row r="327" spans="2:3" x14ac:dyDescent="0.25">
      <c r="B327"/>
      <c r="C327"/>
    </row>
    <row r="328" spans="2:3" x14ac:dyDescent="0.25">
      <c r="B328"/>
      <c r="C328"/>
    </row>
    <row r="329" spans="2:3" x14ac:dyDescent="0.25">
      <c r="B329"/>
      <c r="C329"/>
    </row>
    <row r="330" spans="2:3" x14ac:dyDescent="0.25">
      <c r="B330"/>
      <c r="C330"/>
    </row>
    <row r="331" spans="2:3" x14ac:dyDescent="0.25">
      <c r="B331"/>
      <c r="C331"/>
    </row>
    <row r="332" spans="2:3" x14ac:dyDescent="0.25">
      <c r="B332"/>
      <c r="C332"/>
    </row>
    <row r="333" spans="2:3" x14ac:dyDescent="0.25">
      <c r="B333"/>
      <c r="C333"/>
    </row>
    <row r="334" spans="2:3" x14ac:dyDescent="0.25">
      <c r="B334"/>
      <c r="C334"/>
    </row>
    <row r="335" spans="2:3" x14ac:dyDescent="0.25">
      <c r="B335"/>
      <c r="C335"/>
    </row>
    <row r="336" spans="2:3" x14ac:dyDescent="0.25">
      <c r="B336"/>
      <c r="C336"/>
    </row>
    <row r="337" spans="2:3" x14ac:dyDescent="0.25">
      <c r="B337"/>
      <c r="C337"/>
    </row>
    <row r="338" spans="2:3" x14ac:dyDescent="0.25">
      <c r="B338"/>
      <c r="C338"/>
    </row>
    <row r="339" spans="2:3" x14ac:dyDescent="0.25">
      <c r="B339"/>
      <c r="C339"/>
    </row>
    <row r="340" spans="2:3" x14ac:dyDescent="0.25">
      <c r="B340"/>
      <c r="C340"/>
    </row>
    <row r="341" spans="2:3" x14ac:dyDescent="0.25">
      <c r="B341"/>
      <c r="C341"/>
    </row>
    <row r="342" spans="2:3" x14ac:dyDescent="0.25">
      <c r="B342"/>
      <c r="C342"/>
    </row>
    <row r="343" spans="2:3" x14ac:dyDescent="0.25">
      <c r="B343"/>
      <c r="C343"/>
    </row>
    <row r="344" spans="2:3" x14ac:dyDescent="0.25">
      <c r="B344"/>
      <c r="C344"/>
    </row>
    <row r="345" spans="2:3" x14ac:dyDescent="0.25">
      <c r="B345"/>
      <c r="C345"/>
    </row>
    <row r="346" spans="2:3" x14ac:dyDescent="0.25">
      <c r="B346"/>
      <c r="C346"/>
    </row>
    <row r="347" spans="2:3" x14ac:dyDescent="0.25">
      <c r="B347"/>
      <c r="C347"/>
    </row>
    <row r="348" spans="2:3" x14ac:dyDescent="0.25">
      <c r="B348"/>
      <c r="C348"/>
    </row>
    <row r="349" spans="2:3" x14ac:dyDescent="0.25">
      <c r="B349"/>
      <c r="C349"/>
    </row>
    <row r="350" spans="2:3" x14ac:dyDescent="0.25">
      <c r="B350"/>
      <c r="C350"/>
    </row>
    <row r="351" spans="2:3" x14ac:dyDescent="0.25">
      <c r="B351"/>
      <c r="C351"/>
    </row>
    <row r="352" spans="2:3" x14ac:dyDescent="0.25">
      <c r="B352"/>
      <c r="C352"/>
    </row>
    <row r="353" spans="2:3" x14ac:dyDescent="0.25">
      <c r="B353"/>
      <c r="C353"/>
    </row>
    <row r="354" spans="2:3" x14ac:dyDescent="0.25">
      <c r="B354"/>
      <c r="C354"/>
    </row>
    <row r="355" spans="2:3" x14ac:dyDescent="0.25">
      <c r="B355"/>
      <c r="C355"/>
    </row>
    <row r="356" spans="2:3" x14ac:dyDescent="0.25">
      <c r="B356"/>
      <c r="C356"/>
    </row>
    <row r="357" spans="2:3" x14ac:dyDescent="0.25">
      <c r="B357"/>
      <c r="C357"/>
    </row>
    <row r="358" spans="2:3" x14ac:dyDescent="0.25">
      <c r="B358"/>
      <c r="C358"/>
    </row>
    <row r="359" spans="2:3" x14ac:dyDescent="0.25">
      <c r="B359"/>
      <c r="C359"/>
    </row>
    <row r="360" spans="2:3" x14ac:dyDescent="0.25">
      <c r="B360"/>
      <c r="C360"/>
    </row>
    <row r="361" spans="2:3" x14ac:dyDescent="0.25">
      <c r="B361"/>
      <c r="C361"/>
    </row>
    <row r="362" spans="2:3" x14ac:dyDescent="0.25">
      <c r="B362"/>
      <c r="C362"/>
    </row>
    <row r="363" spans="2:3" x14ac:dyDescent="0.25">
      <c r="B363"/>
      <c r="C363"/>
    </row>
    <row r="364" spans="2:3" x14ac:dyDescent="0.25">
      <c r="B364"/>
      <c r="C364"/>
    </row>
    <row r="365" spans="2:3" x14ac:dyDescent="0.25">
      <c r="B365"/>
      <c r="C365"/>
    </row>
    <row r="366" spans="2:3" x14ac:dyDescent="0.25">
      <c r="B366"/>
      <c r="C366"/>
    </row>
    <row r="367" spans="2:3" x14ac:dyDescent="0.25">
      <c r="B367"/>
      <c r="C367"/>
    </row>
    <row r="368" spans="2:3" x14ac:dyDescent="0.25">
      <c r="B368"/>
      <c r="C368"/>
    </row>
    <row r="369" spans="2:3" x14ac:dyDescent="0.25">
      <c r="B369"/>
      <c r="C369"/>
    </row>
    <row r="370" spans="2:3" x14ac:dyDescent="0.25">
      <c r="B370"/>
      <c r="C370"/>
    </row>
    <row r="371" spans="2:3" x14ac:dyDescent="0.25">
      <c r="B371"/>
      <c r="C371"/>
    </row>
    <row r="372" spans="2:3" x14ac:dyDescent="0.25">
      <c r="B372"/>
      <c r="C372"/>
    </row>
    <row r="373" spans="2:3" x14ac:dyDescent="0.25">
      <c r="B373"/>
      <c r="C373"/>
    </row>
    <row r="374" spans="2:3" x14ac:dyDescent="0.25">
      <c r="B374"/>
      <c r="C374"/>
    </row>
    <row r="375" spans="2:3" x14ac:dyDescent="0.25">
      <c r="B375"/>
      <c r="C375"/>
    </row>
    <row r="376" spans="2:3" x14ac:dyDescent="0.25">
      <c r="B376"/>
      <c r="C376"/>
    </row>
    <row r="377" spans="2:3" x14ac:dyDescent="0.25">
      <c r="B377"/>
      <c r="C377"/>
    </row>
    <row r="378" spans="2:3" x14ac:dyDescent="0.25">
      <c r="B378"/>
      <c r="C378"/>
    </row>
    <row r="379" spans="2:3" x14ac:dyDescent="0.25">
      <c r="B379"/>
      <c r="C379"/>
    </row>
    <row r="380" spans="2:3" x14ac:dyDescent="0.25">
      <c r="B380"/>
      <c r="C380"/>
    </row>
    <row r="381" spans="2:3" x14ac:dyDescent="0.25">
      <c r="B381"/>
      <c r="C381"/>
    </row>
    <row r="382" spans="2:3" x14ac:dyDescent="0.25">
      <c r="B382"/>
      <c r="C382"/>
    </row>
    <row r="383" spans="2:3" x14ac:dyDescent="0.25">
      <c r="B383"/>
      <c r="C383"/>
    </row>
    <row r="384" spans="2:3" x14ac:dyDescent="0.25">
      <c r="B384"/>
      <c r="C384"/>
    </row>
    <row r="385" spans="2:3" x14ac:dyDescent="0.25">
      <c r="B385"/>
      <c r="C385"/>
    </row>
    <row r="386" spans="2:3" x14ac:dyDescent="0.25">
      <c r="B386"/>
      <c r="C386"/>
    </row>
    <row r="387" spans="2:3" x14ac:dyDescent="0.25">
      <c r="B387"/>
      <c r="C387"/>
    </row>
    <row r="388" spans="2:3" x14ac:dyDescent="0.25">
      <c r="B388"/>
      <c r="C388"/>
    </row>
    <row r="389" spans="2:3" x14ac:dyDescent="0.25">
      <c r="B389"/>
      <c r="C389"/>
    </row>
    <row r="390" spans="2:3" x14ac:dyDescent="0.25">
      <c r="B390"/>
      <c r="C390"/>
    </row>
    <row r="391" spans="2:3" x14ac:dyDescent="0.25">
      <c r="B391"/>
      <c r="C391"/>
    </row>
    <row r="392" spans="2:3" x14ac:dyDescent="0.25">
      <c r="B392"/>
      <c r="C392"/>
    </row>
    <row r="393" spans="2:3" x14ac:dyDescent="0.25">
      <c r="B393"/>
      <c r="C393"/>
    </row>
    <row r="394" spans="2:3" x14ac:dyDescent="0.25">
      <c r="B394"/>
      <c r="C394"/>
    </row>
    <row r="395" spans="2:3" x14ac:dyDescent="0.25">
      <c r="B395"/>
      <c r="C395"/>
    </row>
    <row r="396" spans="2:3" x14ac:dyDescent="0.25">
      <c r="B396"/>
      <c r="C396"/>
    </row>
    <row r="397" spans="2:3" x14ac:dyDescent="0.25">
      <c r="B397"/>
      <c r="C397"/>
    </row>
    <row r="398" spans="2:3" x14ac:dyDescent="0.25">
      <c r="B398"/>
      <c r="C398"/>
    </row>
    <row r="399" spans="2:3" x14ac:dyDescent="0.25">
      <c r="B399"/>
      <c r="C399"/>
    </row>
    <row r="400" spans="2:3" x14ac:dyDescent="0.25">
      <c r="B400"/>
      <c r="C400"/>
    </row>
    <row r="401" spans="2:3" x14ac:dyDescent="0.25">
      <c r="B401"/>
      <c r="C401"/>
    </row>
    <row r="402" spans="2:3" x14ac:dyDescent="0.25">
      <c r="B402"/>
      <c r="C402"/>
    </row>
    <row r="403" spans="2:3" x14ac:dyDescent="0.25">
      <c r="B403"/>
      <c r="C403"/>
    </row>
    <row r="404" spans="2:3" x14ac:dyDescent="0.25">
      <c r="B404"/>
      <c r="C404"/>
    </row>
    <row r="405" spans="2:3" x14ac:dyDescent="0.25">
      <c r="B405"/>
      <c r="C405"/>
    </row>
    <row r="406" spans="2:3" x14ac:dyDescent="0.25">
      <c r="B406"/>
      <c r="C406"/>
    </row>
    <row r="407" spans="2:3" x14ac:dyDescent="0.25">
      <c r="B407"/>
      <c r="C407"/>
    </row>
    <row r="408" spans="2:3" x14ac:dyDescent="0.25">
      <c r="B408"/>
      <c r="C408"/>
    </row>
    <row r="409" spans="2:3" x14ac:dyDescent="0.25">
      <c r="B409"/>
      <c r="C409"/>
    </row>
    <row r="410" spans="2:3" x14ac:dyDescent="0.25">
      <c r="B410"/>
      <c r="C410"/>
    </row>
    <row r="411" spans="2:3" x14ac:dyDescent="0.25">
      <c r="B411"/>
      <c r="C411"/>
    </row>
    <row r="412" spans="2:3" x14ac:dyDescent="0.25">
      <c r="B412"/>
      <c r="C412"/>
    </row>
    <row r="413" spans="2:3" x14ac:dyDescent="0.25">
      <c r="B413"/>
      <c r="C413"/>
    </row>
    <row r="414" spans="2:3" x14ac:dyDescent="0.25">
      <c r="B414"/>
      <c r="C414"/>
    </row>
    <row r="415" spans="2:3" x14ac:dyDescent="0.25">
      <c r="B415"/>
      <c r="C415"/>
    </row>
    <row r="416" spans="2:3" x14ac:dyDescent="0.25">
      <c r="B416"/>
      <c r="C416"/>
    </row>
    <row r="417" spans="2:3" x14ac:dyDescent="0.25">
      <c r="B417"/>
      <c r="C417"/>
    </row>
    <row r="418" spans="2:3" x14ac:dyDescent="0.25">
      <c r="B418"/>
      <c r="C418"/>
    </row>
    <row r="419" spans="2:3" x14ac:dyDescent="0.25">
      <c r="B419"/>
      <c r="C419"/>
    </row>
    <row r="420" spans="2:3" x14ac:dyDescent="0.25">
      <c r="B420"/>
      <c r="C420"/>
    </row>
    <row r="421" spans="2:3" x14ac:dyDescent="0.25">
      <c r="B421"/>
      <c r="C421"/>
    </row>
    <row r="422" spans="2:3" x14ac:dyDescent="0.25">
      <c r="B422"/>
      <c r="C422"/>
    </row>
    <row r="423" spans="2:3" x14ac:dyDescent="0.25">
      <c r="B423"/>
      <c r="C423"/>
    </row>
    <row r="424" spans="2:3" x14ac:dyDescent="0.25">
      <c r="B424"/>
      <c r="C424"/>
    </row>
    <row r="425" spans="2:3" x14ac:dyDescent="0.25">
      <c r="B425"/>
      <c r="C425"/>
    </row>
    <row r="426" spans="2:3" x14ac:dyDescent="0.25">
      <c r="B426"/>
      <c r="C426"/>
    </row>
    <row r="427" spans="2:3" x14ac:dyDescent="0.25">
      <c r="B427"/>
      <c r="C427"/>
    </row>
    <row r="428" spans="2:3" x14ac:dyDescent="0.25">
      <c r="B428"/>
      <c r="C428"/>
    </row>
    <row r="429" spans="2:3" x14ac:dyDescent="0.25">
      <c r="B429"/>
      <c r="C429"/>
    </row>
    <row r="430" spans="2:3" x14ac:dyDescent="0.25">
      <c r="B430"/>
      <c r="C430"/>
    </row>
    <row r="431" spans="2:3" x14ac:dyDescent="0.25">
      <c r="B431"/>
      <c r="C431"/>
    </row>
    <row r="432" spans="2:3" x14ac:dyDescent="0.25">
      <c r="B432"/>
      <c r="C432"/>
    </row>
    <row r="433" spans="2:3" x14ac:dyDescent="0.25">
      <c r="B433"/>
      <c r="C433"/>
    </row>
    <row r="434" spans="2:3" x14ac:dyDescent="0.25">
      <c r="B434"/>
      <c r="C434"/>
    </row>
    <row r="435" spans="2:3" x14ac:dyDescent="0.25">
      <c r="B435"/>
      <c r="C435"/>
    </row>
    <row r="436" spans="2:3" x14ac:dyDescent="0.25">
      <c r="B436"/>
      <c r="C436"/>
    </row>
    <row r="437" spans="2:3" x14ac:dyDescent="0.25">
      <c r="B437"/>
      <c r="C437"/>
    </row>
    <row r="438" spans="2:3" x14ac:dyDescent="0.25">
      <c r="B438"/>
      <c r="C438"/>
    </row>
    <row r="439" spans="2:3" x14ac:dyDescent="0.25">
      <c r="B439"/>
      <c r="C439"/>
    </row>
    <row r="440" spans="2:3" x14ac:dyDescent="0.25">
      <c r="B440"/>
      <c r="C440"/>
    </row>
    <row r="441" spans="2:3" x14ac:dyDescent="0.25">
      <c r="B441"/>
      <c r="C441"/>
    </row>
    <row r="442" spans="2:3" x14ac:dyDescent="0.25">
      <c r="B442"/>
      <c r="C442"/>
    </row>
    <row r="443" spans="2:3" x14ac:dyDescent="0.25">
      <c r="B443"/>
      <c r="C443"/>
    </row>
    <row r="444" spans="2:3" x14ac:dyDescent="0.25">
      <c r="B444"/>
      <c r="C444"/>
    </row>
    <row r="445" spans="2:3" x14ac:dyDescent="0.25">
      <c r="B445"/>
      <c r="C445"/>
    </row>
    <row r="446" spans="2:3" x14ac:dyDescent="0.25">
      <c r="B446"/>
      <c r="C446"/>
    </row>
    <row r="447" spans="2:3" x14ac:dyDescent="0.25">
      <c r="B447"/>
      <c r="C447"/>
    </row>
    <row r="448" spans="2:3" x14ac:dyDescent="0.25">
      <c r="B448"/>
      <c r="C448"/>
    </row>
    <row r="449" spans="2:3" x14ac:dyDescent="0.25">
      <c r="B449"/>
      <c r="C449"/>
    </row>
    <row r="450" spans="2:3" x14ac:dyDescent="0.25">
      <c r="B450"/>
      <c r="C450"/>
    </row>
    <row r="451" spans="2:3" x14ac:dyDescent="0.25">
      <c r="B451"/>
      <c r="C451"/>
    </row>
    <row r="452" spans="2:3" x14ac:dyDescent="0.25">
      <c r="B452"/>
      <c r="C452"/>
    </row>
    <row r="453" spans="2:3" x14ac:dyDescent="0.25">
      <c r="B453"/>
      <c r="C453"/>
    </row>
    <row r="454" spans="2:3" x14ac:dyDescent="0.25">
      <c r="B454"/>
      <c r="C454"/>
    </row>
    <row r="455" spans="2:3" x14ac:dyDescent="0.25">
      <c r="B455"/>
      <c r="C455"/>
    </row>
    <row r="456" spans="2:3" x14ac:dyDescent="0.25">
      <c r="B456"/>
      <c r="C456"/>
    </row>
    <row r="457" spans="2:3" x14ac:dyDescent="0.25">
      <c r="B457"/>
      <c r="C457"/>
    </row>
    <row r="458" spans="2:3" x14ac:dyDescent="0.25">
      <c r="B458"/>
      <c r="C458"/>
    </row>
    <row r="459" spans="2:3" x14ac:dyDescent="0.25">
      <c r="B459"/>
      <c r="C459"/>
    </row>
    <row r="460" spans="2:3" x14ac:dyDescent="0.25">
      <c r="B460"/>
      <c r="C460"/>
    </row>
    <row r="461" spans="2:3" x14ac:dyDescent="0.25">
      <c r="B461"/>
      <c r="C461"/>
    </row>
    <row r="462" spans="2:3" x14ac:dyDescent="0.25">
      <c r="B462"/>
      <c r="C462"/>
    </row>
    <row r="463" spans="2:3" x14ac:dyDescent="0.25">
      <c r="B463"/>
      <c r="C463"/>
    </row>
    <row r="464" spans="2:3" x14ac:dyDescent="0.25">
      <c r="B464"/>
      <c r="C464"/>
    </row>
    <row r="465" spans="2:3" x14ac:dyDescent="0.25">
      <c r="B465"/>
      <c r="C465"/>
    </row>
    <row r="466" spans="2:3" x14ac:dyDescent="0.25">
      <c r="B466"/>
      <c r="C466"/>
    </row>
    <row r="467" spans="2:3" x14ac:dyDescent="0.25">
      <c r="B467"/>
      <c r="C467"/>
    </row>
    <row r="468" spans="2:3" x14ac:dyDescent="0.25">
      <c r="B468"/>
      <c r="C468"/>
    </row>
    <row r="469" spans="2:3" x14ac:dyDescent="0.25">
      <c r="B469"/>
      <c r="C469"/>
    </row>
    <row r="470" spans="2:3" x14ac:dyDescent="0.25">
      <c r="B470"/>
      <c r="C470"/>
    </row>
    <row r="471" spans="2:3" x14ac:dyDescent="0.25">
      <c r="B471"/>
      <c r="C471"/>
    </row>
    <row r="472" spans="2:3" x14ac:dyDescent="0.25">
      <c r="B472"/>
      <c r="C472"/>
    </row>
    <row r="473" spans="2:3" x14ac:dyDescent="0.25">
      <c r="B473"/>
      <c r="C473"/>
    </row>
    <row r="474" spans="2:3" x14ac:dyDescent="0.25">
      <c r="B474"/>
      <c r="C474"/>
    </row>
    <row r="475" spans="2:3" x14ac:dyDescent="0.25">
      <c r="B475"/>
      <c r="C475"/>
    </row>
    <row r="476" spans="2:3" x14ac:dyDescent="0.25">
      <c r="B476"/>
      <c r="C476"/>
    </row>
    <row r="477" spans="2:3" x14ac:dyDescent="0.25">
      <c r="B477"/>
      <c r="C477"/>
    </row>
    <row r="478" spans="2:3" x14ac:dyDescent="0.25">
      <c r="B478"/>
      <c r="C478"/>
    </row>
    <row r="479" spans="2:3" x14ac:dyDescent="0.25">
      <c r="B479"/>
      <c r="C479"/>
    </row>
    <row r="480" spans="2:3" x14ac:dyDescent="0.25">
      <c r="B480"/>
      <c r="C480"/>
    </row>
    <row r="481" spans="2:3" x14ac:dyDescent="0.25">
      <c r="B481"/>
      <c r="C481"/>
    </row>
    <row r="482" spans="2:3" x14ac:dyDescent="0.25">
      <c r="B482"/>
      <c r="C482"/>
    </row>
    <row r="483" spans="2:3" x14ac:dyDescent="0.25">
      <c r="B483"/>
      <c r="C483"/>
    </row>
    <row r="484" spans="2:3" x14ac:dyDescent="0.25">
      <c r="B484"/>
      <c r="C484"/>
    </row>
    <row r="485" spans="2:3" x14ac:dyDescent="0.25">
      <c r="B485"/>
      <c r="C485"/>
    </row>
    <row r="486" spans="2:3" x14ac:dyDescent="0.25">
      <c r="B486"/>
      <c r="C486"/>
    </row>
    <row r="487" spans="2:3" x14ac:dyDescent="0.25">
      <c r="B487"/>
      <c r="C487"/>
    </row>
    <row r="488" spans="2:3" x14ac:dyDescent="0.25">
      <c r="B488"/>
      <c r="C488"/>
    </row>
    <row r="489" spans="2:3" x14ac:dyDescent="0.25">
      <c r="B489"/>
      <c r="C489"/>
    </row>
    <row r="490" spans="2:3" x14ac:dyDescent="0.25">
      <c r="B490"/>
      <c r="C490"/>
    </row>
    <row r="491" spans="2:3" x14ac:dyDescent="0.25">
      <c r="B491"/>
      <c r="C491"/>
    </row>
    <row r="492" spans="2:3" x14ac:dyDescent="0.25">
      <c r="B492"/>
      <c r="C492"/>
    </row>
    <row r="493" spans="2:3" x14ac:dyDescent="0.25">
      <c r="B493"/>
      <c r="C493"/>
    </row>
    <row r="494" spans="2:3" x14ac:dyDescent="0.25">
      <c r="B494"/>
      <c r="C494"/>
    </row>
    <row r="495" spans="2:3" x14ac:dyDescent="0.25">
      <c r="B495"/>
      <c r="C495"/>
    </row>
    <row r="496" spans="2:3" x14ac:dyDescent="0.25">
      <c r="B496"/>
      <c r="C496"/>
    </row>
    <row r="497" spans="2:3" x14ac:dyDescent="0.25">
      <c r="B497"/>
      <c r="C497"/>
    </row>
    <row r="498" spans="2:3" x14ac:dyDescent="0.25">
      <c r="B498"/>
      <c r="C498"/>
    </row>
    <row r="499" spans="2:3" x14ac:dyDescent="0.25">
      <c r="B499"/>
      <c r="C499"/>
    </row>
    <row r="500" spans="2:3" x14ac:dyDescent="0.25">
      <c r="B500"/>
      <c r="C500"/>
    </row>
    <row r="501" spans="2:3" x14ac:dyDescent="0.25">
      <c r="B501"/>
      <c r="C501"/>
    </row>
    <row r="502" spans="2:3" x14ac:dyDescent="0.25">
      <c r="B502"/>
      <c r="C502"/>
    </row>
    <row r="503" spans="2:3" x14ac:dyDescent="0.25">
      <c r="B503"/>
      <c r="C503"/>
    </row>
    <row r="504" spans="2:3" x14ac:dyDescent="0.25">
      <c r="B504"/>
      <c r="C504"/>
    </row>
    <row r="505" spans="2:3" x14ac:dyDescent="0.25">
      <c r="B505"/>
      <c r="C505"/>
    </row>
    <row r="506" spans="2:3" x14ac:dyDescent="0.25">
      <c r="B506"/>
      <c r="C506"/>
    </row>
    <row r="507" spans="2:3" x14ac:dyDescent="0.25">
      <c r="B507"/>
      <c r="C507"/>
    </row>
    <row r="508" spans="2:3" x14ac:dyDescent="0.25">
      <c r="B508"/>
      <c r="C508"/>
    </row>
    <row r="509" spans="2:3" x14ac:dyDescent="0.25">
      <c r="B509"/>
      <c r="C509"/>
    </row>
    <row r="510" spans="2:3" x14ac:dyDescent="0.25">
      <c r="B510"/>
      <c r="C510"/>
    </row>
    <row r="511" spans="2:3" x14ac:dyDescent="0.25">
      <c r="B511"/>
      <c r="C511"/>
    </row>
    <row r="512" spans="2:3" x14ac:dyDescent="0.25">
      <c r="B512"/>
      <c r="C512"/>
    </row>
    <row r="513" spans="2:3" x14ac:dyDescent="0.25">
      <c r="B513"/>
      <c r="C513"/>
    </row>
    <row r="514" spans="2:3" x14ac:dyDescent="0.25">
      <c r="B514"/>
      <c r="C514"/>
    </row>
    <row r="515" spans="2:3" x14ac:dyDescent="0.25">
      <c r="B515"/>
      <c r="C515"/>
    </row>
    <row r="516" spans="2:3" x14ac:dyDescent="0.25">
      <c r="B516"/>
      <c r="C516"/>
    </row>
    <row r="517" spans="2:3" x14ac:dyDescent="0.25">
      <c r="B517"/>
      <c r="C517"/>
    </row>
    <row r="518" spans="2:3" x14ac:dyDescent="0.25">
      <c r="B518"/>
      <c r="C518"/>
    </row>
    <row r="519" spans="2:3" x14ac:dyDescent="0.25">
      <c r="B519"/>
      <c r="C519"/>
    </row>
    <row r="520" spans="2:3" x14ac:dyDescent="0.25">
      <c r="B520"/>
      <c r="C520"/>
    </row>
    <row r="521" spans="2:3" x14ac:dyDescent="0.25">
      <c r="B521"/>
      <c r="C521"/>
    </row>
    <row r="522" spans="2:3" x14ac:dyDescent="0.25">
      <c r="B522"/>
      <c r="C522"/>
    </row>
    <row r="523" spans="2:3" x14ac:dyDescent="0.25">
      <c r="B523"/>
      <c r="C523"/>
    </row>
    <row r="524" spans="2:3" x14ac:dyDescent="0.25">
      <c r="B524"/>
      <c r="C524"/>
    </row>
    <row r="525" spans="2:3" x14ac:dyDescent="0.25">
      <c r="B525"/>
      <c r="C525"/>
    </row>
    <row r="526" spans="2:3" x14ac:dyDescent="0.25">
      <c r="B526"/>
      <c r="C526"/>
    </row>
    <row r="527" spans="2:3" x14ac:dyDescent="0.25">
      <c r="B527"/>
      <c r="C527"/>
    </row>
    <row r="528" spans="2:3" x14ac:dyDescent="0.25">
      <c r="B528"/>
      <c r="C528"/>
    </row>
    <row r="529" spans="2:3" x14ac:dyDescent="0.25">
      <c r="B529"/>
      <c r="C529"/>
    </row>
    <row r="530" spans="2:3" x14ac:dyDescent="0.25">
      <c r="B530"/>
      <c r="C530"/>
    </row>
    <row r="531" spans="2:3" x14ac:dyDescent="0.25">
      <c r="B531"/>
      <c r="C531"/>
    </row>
    <row r="532" spans="2:3" x14ac:dyDescent="0.25">
      <c r="B532"/>
      <c r="C532"/>
    </row>
    <row r="533" spans="2:3" x14ac:dyDescent="0.25">
      <c r="B533"/>
      <c r="C533"/>
    </row>
    <row r="534" spans="2:3" x14ac:dyDescent="0.25">
      <c r="B534"/>
      <c r="C534"/>
    </row>
    <row r="535" spans="2:3" x14ac:dyDescent="0.25">
      <c r="B535"/>
      <c r="C535"/>
    </row>
    <row r="536" spans="2:3" x14ac:dyDescent="0.25">
      <c r="B536"/>
      <c r="C536"/>
    </row>
    <row r="537" spans="2:3" x14ac:dyDescent="0.25">
      <c r="B537"/>
      <c r="C537"/>
    </row>
    <row r="538" spans="2:3" x14ac:dyDescent="0.25">
      <c r="B538"/>
      <c r="C538"/>
    </row>
    <row r="539" spans="2:3" x14ac:dyDescent="0.25">
      <c r="B539"/>
      <c r="C539"/>
    </row>
    <row r="540" spans="2:3" x14ac:dyDescent="0.25">
      <c r="B540"/>
      <c r="C540"/>
    </row>
    <row r="541" spans="2:3" x14ac:dyDescent="0.25">
      <c r="B541"/>
      <c r="C541"/>
    </row>
    <row r="542" spans="2:3" x14ac:dyDescent="0.25">
      <c r="B542"/>
      <c r="C542"/>
    </row>
    <row r="543" spans="2:3" x14ac:dyDescent="0.25">
      <c r="B543"/>
      <c r="C543"/>
    </row>
    <row r="544" spans="2:3" x14ac:dyDescent="0.25">
      <c r="B544"/>
      <c r="C544"/>
    </row>
    <row r="545" spans="2:3" x14ac:dyDescent="0.25">
      <c r="B545"/>
      <c r="C545"/>
    </row>
    <row r="546" spans="2:3" x14ac:dyDescent="0.25">
      <c r="B546"/>
      <c r="C546"/>
    </row>
    <row r="547" spans="2:3" x14ac:dyDescent="0.25">
      <c r="B547"/>
      <c r="C547"/>
    </row>
    <row r="548" spans="2:3" x14ac:dyDescent="0.25">
      <c r="B548"/>
      <c r="C548"/>
    </row>
    <row r="549" spans="2:3" x14ac:dyDescent="0.25">
      <c r="B549"/>
      <c r="C549"/>
    </row>
    <row r="550" spans="2:3" x14ac:dyDescent="0.25">
      <c r="B550"/>
      <c r="C550"/>
    </row>
    <row r="551" spans="2:3" x14ac:dyDescent="0.25">
      <c r="B551"/>
      <c r="C551"/>
    </row>
    <row r="552" spans="2:3" x14ac:dyDescent="0.25">
      <c r="B552"/>
      <c r="C552"/>
    </row>
    <row r="553" spans="2:3" x14ac:dyDescent="0.25">
      <c r="B553"/>
      <c r="C553"/>
    </row>
    <row r="554" spans="2:3" x14ac:dyDescent="0.25">
      <c r="B554"/>
      <c r="C554"/>
    </row>
    <row r="555" spans="2:3" x14ac:dyDescent="0.25">
      <c r="B555"/>
      <c r="C555"/>
    </row>
    <row r="556" spans="2:3" x14ac:dyDescent="0.25">
      <c r="B556"/>
      <c r="C556"/>
    </row>
    <row r="557" spans="2:3" x14ac:dyDescent="0.25">
      <c r="B557"/>
      <c r="C557"/>
    </row>
    <row r="558" spans="2:3" x14ac:dyDescent="0.25">
      <c r="B558"/>
      <c r="C558"/>
    </row>
    <row r="559" spans="2:3" x14ac:dyDescent="0.25">
      <c r="B559"/>
      <c r="C559"/>
    </row>
    <row r="560" spans="2:3" x14ac:dyDescent="0.25">
      <c r="B560"/>
      <c r="C560"/>
    </row>
    <row r="561" spans="2:3" x14ac:dyDescent="0.25">
      <c r="B561"/>
      <c r="C561"/>
    </row>
    <row r="562" spans="2:3" x14ac:dyDescent="0.25">
      <c r="B562"/>
      <c r="C562"/>
    </row>
    <row r="563" spans="2:3" x14ac:dyDescent="0.25">
      <c r="B563"/>
      <c r="C563"/>
    </row>
    <row r="564" spans="2:3" x14ac:dyDescent="0.25">
      <c r="B564"/>
      <c r="C564"/>
    </row>
    <row r="565" spans="2:3" x14ac:dyDescent="0.25">
      <c r="B565"/>
      <c r="C565"/>
    </row>
    <row r="566" spans="2:3" x14ac:dyDescent="0.25">
      <c r="B566"/>
      <c r="C566"/>
    </row>
    <row r="567" spans="2:3" x14ac:dyDescent="0.25">
      <c r="B567"/>
      <c r="C567"/>
    </row>
    <row r="568" spans="2:3" x14ac:dyDescent="0.25">
      <c r="B568"/>
      <c r="C568"/>
    </row>
    <row r="569" spans="2:3" x14ac:dyDescent="0.25">
      <c r="B569"/>
      <c r="C569"/>
    </row>
    <row r="570" spans="2:3" x14ac:dyDescent="0.25">
      <c r="B570"/>
      <c r="C570"/>
    </row>
    <row r="571" spans="2:3" x14ac:dyDescent="0.25">
      <c r="B571"/>
      <c r="C571"/>
    </row>
    <row r="572" spans="2:3" x14ac:dyDescent="0.25">
      <c r="B572"/>
      <c r="C572"/>
    </row>
    <row r="573" spans="2:3" x14ac:dyDescent="0.25">
      <c r="B573"/>
      <c r="C573"/>
    </row>
    <row r="574" spans="2:3" x14ac:dyDescent="0.25">
      <c r="B574"/>
      <c r="C574"/>
    </row>
    <row r="575" spans="2:3" x14ac:dyDescent="0.25">
      <c r="B575"/>
      <c r="C575"/>
    </row>
    <row r="576" spans="2:3" x14ac:dyDescent="0.25">
      <c r="B576"/>
      <c r="C576"/>
    </row>
    <row r="577" spans="2:3" x14ac:dyDescent="0.25">
      <c r="B577"/>
      <c r="C577"/>
    </row>
    <row r="578" spans="2:3" x14ac:dyDescent="0.25">
      <c r="B578"/>
      <c r="C578"/>
    </row>
    <row r="579" spans="2:3" x14ac:dyDescent="0.25">
      <c r="B579"/>
      <c r="C579"/>
    </row>
    <row r="580" spans="2:3" x14ac:dyDescent="0.25">
      <c r="B580"/>
      <c r="C580"/>
    </row>
    <row r="581" spans="2:3" x14ac:dyDescent="0.25">
      <c r="B581"/>
      <c r="C581"/>
    </row>
    <row r="582" spans="2:3" x14ac:dyDescent="0.25">
      <c r="B582"/>
      <c r="C582"/>
    </row>
    <row r="583" spans="2:3" x14ac:dyDescent="0.25">
      <c r="B583"/>
      <c r="C583"/>
    </row>
    <row r="584" spans="2:3" x14ac:dyDescent="0.25">
      <c r="B584"/>
      <c r="C584"/>
    </row>
    <row r="585" spans="2:3" x14ac:dyDescent="0.25">
      <c r="B585"/>
      <c r="C585"/>
    </row>
    <row r="586" spans="2:3" x14ac:dyDescent="0.25">
      <c r="B586"/>
      <c r="C586"/>
    </row>
    <row r="587" spans="2:3" x14ac:dyDescent="0.25">
      <c r="B587"/>
      <c r="C587"/>
    </row>
    <row r="588" spans="2:3" x14ac:dyDescent="0.25">
      <c r="B588"/>
      <c r="C588"/>
    </row>
    <row r="589" spans="2:3" x14ac:dyDescent="0.25">
      <c r="B589"/>
      <c r="C589"/>
    </row>
    <row r="590" spans="2:3" x14ac:dyDescent="0.25">
      <c r="B590"/>
      <c r="C590"/>
    </row>
    <row r="591" spans="2:3" x14ac:dyDescent="0.25">
      <c r="B591"/>
      <c r="C591"/>
    </row>
    <row r="592" spans="2:3" x14ac:dyDescent="0.25">
      <c r="B592"/>
      <c r="C592"/>
    </row>
    <row r="593" spans="2:3" x14ac:dyDescent="0.25">
      <c r="B593"/>
      <c r="C593"/>
    </row>
    <row r="594" spans="2:3" x14ac:dyDescent="0.25">
      <c r="B594"/>
      <c r="C594"/>
    </row>
    <row r="595" spans="2:3" x14ac:dyDescent="0.25">
      <c r="B595"/>
      <c r="C595"/>
    </row>
    <row r="596" spans="2:3" x14ac:dyDescent="0.25">
      <c r="B596"/>
      <c r="C596"/>
    </row>
    <row r="597" spans="2:3" x14ac:dyDescent="0.25">
      <c r="B597"/>
      <c r="C597"/>
    </row>
    <row r="598" spans="2:3" x14ac:dyDescent="0.25">
      <c r="B598"/>
      <c r="C598"/>
    </row>
    <row r="599" spans="2:3" x14ac:dyDescent="0.25">
      <c r="B599"/>
      <c r="C599"/>
    </row>
    <row r="600" spans="2:3" x14ac:dyDescent="0.25">
      <c r="B600"/>
      <c r="C600"/>
    </row>
    <row r="601" spans="2:3" x14ac:dyDescent="0.25">
      <c r="B601"/>
      <c r="C601"/>
    </row>
    <row r="602" spans="2:3" x14ac:dyDescent="0.25">
      <c r="B602"/>
      <c r="C602"/>
    </row>
    <row r="603" spans="2:3" x14ac:dyDescent="0.25">
      <c r="B603"/>
      <c r="C603"/>
    </row>
    <row r="604" spans="2:3" x14ac:dyDescent="0.25">
      <c r="B604"/>
      <c r="C604"/>
    </row>
    <row r="605" spans="2:3" x14ac:dyDescent="0.25">
      <c r="B605"/>
      <c r="C605"/>
    </row>
    <row r="606" spans="2:3" x14ac:dyDescent="0.25">
      <c r="B606"/>
      <c r="C606"/>
    </row>
    <row r="607" spans="2:3" x14ac:dyDescent="0.25">
      <c r="B607"/>
      <c r="C607"/>
    </row>
    <row r="608" spans="2:3" x14ac:dyDescent="0.25">
      <c r="B608"/>
      <c r="C608"/>
    </row>
    <row r="609" spans="2:3" x14ac:dyDescent="0.25">
      <c r="B609"/>
      <c r="C609"/>
    </row>
    <row r="610" spans="2:3" x14ac:dyDescent="0.25">
      <c r="B610"/>
      <c r="C610"/>
    </row>
    <row r="611" spans="2:3" x14ac:dyDescent="0.25">
      <c r="B611"/>
      <c r="C611"/>
    </row>
    <row r="612" spans="2:3" x14ac:dyDescent="0.25">
      <c r="B612"/>
      <c r="C612"/>
    </row>
    <row r="613" spans="2:3" x14ac:dyDescent="0.25">
      <c r="B613"/>
      <c r="C613"/>
    </row>
    <row r="614" spans="2:3" x14ac:dyDescent="0.25">
      <c r="B614"/>
      <c r="C614"/>
    </row>
    <row r="615" spans="2:3" x14ac:dyDescent="0.25">
      <c r="B615"/>
      <c r="C615"/>
    </row>
    <row r="616" spans="2:3" x14ac:dyDescent="0.25">
      <c r="B616"/>
      <c r="C616"/>
    </row>
    <row r="617" spans="2:3" x14ac:dyDescent="0.25">
      <c r="B617"/>
      <c r="C617"/>
    </row>
    <row r="618" spans="2:3" x14ac:dyDescent="0.25">
      <c r="B618"/>
      <c r="C618"/>
    </row>
    <row r="619" spans="2:3" x14ac:dyDescent="0.25">
      <c r="B619"/>
      <c r="C619"/>
    </row>
    <row r="620" spans="2:3" x14ac:dyDescent="0.25">
      <c r="B620"/>
      <c r="C620"/>
    </row>
    <row r="621" spans="2:3" x14ac:dyDescent="0.25">
      <c r="B621"/>
      <c r="C621"/>
    </row>
    <row r="622" spans="2:3" x14ac:dyDescent="0.25">
      <c r="B622"/>
      <c r="C622"/>
    </row>
    <row r="623" spans="2:3" x14ac:dyDescent="0.25">
      <c r="B623"/>
      <c r="C623"/>
    </row>
    <row r="624" spans="2:3" x14ac:dyDescent="0.25">
      <c r="B624"/>
      <c r="C624"/>
    </row>
    <row r="625" spans="2:3" x14ac:dyDescent="0.25">
      <c r="B625"/>
      <c r="C625"/>
    </row>
    <row r="626" spans="2:3" x14ac:dyDescent="0.25">
      <c r="B626"/>
      <c r="C626"/>
    </row>
    <row r="627" spans="2:3" x14ac:dyDescent="0.25">
      <c r="B627"/>
      <c r="C627"/>
    </row>
    <row r="628" spans="2:3" x14ac:dyDescent="0.25">
      <c r="B628"/>
      <c r="C628"/>
    </row>
    <row r="629" spans="2:3" x14ac:dyDescent="0.25">
      <c r="B629"/>
      <c r="C629"/>
    </row>
    <row r="630" spans="2:3" x14ac:dyDescent="0.25">
      <c r="B630"/>
      <c r="C630"/>
    </row>
    <row r="631" spans="2:3" x14ac:dyDescent="0.25">
      <c r="B631"/>
      <c r="C631"/>
    </row>
    <row r="632" spans="2:3" x14ac:dyDescent="0.25">
      <c r="B632"/>
      <c r="C632"/>
    </row>
    <row r="633" spans="2:3" x14ac:dyDescent="0.25">
      <c r="B633"/>
      <c r="C633"/>
    </row>
    <row r="634" spans="2:3" x14ac:dyDescent="0.25">
      <c r="B634"/>
      <c r="C634"/>
    </row>
    <row r="635" spans="2:3" x14ac:dyDescent="0.25">
      <c r="B635"/>
      <c r="C635"/>
    </row>
    <row r="636" spans="2:3" x14ac:dyDescent="0.25">
      <c r="B636"/>
      <c r="C636"/>
    </row>
    <row r="637" spans="2:3" x14ac:dyDescent="0.25">
      <c r="B637"/>
      <c r="C637"/>
    </row>
    <row r="638" spans="2:3" x14ac:dyDescent="0.25">
      <c r="B638"/>
      <c r="C638"/>
    </row>
    <row r="639" spans="2:3" x14ac:dyDescent="0.25">
      <c r="B639"/>
      <c r="C639"/>
    </row>
    <row r="640" spans="2:3" x14ac:dyDescent="0.25">
      <c r="B640"/>
      <c r="C640"/>
    </row>
    <row r="641" spans="2:3" x14ac:dyDescent="0.25">
      <c r="B641"/>
      <c r="C641"/>
    </row>
    <row r="642" spans="2:3" x14ac:dyDescent="0.25">
      <c r="B642"/>
      <c r="C642"/>
    </row>
    <row r="643" spans="2:3" x14ac:dyDescent="0.25">
      <c r="B643"/>
      <c r="C643"/>
    </row>
    <row r="644" spans="2:3" x14ac:dyDescent="0.25">
      <c r="B644"/>
      <c r="C644"/>
    </row>
    <row r="645" spans="2:3" x14ac:dyDescent="0.25">
      <c r="B645"/>
      <c r="C645"/>
    </row>
    <row r="646" spans="2:3" x14ac:dyDescent="0.25">
      <c r="B646"/>
      <c r="C646"/>
    </row>
    <row r="647" spans="2:3" x14ac:dyDescent="0.25">
      <c r="B647"/>
      <c r="C647"/>
    </row>
    <row r="648" spans="2:3" x14ac:dyDescent="0.25">
      <c r="B648"/>
      <c r="C648"/>
    </row>
    <row r="649" spans="2:3" x14ac:dyDescent="0.25">
      <c r="B649"/>
      <c r="C649"/>
    </row>
    <row r="650" spans="2:3" x14ac:dyDescent="0.25">
      <c r="B650"/>
      <c r="C650"/>
    </row>
    <row r="651" spans="2:3" x14ac:dyDescent="0.25">
      <c r="B651"/>
      <c r="C651"/>
    </row>
    <row r="652" spans="2:3" x14ac:dyDescent="0.25">
      <c r="B652"/>
      <c r="C652"/>
    </row>
    <row r="653" spans="2:3" x14ac:dyDescent="0.25">
      <c r="B653"/>
      <c r="C653"/>
    </row>
    <row r="654" spans="2:3" x14ac:dyDescent="0.25">
      <c r="B654"/>
      <c r="C654"/>
    </row>
    <row r="655" spans="2:3" x14ac:dyDescent="0.25">
      <c r="B655"/>
      <c r="C655"/>
    </row>
    <row r="656" spans="2:3" x14ac:dyDescent="0.25">
      <c r="B656"/>
      <c r="C656"/>
    </row>
    <row r="657" spans="2:3" x14ac:dyDescent="0.25">
      <c r="B657"/>
      <c r="C657"/>
    </row>
    <row r="658" spans="2:3" x14ac:dyDescent="0.25">
      <c r="B658"/>
      <c r="C658"/>
    </row>
    <row r="659" spans="2:3" x14ac:dyDescent="0.25">
      <c r="B659"/>
      <c r="C659"/>
    </row>
    <row r="660" spans="2:3" x14ac:dyDescent="0.25">
      <c r="B660"/>
      <c r="C660"/>
    </row>
    <row r="661" spans="2:3" x14ac:dyDescent="0.25">
      <c r="B661"/>
      <c r="C661"/>
    </row>
    <row r="662" spans="2:3" x14ac:dyDescent="0.25">
      <c r="B662"/>
      <c r="C662"/>
    </row>
    <row r="663" spans="2:3" x14ac:dyDescent="0.25">
      <c r="B663"/>
      <c r="C663"/>
    </row>
    <row r="664" spans="2:3" x14ac:dyDescent="0.25">
      <c r="B664"/>
      <c r="C664"/>
    </row>
    <row r="665" spans="2:3" x14ac:dyDescent="0.25">
      <c r="B665"/>
      <c r="C665"/>
    </row>
    <row r="666" spans="2:3" x14ac:dyDescent="0.25">
      <c r="B666"/>
      <c r="C666"/>
    </row>
    <row r="667" spans="2:3" x14ac:dyDescent="0.25">
      <c r="B667"/>
      <c r="C667"/>
    </row>
    <row r="668" spans="2:3" x14ac:dyDescent="0.25">
      <c r="B668"/>
      <c r="C668"/>
    </row>
    <row r="669" spans="2:3" x14ac:dyDescent="0.25">
      <c r="B669"/>
      <c r="C669"/>
    </row>
    <row r="670" spans="2:3" x14ac:dyDescent="0.25">
      <c r="B670"/>
      <c r="C670"/>
    </row>
    <row r="671" spans="2:3" x14ac:dyDescent="0.25">
      <c r="B671"/>
      <c r="C671"/>
    </row>
    <row r="672" spans="2:3" x14ac:dyDescent="0.25">
      <c r="B672"/>
      <c r="C672"/>
    </row>
    <row r="673" spans="2:3" x14ac:dyDescent="0.25">
      <c r="B673"/>
      <c r="C673"/>
    </row>
    <row r="674" spans="2:3" x14ac:dyDescent="0.25">
      <c r="B674"/>
      <c r="C674"/>
    </row>
    <row r="675" spans="2:3" x14ac:dyDescent="0.25">
      <c r="B675"/>
      <c r="C675"/>
    </row>
    <row r="676" spans="2:3" x14ac:dyDescent="0.25">
      <c r="B676"/>
      <c r="C676"/>
    </row>
    <row r="677" spans="2:3" x14ac:dyDescent="0.25">
      <c r="B677"/>
      <c r="C677"/>
    </row>
    <row r="678" spans="2:3" x14ac:dyDescent="0.25">
      <c r="B678"/>
      <c r="C678"/>
    </row>
    <row r="679" spans="2:3" x14ac:dyDescent="0.25">
      <c r="B679"/>
      <c r="C679"/>
    </row>
    <row r="680" spans="2:3" x14ac:dyDescent="0.25">
      <c r="B680"/>
      <c r="C680"/>
    </row>
    <row r="681" spans="2:3" x14ac:dyDescent="0.25">
      <c r="B681"/>
      <c r="C681"/>
    </row>
    <row r="682" spans="2:3" x14ac:dyDescent="0.25">
      <c r="B682"/>
      <c r="C682"/>
    </row>
    <row r="683" spans="2:3" x14ac:dyDescent="0.25">
      <c r="B683"/>
      <c r="C683"/>
    </row>
    <row r="684" spans="2:3" x14ac:dyDescent="0.25">
      <c r="B684"/>
      <c r="C684"/>
    </row>
    <row r="685" spans="2:3" x14ac:dyDescent="0.25">
      <c r="B685"/>
      <c r="C685"/>
    </row>
    <row r="686" spans="2:3" x14ac:dyDescent="0.25">
      <c r="B686"/>
      <c r="C686"/>
    </row>
    <row r="687" spans="2:3" x14ac:dyDescent="0.25">
      <c r="B687"/>
      <c r="C687"/>
    </row>
    <row r="688" spans="2:3" x14ac:dyDescent="0.25">
      <c r="B688"/>
      <c r="C688"/>
    </row>
    <row r="689" spans="2:3" x14ac:dyDescent="0.25">
      <c r="B689"/>
      <c r="C689"/>
    </row>
    <row r="690" spans="2:3" x14ac:dyDescent="0.25">
      <c r="B690"/>
      <c r="C690"/>
    </row>
    <row r="691" spans="2:3" x14ac:dyDescent="0.25">
      <c r="B691"/>
      <c r="C691"/>
    </row>
    <row r="692" spans="2:3" x14ac:dyDescent="0.25">
      <c r="B692"/>
      <c r="C692"/>
    </row>
    <row r="693" spans="2:3" x14ac:dyDescent="0.25">
      <c r="B693"/>
      <c r="C693"/>
    </row>
    <row r="694" spans="2:3" x14ac:dyDescent="0.25">
      <c r="B694"/>
      <c r="C694"/>
    </row>
    <row r="695" spans="2:3" x14ac:dyDescent="0.25">
      <c r="B695"/>
      <c r="C695"/>
    </row>
    <row r="696" spans="2:3" x14ac:dyDescent="0.25">
      <c r="B696"/>
      <c r="C696"/>
    </row>
    <row r="697" spans="2:3" x14ac:dyDescent="0.25">
      <c r="B697"/>
      <c r="C697"/>
    </row>
    <row r="698" spans="2:3" x14ac:dyDescent="0.25">
      <c r="B698"/>
      <c r="C698"/>
    </row>
    <row r="699" spans="2:3" x14ac:dyDescent="0.25">
      <c r="B699"/>
      <c r="C699"/>
    </row>
    <row r="700" spans="2:3" x14ac:dyDescent="0.25">
      <c r="B700"/>
      <c r="C700"/>
    </row>
    <row r="701" spans="2:3" x14ac:dyDescent="0.25">
      <c r="B701"/>
      <c r="C701"/>
    </row>
    <row r="702" spans="2:3" x14ac:dyDescent="0.25">
      <c r="B702"/>
      <c r="C702"/>
    </row>
    <row r="703" spans="2:3" x14ac:dyDescent="0.25">
      <c r="B703"/>
      <c r="C703"/>
    </row>
    <row r="704" spans="2:3" x14ac:dyDescent="0.25">
      <c r="B704"/>
      <c r="C704"/>
    </row>
    <row r="705" spans="2:3" x14ac:dyDescent="0.25">
      <c r="B705"/>
      <c r="C705"/>
    </row>
    <row r="706" spans="2:3" x14ac:dyDescent="0.25">
      <c r="B706"/>
      <c r="C706"/>
    </row>
    <row r="707" spans="2:3" x14ac:dyDescent="0.25">
      <c r="B707"/>
      <c r="C707"/>
    </row>
    <row r="708" spans="2:3" x14ac:dyDescent="0.25">
      <c r="B708"/>
      <c r="C708"/>
    </row>
    <row r="709" spans="2:3" x14ac:dyDescent="0.25">
      <c r="B709"/>
      <c r="C709"/>
    </row>
    <row r="710" spans="2:3" x14ac:dyDescent="0.25">
      <c r="B710"/>
      <c r="C710"/>
    </row>
    <row r="711" spans="2:3" x14ac:dyDescent="0.25">
      <c r="B711"/>
      <c r="C711"/>
    </row>
    <row r="712" spans="2:3" x14ac:dyDescent="0.25">
      <c r="B712"/>
      <c r="C712"/>
    </row>
    <row r="713" spans="2:3" x14ac:dyDescent="0.25">
      <c r="B713"/>
      <c r="C713"/>
    </row>
    <row r="714" spans="2:3" x14ac:dyDescent="0.25">
      <c r="B714"/>
      <c r="C714"/>
    </row>
    <row r="715" spans="2:3" x14ac:dyDescent="0.25">
      <c r="B715"/>
      <c r="C715"/>
    </row>
    <row r="716" spans="2:3" x14ac:dyDescent="0.25">
      <c r="B716"/>
      <c r="C716"/>
    </row>
    <row r="717" spans="2:3" x14ac:dyDescent="0.25">
      <c r="B717"/>
      <c r="C717"/>
    </row>
    <row r="718" spans="2:3" x14ac:dyDescent="0.25">
      <c r="B718"/>
      <c r="C718"/>
    </row>
    <row r="719" spans="2:3" x14ac:dyDescent="0.25">
      <c r="B719"/>
      <c r="C719"/>
    </row>
    <row r="720" spans="2:3" x14ac:dyDescent="0.25">
      <c r="B720"/>
      <c r="C720"/>
    </row>
    <row r="721" spans="2:3" x14ac:dyDescent="0.25">
      <c r="B721"/>
      <c r="C721"/>
    </row>
    <row r="722" spans="2:3" x14ac:dyDescent="0.25">
      <c r="B722"/>
      <c r="C722"/>
    </row>
    <row r="723" spans="2:3" x14ac:dyDescent="0.25">
      <c r="B723"/>
      <c r="C723"/>
    </row>
    <row r="724" spans="2:3" x14ac:dyDescent="0.25">
      <c r="B724"/>
      <c r="C724"/>
    </row>
    <row r="725" spans="2:3" x14ac:dyDescent="0.25">
      <c r="B725"/>
      <c r="C725"/>
    </row>
    <row r="726" spans="2:3" x14ac:dyDescent="0.25">
      <c r="B726"/>
      <c r="C726"/>
    </row>
    <row r="727" spans="2:3" x14ac:dyDescent="0.25">
      <c r="B727"/>
      <c r="C727"/>
    </row>
    <row r="728" spans="2:3" x14ac:dyDescent="0.25">
      <c r="B728"/>
      <c r="C728"/>
    </row>
    <row r="729" spans="2:3" x14ac:dyDescent="0.25">
      <c r="B729"/>
      <c r="C729"/>
    </row>
    <row r="730" spans="2:3" x14ac:dyDescent="0.25">
      <c r="B730"/>
      <c r="C730"/>
    </row>
    <row r="731" spans="2:3" x14ac:dyDescent="0.25">
      <c r="B731"/>
      <c r="C731"/>
    </row>
    <row r="732" spans="2:3" x14ac:dyDescent="0.25">
      <c r="B732"/>
      <c r="C732"/>
    </row>
    <row r="733" spans="2:3" x14ac:dyDescent="0.25">
      <c r="B733"/>
      <c r="C733"/>
    </row>
    <row r="734" spans="2:3" x14ac:dyDescent="0.25">
      <c r="B734"/>
      <c r="C734"/>
    </row>
    <row r="735" spans="2:3" x14ac:dyDescent="0.25">
      <c r="B735"/>
      <c r="C735"/>
    </row>
    <row r="736" spans="2:3" x14ac:dyDescent="0.25">
      <c r="B736"/>
      <c r="C736"/>
    </row>
    <row r="737" spans="2:3" x14ac:dyDescent="0.25">
      <c r="B737"/>
      <c r="C737"/>
    </row>
    <row r="738" spans="2:3" x14ac:dyDescent="0.25">
      <c r="B738"/>
      <c r="C738"/>
    </row>
    <row r="739" spans="2:3" x14ac:dyDescent="0.25">
      <c r="B739"/>
      <c r="C739"/>
    </row>
    <row r="740" spans="2:3" x14ac:dyDescent="0.25">
      <c r="B740"/>
      <c r="C740"/>
    </row>
    <row r="741" spans="2:3" x14ac:dyDescent="0.25">
      <c r="B741"/>
      <c r="C741"/>
    </row>
    <row r="742" spans="2:3" x14ac:dyDescent="0.25">
      <c r="B742"/>
      <c r="C742"/>
    </row>
    <row r="743" spans="2:3" x14ac:dyDescent="0.25">
      <c r="B743"/>
      <c r="C743"/>
    </row>
    <row r="744" spans="2:3" x14ac:dyDescent="0.25">
      <c r="B744"/>
      <c r="C744"/>
    </row>
    <row r="745" spans="2:3" x14ac:dyDescent="0.25">
      <c r="B745"/>
      <c r="C745"/>
    </row>
    <row r="746" spans="2:3" x14ac:dyDescent="0.25">
      <c r="B746"/>
      <c r="C746"/>
    </row>
    <row r="747" spans="2:3" x14ac:dyDescent="0.25">
      <c r="B747"/>
      <c r="C747"/>
    </row>
    <row r="748" spans="2:3" x14ac:dyDescent="0.25">
      <c r="B748"/>
      <c r="C748"/>
    </row>
    <row r="749" spans="2:3" x14ac:dyDescent="0.25">
      <c r="B749"/>
      <c r="C749"/>
    </row>
    <row r="750" spans="2:3" x14ac:dyDescent="0.25">
      <c r="B750"/>
      <c r="C750"/>
    </row>
    <row r="751" spans="2:3" x14ac:dyDescent="0.25">
      <c r="B751"/>
      <c r="C751"/>
    </row>
    <row r="752" spans="2:3" x14ac:dyDescent="0.25">
      <c r="B752"/>
      <c r="C752"/>
    </row>
    <row r="753" spans="2:3" x14ac:dyDescent="0.25">
      <c r="B753"/>
      <c r="C753"/>
    </row>
    <row r="754" spans="2:3" x14ac:dyDescent="0.25">
      <c r="B754"/>
      <c r="C754"/>
    </row>
    <row r="755" spans="2:3" x14ac:dyDescent="0.25">
      <c r="B755"/>
      <c r="C755"/>
    </row>
    <row r="756" spans="2:3" x14ac:dyDescent="0.25">
      <c r="B756"/>
      <c r="C756"/>
    </row>
    <row r="757" spans="2:3" x14ac:dyDescent="0.25">
      <c r="B757"/>
      <c r="C757"/>
    </row>
    <row r="758" spans="2:3" x14ac:dyDescent="0.25">
      <c r="B758"/>
      <c r="C758"/>
    </row>
    <row r="759" spans="2:3" x14ac:dyDescent="0.25">
      <c r="B759"/>
      <c r="C759"/>
    </row>
    <row r="760" spans="2:3" x14ac:dyDescent="0.25">
      <c r="B760"/>
      <c r="C760"/>
    </row>
    <row r="761" spans="2:3" x14ac:dyDescent="0.25">
      <c r="B761"/>
      <c r="C761"/>
    </row>
    <row r="762" spans="2:3" x14ac:dyDescent="0.25">
      <c r="B762"/>
      <c r="C762"/>
    </row>
    <row r="763" spans="2:3" x14ac:dyDescent="0.25">
      <c r="B763"/>
      <c r="C763"/>
    </row>
    <row r="764" spans="2:3" x14ac:dyDescent="0.25">
      <c r="B764"/>
      <c r="C764"/>
    </row>
    <row r="765" spans="2:3" x14ac:dyDescent="0.25">
      <c r="B765"/>
      <c r="C765"/>
    </row>
    <row r="766" spans="2:3" x14ac:dyDescent="0.25">
      <c r="B766"/>
      <c r="C766"/>
    </row>
    <row r="767" spans="2:3" x14ac:dyDescent="0.25">
      <c r="B767"/>
      <c r="C767"/>
    </row>
    <row r="768" spans="2:3" x14ac:dyDescent="0.25">
      <c r="B768"/>
      <c r="C768"/>
    </row>
    <row r="769" spans="2:3" x14ac:dyDescent="0.25">
      <c r="B769"/>
      <c r="C769"/>
    </row>
    <row r="770" spans="2:3" x14ac:dyDescent="0.25">
      <c r="B770"/>
      <c r="C770"/>
    </row>
    <row r="771" spans="2:3" x14ac:dyDescent="0.25">
      <c r="B771"/>
      <c r="C771"/>
    </row>
    <row r="772" spans="2:3" x14ac:dyDescent="0.25">
      <c r="B772"/>
      <c r="C772"/>
    </row>
    <row r="773" spans="2:3" x14ac:dyDescent="0.25">
      <c r="B773"/>
      <c r="C773"/>
    </row>
    <row r="774" spans="2:3" x14ac:dyDescent="0.25">
      <c r="B774"/>
      <c r="C774"/>
    </row>
    <row r="775" spans="2:3" x14ac:dyDescent="0.25">
      <c r="B775"/>
      <c r="C775"/>
    </row>
    <row r="776" spans="2:3" x14ac:dyDescent="0.25">
      <c r="B776"/>
      <c r="C776"/>
    </row>
    <row r="777" spans="2:3" x14ac:dyDescent="0.25">
      <c r="B777"/>
      <c r="C777"/>
    </row>
    <row r="778" spans="2:3" x14ac:dyDescent="0.25">
      <c r="B778"/>
      <c r="C778"/>
    </row>
    <row r="779" spans="2:3" x14ac:dyDescent="0.25">
      <c r="B779"/>
      <c r="C779"/>
    </row>
    <row r="780" spans="2:3" x14ac:dyDescent="0.25">
      <c r="B780"/>
      <c r="C780"/>
    </row>
    <row r="781" spans="2:3" x14ac:dyDescent="0.25">
      <c r="B781"/>
      <c r="C781"/>
    </row>
    <row r="782" spans="2:3" x14ac:dyDescent="0.25">
      <c r="B782"/>
      <c r="C782"/>
    </row>
    <row r="783" spans="2:3" x14ac:dyDescent="0.25">
      <c r="B783"/>
      <c r="C783"/>
    </row>
    <row r="784" spans="2:3" x14ac:dyDescent="0.25">
      <c r="B784"/>
      <c r="C784"/>
    </row>
    <row r="785" spans="2:3" x14ac:dyDescent="0.25">
      <c r="B785"/>
      <c r="C785"/>
    </row>
    <row r="786" spans="2:3" x14ac:dyDescent="0.25">
      <c r="B786"/>
      <c r="C786"/>
    </row>
    <row r="787" spans="2:3" x14ac:dyDescent="0.25">
      <c r="B787"/>
      <c r="C787"/>
    </row>
    <row r="788" spans="2:3" x14ac:dyDescent="0.25">
      <c r="B788"/>
      <c r="C788"/>
    </row>
    <row r="789" spans="2:3" x14ac:dyDescent="0.25">
      <c r="B789"/>
      <c r="C789"/>
    </row>
    <row r="790" spans="2:3" x14ac:dyDescent="0.25">
      <c r="B790"/>
      <c r="C790"/>
    </row>
    <row r="791" spans="2:3" x14ac:dyDescent="0.25">
      <c r="B791"/>
      <c r="C791"/>
    </row>
    <row r="792" spans="2:3" x14ac:dyDescent="0.25">
      <c r="B792"/>
      <c r="C792"/>
    </row>
    <row r="793" spans="2:3" x14ac:dyDescent="0.25">
      <c r="B793"/>
      <c r="C793"/>
    </row>
    <row r="794" spans="2:3" x14ac:dyDescent="0.25">
      <c r="B794"/>
      <c r="C794"/>
    </row>
    <row r="795" spans="2:3" x14ac:dyDescent="0.25">
      <c r="B795"/>
      <c r="C795"/>
    </row>
    <row r="796" spans="2:3" x14ac:dyDescent="0.25">
      <c r="B796"/>
      <c r="C796"/>
    </row>
    <row r="797" spans="2:3" x14ac:dyDescent="0.25">
      <c r="B797"/>
      <c r="C797"/>
    </row>
    <row r="798" spans="2:3" x14ac:dyDescent="0.25">
      <c r="B798"/>
      <c r="C798"/>
    </row>
    <row r="799" spans="2:3" x14ac:dyDescent="0.25">
      <c r="B799"/>
      <c r="C799"/>
    </row>
    <row r="800" spans="2:3" x14ac:dyDescent="0.25">
      <c r="B800"/>
      <c r="C800"/>
    </row>
    <row r="801" spans="2:3" x14ac:dyDescent="0.25">
      <c r="B801"/>
      <c r="C801"/>
    </row>
    <row r="802" spans="2:3" x14ac:dyDescent="0.25">
      <c r="B802"/>
      <c r="C802"/>
    </row>
    <row r="803" spans="2:3" x14ac:dyDescent="0.25">
      <c r="B803"/>
      <c r="C803"/>
    </row>
    <row r="804" spans="2:3" x14ac:dyDescent="0.25">
      <c r="B804"/>
      <c r="C804"/>
    </row>
    <row r="805" spans="2:3" x14ac:dyDescent="0.25">
      <c r="B805"/>
      <c r="C805"/>
    </row>
    <row r="806" spans="2:3" x14ac:dyDescent="0.25">
      <c r="B806"/>
      <c r="C806"/>
    </row>
    <row r="807" spans="2:3" x14ac:dyDescent="0.25">
      <c r="B807"/>
      <c r="C807"/>
    </row>
    <row r="808" spans="2:3" x14ac:dyDescent="0.25">
      <c r="B808"/>
      <c r="C808"/>
    </row>
    <row r="809" spans="2:3" x14ac:dyDescent="0.25">
      <c r="B809"/>
      <c r="C809"/>
    </row>
    <row r="810" spans="2:3" x14ac:dyDescent="0.25">
      <c r="B810"/>
      <c r="C810"/>
    </row>
    <row r="811" spans="2:3" x14ac:dyDescent="0.25">
      <c r="B811"/>
      <c r="C811"/>
    </row>
    <row r="812" spans="2:3" x14ac:dyDescent="0.25">
      <c r="B812"/>
      <c r="C812"/>
    </row>
    <row r="813" spans="2:3" x14ac:dyDescent="0.25">
      <c r="B813"/>
      <c r="C813"/>
    </row>
    <row r="814" spans="2:3" x14ac:dyDescent="0.25">
      <c r="B814"/>
      <c r="C814"/>
    </row>
    <row r="815" spans="2:3" x14ac:dyDescent="0.25">
      <c r="B815"/>
      <c r="C815"/>
    </row>
    <row r="816" spans="2:3" x14ac:dyDescent="0.25">
      <c r="B816"/>
      <c r="C816"/>
    </row>
    <row r="817" spans="2:3" x14ac:dyDescent="0.25">
      <c r="B817"/>
      <c r="C817"/>
    </row>
    <row r="818" spans="2:3" x14ac:dyDescent="0.25">
      <c r="B818"/>
      <c r="C818"/>
    </row>
    <row r="819" spans="2:3" x14ac:dyDescent="0.25">
      <c r="B819"/>
      <c r="C819"/>
    </row>
    <row r="820" spans="2:3" x14ac:dyDescent="0.25">
      <c r="B820"/>
      <c r="C820"/>
    </row>
    <row r="821" spans="2:3" x14ac:dyDescent="0.25">
      <c r="B821"/>
      <c r="C821"/>
    </row>
    <row r="822" spans="2:3" x14ac:dyDescent="0.25">
      <c r="B822"/>
      <c r="C822"/>
    </row>
    <row r="823" spans="2:3" x14ac:dyDescent="0.25">
      <c r="B823"/>
      <c r="C823"/>
    </row>
    <row r="824" spans="2:3" x14ac:dyDescent="0.25">
      <c r="B824"/>
      <c r="C824"/>
    </row>
    <row r="825" spans="2:3" x14ac:dyDescent="0.25">
      <c r="B825"/>
      <c r="C825"/>
    </row>
    <row r="826" spans="2:3" x14ac:dyDescent="0.25">
      <c r="B826"/>
      <c r="C826"/>
    </row>
    <row r="827" spans="2:3" x14ac:dyDescent="0.25">
      <c r="B827"/>
      <c r="C827"/>
    </row>
    <row r="828" spans="2:3" x14ac:dyDescent="0.25">
      <c r="B828"/>
      <c r="C828"/>
    </row>
    <row r="829" spans="2:3" x14ac:dyDescent="0.25">
      <c r="B829"/>
      <c r="C829"/>
    </row>
    <row r="830" spans="2:3" x14ac:dyDescent="0.25">
      <c r="B830"/>
      <c r="C830"/>
    </row>
    <row r="831" spans="2:3" x14ac:dyDescent="0.25">
      <c r="B831"/>
      <c r="C831"/>
    </row>
    <row r="832" spans="2:3" x14ac:dyDescent="0.25">
      <c r="B832"/>
      <c r="C832"/>
    </row>
    <row r="833" spans="2:3" x14ac:dyDescent="0.25">
      <c r="B833"/>
      <c r="C833"/>
    </row>
    <row r="834" spans="2:3" x14ac:dyDescent="0.25">
      <c r="B834"/>
      <c r="C834"/>
    </row>
    <row r="835" spans="2:3" x14ac:dyDescent="0.25">
      <c r="B835"/>
      <c r="C835"/>
    </row>
    <row r="836" spans="2:3" x14ac:dyDescent="0.25">
      <c r="B836"/>
      <c r="C836"/>
    </row>
    <row r="837" spans="2:3" x14ac:dyDescent="0.25">
      <c r="B837"/>
      <c r="C837"/>
    </row>
    <row r="838" spans="2:3" x14ac:dyDescent="0.25">
      <c r="B838"/>
      <c r="C838"/>
    </row>
    <row r="839" spans="2:3" x14ac:dyDescent="0.25">
      <c r="B839"/>
      <c r="C839"/>
    </row>
    <row r="840" spans="2:3" x14ac:dyDescent="0.25">
      <c r="B840"/>
      <c r="C840"/>
    </row>
    <row r="841" spans="2:3" x14ac:dyDescent="0.25">
      <c r="B841"/>
      <c r="C841"/>
    </row>
    <row r="842" spans="2:3" x14ac:dyDescent="0.25">
      <c r="B842"/>
      <c r="C842"/>
    </row>
    <row r="843" spans="2:3" x14ac:dyDescent="0.25">
      <c r="B843"/>
      <c r="C843"/>
    </row>
    <row r="844" spans="2:3" x14ac:dyDescent="0.25">
      <c r="B844"/>
      <c r="C844"/>
    </row>
    <row r="845" spans="2:3" x14ac:dyDescent="0.25">
      <c r="B845"/>
      <c r="C845"/>
    </row>
    <row r="846" spans="2:3" x14ac:dyDescent="0.25">
      <c r="B846"/>
      <c r="C846"/>
    </row>
    <row r="847" spans="2:3" x14ac:dyDescent="0.25">
      <c r="B847"/>
      <c r="C847"/>
    </row>
    <row r="848" spans="2:3" x14ac:dyDescent="0.25">
      <c r="B848"/>
      <c r="C848"/>
    </row>
    <row r="849" spans="2:3" x14ac:dyDescent="0.25">
      <c r="B849"/>
      <c r="C849"/>
    </row>
    <row r="850" spans="2:3" x14ac:dyDescent="0.25">
      <c r="B850"/>
      <c r="C850"/>
    </row>
    <row r="851" spans="2:3" x14ac:dyDescent="0.25">
      <c r="B851"/>
      <c r="C851"/>
    </row>
    <row r="852" spans="2:3" x14ac:dyDescent="0.25">
      <c r="B852"/>
      <c r="C852"/>
    </row>
    <row r="853" spans="2:3" x14ac:dyDescent="0.25">
      <c r="B853"/>
      <c r="C853"/>
    </row>
    <row r="854" spans="2:3" x14ac:dyDescent="0.25">
      <c r="B854"/>
      <c r="C854"/>
    </row>
    <row r="855" spans="2:3" x14ac:dyDescent="0.25">
      <c r="B855"/>
      <c r="C855"/>
    </row>
    <row r="856" spans="2:3" x14ac:dyDescent="0.25">
      <c r="B856"/>
      <c r="C856"/>
    </row>
    <row r="857" spans="2:3" x14ac:dyDescent="0.25">
      <c r="B857"/>
      <c r="C857"/>
    </row>
    <row r="858" spans="2:3" x14ac:dyDescent="0.25">
      <c r="B858"/>
      <c r="C858"/>
    </row>
    <row r="859" spans="2:3" x14ac:dyDescent="0.25">
      <c r="B859"/>
      <c r="C859"/>
    </row>
    <row r="860" spans="2:3" x14ac:dyDescent="0.25">
      <c r="B860"/>
      <c r="C860"/>
    </row>
    <row r="861" spans="2:3" x14ac:dyDescent="0.25">
      <c r="B861"/>
      <c r="C861"/>
    </row>
    <row r="862" spans="2:3" x14ac:dyDescent="0.25">
      <c r="B862"/>
      <c r="C862"/>
    </row>
    <row r="863" spans="2:3" x14ac:dyDescent="0.25">
      <c r="B863"/>
      <c r="C863"/>
    </row>
    <row r="864" spans="2:3" x14ac:dyDescent="0.25">
      <c r="B864"/>
      <c r="C864"/>
    </row>
    <row r="865" spans="2:3" x14ac:dyDescent="0.25">
      <c r="B865"/>
      <c r="C865"/>
    </row>
    <row r="866" spans="2:3" x14ac:dyDescent="0.25">
      <c r="B866"/>
      <c r="C866"/>
    </row>
    <row r="867" spans="2:3" x14ac:dyDescent="0.25">
      <c r="B867"/>
      <c r="C867"/>
    </row>
    <row r="868" spans="2:3" x14ac:dyDescent="0.25">
      <c r="B868"/>
      <c r="C868"/>
    </row>
    <row r="869" spans="2:3" x14ac:dyDescent="0.25">
      <c r="B869"/>
      <c r="C869"/>
    </row>
    <row r="870" spans="2:3" x14ac:dyDescent="0.25">
      <c r="B870"/>
      <c r="C870"/>
    </row>
    <row r="871" spans="2:3" x14ac:dyDescent="0.25">
      <c r="B871"/>
      <c r="C871"/>
    </row>
    <row r="872" spans="2:3" x14ac:dyDescent="0.25">
      <c r="B872"/>
      <c r="C872"/>
    </row>
    <row r="873" spans="2:3" x14ac:dyDescent="0.25">
      <c r="B873"/>
      <c r="C873"/>
    </row>
    <row r="874" spans="2:3" x14ac:dyDescent="0.25">
      <c r="B874"/>
      <c r="C874"/>
    </row>
    <row r="875" spans="2:3" x14ac:dyDescent="0.25">
      <c r="B875"/>
      <c r="C875"/>
    </row>
    <row r="876" spans="2:3" x14ac:dyDescent="0.25">
      <c r="B876"/>
      <c r="C876"/>
    </row>
    <row r="877" spans="2:3" x14ac:dyDescent="0.25">
      <c r="B877"/>
      <c r="C877"/>
    </row>
    <row r="878" spans="2:3" x14ac:dyDescent="0.25">
      <c r="B878"/>
      <c r="C878"/>
    </row>
    <row r="879" spans="2:3" x14ac:dyDescent="0.25">
      <c r="B879"/>
      <c r="C879"/>
    </row>
    <row r="880" spans="2:3" x14ac:dyDescent="0.25">
      <c r="B880"/>
      <c r="C880"/>
    </row>
    <row r="881" spans="2:3" x14ac:dyDescent="0.25">
      <c r="B881"/>
      <c r="C881"/>
    </row>
    <row r="882" spans="2:3" x14ac:dyDescent="0.25">
      <c r="B882"/>
      <c r="C882"/>
    </row>
    <row r="883" spans="2:3" x14ac:dyDescent="0.25">
      <c r="B883"/>
      <c r="C883"/>
    </row>
    <row r="884" spans="2:3" x14ac:dyDescent="0.25">
      <c r="B884"/>
      <c r="C884"/>
    </row>
    <row r="885" spans="2:3" x14ac:dyDescent="0.25">
      <c r="B885"/>
      <c r="C885"/>
    </row>
    <row r="886" spans="2:3" x14ac:dyDescent="0.25">
      <c r="B886"/>
      <c r="C886"/>
    </row>
    <row r="887" spans="2:3" x14ac:dyDescent="0.25">
      <c r="B887"/>
      <c r="C887"/>
    </row>
    <row r="888" spans="2:3" x14ac:dyDescent="0.25">
      <c r="B888"/>
      <c r="C888"/>
    </row>
    <row r="889" spans="2:3" x14ac:dyDescent="0.25">
      <c r="B889"/>
      <c r="C889"/>
    </row>
    <row r="890" spans="2:3" x14ac:dyDescent="0.25">
      <c r="B890"/>
      <c r="C890"/>
    </row>
    <row r="891" spans="2:3" x14ac:dyDescent="0.25">
      <c r="B891"/>
      <c r="C891"/>
    </row>
    <row r="892" spans="2:3" x14ac:dyDescent="0.25">
      <c r="B892"/>
      <c r="C892"/>
    </row>
    <row r="893" spans="2:3" x14ac:dyDescent="0.25">
      <c r="B893"/>
      <c r="C893"/>
    </row>
    <row r="894" spans="2:3" x14ac:dyDescent="0.25">
      <c r="B894"/>
      <c r="C894"/>
    </row>
    <row r="895" spans="2:3" x14ac:dyDescent="0.25">
      <c r="B895"/>
      <c r="C895"/>
    </row>
    <row r="896" spans="2:3" x14ac:dyDescent="0.25">
      <c r="B896"/>
      <c r="C896"/>
    </row>
    <row r="897" spans="2:3" x14ac:dyDescent="0.25">
      <c r="B897"/>
      <c r="C897"/>
    </row>
    <row r="898" spans="2:3" x14ac:dyDescent="0.25">
      <c r="B898"/>
      <c r="C898"/>
    </row>
    <row r="899" spans="2:3" x14ac:dyDescent="0.25">
      <c r="B899"/>
      <c r="C899"/>
    </row>
    <row r="900" spans="2:3" x14ac:dyDescent="0.25">
      <c r="B900"/>
      <c r="C900"/>
    </row>
    <row r="901" spans="2:3" x14ac:dyDescent="0.25">
      <c r="B901"/>
      <c r="C901"/>
    </row>
    <row r="902" spans="2:3" x14ac:dyDescent="0.25">
      <c r="B902"/>
      <c r="C902"/>
    </row>
    <row r="903" spans="2:3" x14ac:dyDescent="0.25">
      <c r="B903"/>
      <c r="C903"/>
    </row>
    <row r="904" spans="2:3" x14ac:dyDescent="0.25">
      <c r="B904"/>
      <c r="C904"/>
    </row>
    <row r="905" spans="2:3" x14ac:dyDescent="0.25">
      <c r="B905"/>
      <c r="C905"/>
    </row>
    <row r="906" spans="2:3" x14ac:dyDescent="0.25">
      <c r="B906"/>
      <c r="C906"/>
    </row>
    <row r="907" spans="2:3" x14ac:dyDescent="0.25">
      <c r="B907"/>
      <c r="C907"/>
    </row>
    <row r="908" spans="2:3" x14ac:dyDescent="0.25">
      <c r="B908"/>
      <c r="C908"/>
    </row>
    <row r="909" spans="2:3" x14ac:dyDescent="0.25">
      <c r="B909"/>
      <c r="C909"/>
    </row>
    <row r="910" spans="2:3" x14ac:dyDescent="0.25">
      <c r="B910"/>
      <c r="C910"/>
    </row>
    <row r="911" spans="2:3" x14ac:dyDescent="0.25">
      <c r="B911"/>
      <c r="C911"/>
    </row>
    <row r="912" spans="2:3" x14ac:dyDescent="0.25">
      <c r="B912"/>
      <c r="C912"/>
    </row>
    <row r="913" spans="2:3" x14ac:dyDescent="0.25">
      <c r="B913"/>
      <c r="C913"/>
    </row>
    <row r="914" spans="2:3" x14ac:dyDescent="0.25">
      <c r="B914"/>
      <c r="C914"/>
    </row>
    <row r="915" spans="2:3" x14ac:dyDescent="0.25">
      <c r="B915"/>
      <c r="C915"/>
    </row>
    <row r="916" spans="2:3" x14ac:dyDescent="0.25">
      <c r="B916"/>
      <c r="C916"/>
    </row>
    <row r="917" spans="2:3" x14ac:dyDescent="0.25">
      <c r="B917"/>
      <c r="C917"/>
    </row>
    <row r="918" spans="2:3" x14ac:dyDescent="0.25">
      <c r="B918"/>
      <c r="C918"/>
    </row>
    <row r="919" spans="2:3" x14ac:dyDescent="0.25">
      <c r="B919"/>
      <c r="C919"/>
    </row>
    <row r="920" spans="2:3" x14ac:dyDescent="0.25">
      <c r="B920"/>
      <c r="C920"/>
    </row>
    <row r="921" spans="2:3" x14ac:dyDescent="0.25">
      <c r="B921"/>
      <c r="C921"/>
    </row>
    <row r="922" spans="2:3" x14ac:dyDescent="0.25">
      <c r="B922"/>
      <c r="C922"/>
    </row>
    <row r="923" spans="2:3" x14ac:dyDescent="0.25">
      <c r="B923"/>
      <c r="C923"/>
    </row>
    <row r="924" spans="2:3" x14ac:dyDescent="0.25">
      <c r="B924"/>
      <c r="C924"/>
    </row>
    <row r="925" spans="2:3" x14ac:dyDescent="0.25">
      <c r="B925"/>
      <c r="C925"/>
    </row>
    <row r="926" spans="2:3" x14ac:dyDescent="0.25">
      <c r="B926"/>
      <c r="C926"/>
    </row>
    <row r="927" spans="2:3" x14ac:dyDescent="0.25">
      <c r="B927"/>
      <c r="C927"/>
    </row>
    <row r="928" spans="2:3" x14ac:dyDescent="0.25">
      <c r="B928"/>
      <c r="C928"/>
    </row>
    <row r="929" spans="2:3" x14ac:dyDescent="0.25">
      <c r="B929"/>
      <c r="C92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51"/>
  <sheetViews>
    <sheetView zoomScale="80" zoomScaleNormal="80" workbookViewId="0">
      <pane xSplit="1" ySplit="2" topLeftCell="Q147" activePane="bottomRight" state="frozen"/>
      <selection pane="topRight" activeCell="B1" sqref="B1"/>
      <selection pane="bottomLeft" activeCell="A3" sqref="A3"/>
      <selection pane="bottomRight" activeCell="R183" sqref="R183"/>
    </sheetView>
  </sheetViews>
  <sheetFormatPr baseColWidth="10" defaultRowHeight="15" x14ac:dyDescent="0.25"/>
  <cols>
    <col min="1" max="1" width="14.7109375" customWidth="1"/>
    <col min="2" max="10" width="11" customWidth="1"/>
    <col min="14" max="15" width="11.42578125" customWidth="1"/>
    <col min="16" max="16" width="54.42578125" customWidth="1"/>
    <col min="18" max="18" width="16.28515625" style="256" customWidth="1"/>
    <col min="19" max="19" width="17.42578125" style="256" customWidth="1"/>
    <col min="20" max="20" width="13.42578125" style="256" customWidth="1"/>
    <col min="21" max="21" width="13.7109375" style="256" customWidth="1"/>
    <col min="22" max="24" width="15.42578125" style="256" customWidth="1"/>
    <col min="25" max="25" width="16.85546875" style="41" bestFit="1" customWidth="1"/>
    <col min="26" max="26" width="11" style="256"/>
  </cols>
  <sheetData>
    <row r="1" spans="1:26" s="151" customFormat="1" x14ac:dyDescent="0.25">
      <c r="A1" s="151">
        <v>1</v>
      </c>
      <c r="B1" s="151">
        <f>+A1+1</f>
        <v>2</v>
      </c>
      <c r="C1" s="151">
        <f t="shared" ref="C1:Y1" si="0">+B1+1</f>
        <v>3</v>
      </c>
      <c r="D1" s="151">
        <f t="shared" si="0"/>
        <v>4</v>
      </c>
      <c r="E1" s="151">
        <f t="shared" si="0"/>
        <v>5</v>
      </c>
      <c r="F1" s="151">
        <f t="shared" si="0"/>
        <v>6</v>
      </c>
      <c r="G1" s="151">
        <f t="shared" si="0"/>
        <v>7</v>
      </c>
      <c r="H1" s="151">
        <f t="shared" si="0"/>
        <v>8</v>
      </c>
      <c r="I1" s="151">
        <f t="shared" si="0"/>
        <v>9</v>
      </c>
      <c r="J1" s="151">
        <f t="shared" si="0"/>
        <v>10</v>
      </c>
      <c r="K1" s="151">
        <f>+J1+1</f>
        <v>11</v>
      </c>
      <c r="L1" s="151">
        <f>+K1+1</f>
        <v>12</v>
      </c>
      <c r="M1" s="151">
        <f t="shared" si="0"/>
        <v>13</v>
      </c>
      <c r="N1" s="151">
        <f t="shared" si="0"/>
        <v>14</v>
      </c>
      <c r="O1" s="151">
        <f t="shared" si="0"/>
        <v>15</v>
      </c>
      <c r="P1" s="151">
        <f t="shared" si="0"/>
        <v>16</v>
      </c>
      <c r="Q1" s="151">
        <f t="shared" si="0"/>
        <v>17</v>
      </c>
      <c r="R1" s="260">
        <f t="shared" si="0"/>
        <v>18</v>
      </c>
      <c r="S1" s="260">
        <f t="shared" si="0"/>
        <v>19</v>
      </c>
      <c r="T1" s="260">
        <f t="shared" si="0"/>
        <v>20</v>
      </c>
      <c r="U1" s="260">
        <f t="shared" si="0"/>
        <v>21</v>
      </c>
      <c r="V1" s="260">
        <f t="shared" si="0"/>
        <v>22</v>
      </c>
      <c r="W1" s="260">
        <f t="shared" si="0"/>
        <v>23</v>
      </c>
      <c r="X1" s="260">
        <f t="shared" si="0"/>
        <v>24</v>
      </c>
      <c r="Y1" s="260">
        <f t="shared" si="0"/>
        <v>25</v>
      </c>
      <c r="Z1" s="260"/>
    </row>
    <row r="2" spans="1:26" s="133" customFormat="1" ht="33.75" customHeight="1" x14ac:dyDescent="0.25">
      <c r="A2" s="152" t="s">
        <v>470</v>
      </c>
      <c r="B2" s="153" t="s">
        <v>439</v>
      </c>
      <c r="C2" s="153" t="s">
        <v>440</v>
      </c>
      <c r="D2" s="153" t="s">
        <v>441</v>
      </c>
      <c r="E2" s="153" t="s">
        <v>442</v>
      </c>
      <c r="F2" s="153" t="s">
        <v>443</v>
      </c>
      <c r="G2" s="153" t="s">
        <v>444</v>
      </c>
      <c r="H2" s="153" t="s">
        <v>445</v>
      </c>
      <c r="I2" s="153" t="s">
        <v>446</v>
      </c>
      <c r="J2" s="153" t="s">
        <v>447</v>
      </c>
      <c r="K2" s="153" t="s">
        <v>448</v>
      </c>
      <c r="L2" s="153" t="s">
        <v>449</v>
      </c>
      <c r="M2" s="153" t="s">
        <v>450</v>
      </c>
      <c r="N2" s="153" t="s">
        <v>451</v>
      </c>
      <c r="O2" s="153" t="s">
        <v>452</v>
      </c>
      <c r="P2" s="153" t="s">
        <v>453</v>
      </c>
      <c r="Q2" s="153" t="s">
        <v>454</v>
      </c>
      <c r="R2" s="154" t="s">
        <v>455</v>
      </c>
      <c r="S2" s="154" t="s">
        <v>456</v>
      </c>
      <c r="T2" s="154" t="s">
        <v>457</v>
      </c>
      <c r="U2" s="154" t="s">
        <v>458</v>
      </c>
      <c r="V2" s="154" t="s">
        <v>459</v>
      </c>
      <c r="W2" s="154" t="s">
        <v>460</v>
      </c>
      <c r="X2" s="154" t="s">
        <v>461</v>
      </c>
      <c r="Y2" s="154" t="s">
        <v>462</v>
      </c>
      <c r="Z2" s="261"/>
    </row>
    <row r="3" spans="1:26" x14ac:dyDescent="0.25">
      <c r="A3" t="str">
        <f t="shared" ref="A3:A16" si="1">CONCATENATE(D3,F3,I3,K3,M3)</f>
        <v>2115101051</v>
      </c>
      <c r="B3">
        <v>2026</v>
      </c>
      <c r="C3">
        <v>520</v>
      </c>
      <c r="D3">
        <v>2</v>
      </c>
      <c r="E3">
        <v>0</v>
      </c>
      <c r="F3">
        <v>1</v>
      </c>
      <c r="G3">
        <v>0</v>
      </c>
      <c r="H3">
        <v>0</v>
      </c>
      <c r="I3">
        <v>1</v>
      </c>
      <c r="J3">
        <v>0</v>
      </c>
      <c r="K3">
        <v>510105</v>
      </c>
      <c r="L3">
        <v>200</v>
      </c>
      <c r="M3">
        <v>1</v>
      </c>
      <c r="N3">
        <v>0</v>
      </c>
      <c r="O3">
        <v>0</v>
      </c>
      <c r="P3" t="s">
        <v>570</v>
      </c>
      <c r="Q3" t="s">
        <v>463</v>
      </c>
      <c r="R3" s="256">
        <v>114985.78</v>
      </c>
      <c r="S3" s="256">
        <v>114985.78</v>
      </c>
      <c r="T3" s="256">
        <v>0</v>
      </c>
      <c r="U3" s="256">
        <v>0</v>
      </c>
      <c r="V3" s="256">
        <v>0</v>
      </c>
      <c r="W3" s="256">
        <v>0</v>
      </c>
      <c r="X3" s="256">
        <v>0</v>
      </c>
      <c r="Y3" s="256">
        <v>114985.78</v>
      </c>
      <c r="Z3"/>
    </row>
    <row r="4" spans="1:26" x14ac:dyDescent="0.25">
      <c r="A4" t="str">
        <f t="shared" si="1"/>
        <v>2115101061</v>
      </c>
      <c r="B4">
        <v>2026</v>
      </c>
      <c r="C4">
        <v>520</v>
      </c>
      <c r="D4">
        <v>2</v>
      </c>
      <c r="E4">
        <v>0</v>
      </c>
      <c r="F4">
        <v>1</v>
      </c>
      <c r="G4">
        <v>0</v>
      </c>
      <c r="H4">
        <v>0</v>
      </c>
      <c r="I4">
        <v>1</v>
      </c>
      <c r="J4">
        <v>0</v>
      </c>
      <c r="K4">
        <v>510106</v>
      </c>
      <c r="L4">
        <v>200</v>
      </c>
      <c r="M4">
        <v>1</v>
      </c>
      <c r="N4">
        <v>0</v>
      </c>
      <c r="O4">
        <v>0</v>
      </c>
      <c r="P4" t="s">
        <v>570</v>
      </c>
      <c r="Q4" t="s">
        <v>463</v>
      </c>
      <c r="R4" s="256">
        <v>74247.69</v>
      </c>
      <c r="S4" s="256">
        <v>74247.69</v>
      </c>
      <c r="T4" s="256">
        <v>0</v>
      </c>
      <c r="U4" s="256">
        <v>0</v>
      </c>
      <c r="V4" s="256">
        <v>0</v>
      </c>
      <c r="W4" s="256">
        <v>0</v>
      </c>
      <c r="X4" s="256">
        <v>0</v>
      </c>
      <c r="Y4" s="256">
        <v>74247.69</v>
      </c>
      <c r="Z4"/>
    </row>
    <row r="5" spans="1:26" x14ac:dyDescent="0.25">
      <c r="A5" t="str">
        <f t="shared" si="1"/>
        <v>2115102031</v>
      </c>
      <c r="B5">
        <v>2026</v>
      </c>
      <c r="C5">
        <v>520</v>
      </c>
      <c r="D5">
        <v>2</v>
      </c>
      <c r="E5">
        <v>0</v>
      </c>
      <c r="F5">
        <v>1</v>
      </c>
      <c r="G5">
        <v>0</v>
      </c>
      <c r="H5">
        <v>0</v>
      </c>
      <c r="I5">
        <v>1</v>
      </c>
      <c r="J5">
        <v>0</v>
      </c>
      <c r="K5">
        <v>510203</v>
      </c>
      <c r="L5">
        <v>200</v>
      </c>
      <c r="M5">
        <v>1</v>
      </c>
      <c r="N5">
        <v>0</v>
      </c>
      <c r="O5">
        <v>0</v>
      </c>
      <c r="P5" t="s">
        <v>570</v>
      </c>
      <c r="Q5" t="s">
        <v>463</v>
      </c>
      <c r="R5" s="256">
        <v>16428.59</v>
      </c>
      <c r="S5" s="256">
        <v>16428.59</v>
      </c>
      <c r="T5" s="256">
        <v>0</v>
      </c>
      <c r="U5" s="256">
        <v>0</v>
      </c>
      <c r="V5" s="256">
        <v>0</v>
      </c>
      <c r="W5" s="256">
        <v>0</v>
      </c>
      <c r="X5" s="256">
        <v>0</v>
      </c>
      <c r="Y5" s="256">
        <v>16428.59</v>
      </c>
      <c r="Z5"/>
    </row>
    <row r="6" spans="1:26" x14ac:dyDescent="0.25">
      <c r="A6" t="str">
        <f t="shared" si="1"/>
        <v>2115102041</v>
      </c>
      <c r="B6">
        <v>2026</v>
      </c>
      <c r="C6">
        <v>520</v>
      </c>
      <c r="D6">
        <v>2</v>
      </c>
      <c r="E6">
        <v>0</v>
      </c>
      <c r="F6">
        <v>1</v>
      </c>
      <c r="G6">
        <v>0</v>
      </c>
      <c r="H6">
        <v>0</v>
      </c>
      <c r="I6">
        <v>1</v>
      </c>
      <c r="J6">
        <v>0</v>
      </c>
      <c r="K6">
        <v>510204</v>
      </c>
      <c r="L6">
        <v>200</v>
      </c>
      <c r="M6">
        <v>1</v>
      </c>
      <c r="N6">
        <v>0</v>
      </c>
      <c r="O6">
        <v>0</v>
      </c>
      <c r="P6" t="s">
        <v>570</v>
      </c>
      <c r="Q6" t="s">
        <v>463</v>
      </c>
      <c r="R6" s="256">
        <v>11440.17</v>
      </c>
      <c r="S6" s="256">
        <v>11440.17</v>
      </c>
      <c r="T6" s="256">
        <v>0</v>
      </c>
      <c r="U6" s="256">
        <v>0</v>
      </c>
      <c r="V6" s="256">
        <v>0</v>
      </c>
      <c r="W6" s="256">
        <v>0</v>
      </c>
      <c r="X6" s="256">
        <v>0</v>
      </c>
      <c r="Y6" s="256">
        <v>11440.17</v>
      </c>
      <c r="Z6"/>
    </row>
    <row r="7" spans="1:26" x14ac:dyDescent="0.25">
      <c r="A7" t="str">
        <f t="shared" si="1"/>
        <v>2115103041</v>
      </c>
      <c r="B7">
        <v>2026</v>
      </c>
      <c r="C7">
        <v>520</v>
      </c>
      <c r="D7">
        <v>2</v>
      </c>
      <c r="E7">
        <v>0</v>
      </c>
      <c r="F7">
        <v>1</v>
      </c>
      <c r="G7">
        <v>0</v>
      </c>
      <c r="H7">
        <v>0</v>
      </c>
      <c r="I7">
        <v>1</v>
      </c>
      <c r="J7">
        <v>0</v>
      </c>
      <c r="K7">
        <v>510304</v>
      </c>
      <c r="L7">
        <v>200</v>
      </c>
      <c r="M7">
        <v>1</v>
      </c>
      <c r="N7">
        <v>0</v>
      </c>
      <c r="O7">
        <v>0</v>
      </c>
      <c r="P7" t="s">
        <v>570</v>
      </c>
      <c r="Q7" t="s">
        <v>463</v>
      </c>
      <c r="R7" s="256">
        <v>843.94</v>
      </c>
      <c r="S7" s="256">
        <v>843.94</v>
      </c>
      <c r="T7" s="256">
        <v>0</v>
      </c>
      <c r="U7" s="256">
        <v>0</v>
      </c>
      <c r="V7" s="256">
        <v>0</v>
      </c>
      <c r="W7" s="256">
        <v>0</v>
      </c>
      <c r="X7" s="256">
        <v>0</v>
      </c>
      <c r="Y7" s="256">
        <v>843.94</v>
      </c>
      <c r="Z7"/>
    </row>
    <row r="8" spans="1:26" x14ac:dyDescent="0.25">
      <c r="A8" t="str">
        <f t="shared" si="1"/>
        <v>2115103061</v>
      </c>
      <c r="B8">
        <v>2026</v>
      </c>
      <c r="C8">
        <v>520</v>
      </c>
      <c r="D8">
        <v>2</v>
      </c>
      <c r="E8">
        <v>0</v>
      </c>
      <c r="F8">
        <v>1</v>
      </c>
      <c r="G8">
        <v>0</v>
      </c>
      <c r="H8">
        <v>0</v>
      </c>
      <c r="I8">
        <v>1</v>
      </c>
      <c r="J8">
        <v>0</v>
      </c>
      <c r="K8">
        <v>510306</v>
      </c>
      <c r="L8">
        <v>200</v>
      </c>
      <c r="M8">
        <v>1</v>
      </c>
      <c r="N8">
        <v>0</v>
      </c>
      <c r="O8">
        <v>0</v>
      </c>
      <c r="P8" t="s">
        <v>570</v>
      </c>
      <c r="Q8" t="s">
        <v>463</v>
      </c>
      <c r="R8" s="256">
        <v>6830.6</v>
      </c>
      <c r="S8" s="256">
        <v>6830.6</v>
      </c>
      <c r="T8" s="256">
        <v>0</v>
      </c>
      <c r="U8" s="256">
        <v>0</v>
      </c>
      <c r="V8" s="256">
        <v>0</v>
      </c>
      <c r="W8" s="256">
        <v>0</v>
      </c>
      <c r="X8" s="256">
        <v>0</v>
      </c>
      <c r="Y8" s="256">
        <v>6830.6</v>
      </c>
      <c r="Z8"/>
    </row>
    <row r="9" spans="1:26" x14ac:dyDescent="0.25">
      <c r="A9" t="str">
        <f t="shared" si="1"/>
        <v>2115104011</v>
      </c>
      <c r="B9">
        <v>2026</v>
      </c>
      <c r="C9">
        <v>520</v>
      </c>
      <c r="D9">
        <v>2</v>
      </c>
      <c r="E9">
        <v>0</v>
      </c>
      <c r="F9">
        <v>1</v>
      </c>
      <c r="G9">
        <v>0</v>
      </c>
      <c r="H9">
        <v>0</v>
      </c>
      <c r="I9">
        <v>1</v>
      </c>
      <c r="J9">
        <v>0</v>
      </c>
      <c r="K9">
        <v>510401</v>
      </c>
      <c r="L9">
        <v>200</v>
      </c>
      <c r="M9">
        <v>1</v>
      </c>
      <c r="N9">
        <v>0</v>
      </c>
      <c r="O9">
        <v>0</v>
      </c>
      <c r="P9" t="s">
        <v>570</v>
      </c>
      <c r="Q9" t="s">
        <v>463</v>
      </c>
      <c r="R9" s="256">
        <v>725.47</v>
      </c>
      <c r="S9" s="256">
        <v>725.47</v>
      </c>
      <c r="T9" s="256">
        <v>0</v>
      </c>
      <c r="U9" s="256">
        <v>0</v>
      </c>
      <c r="V9" s="256">
        <v>0</v>
      </c>
      <c r="W9" s="256">
        <v>0</v>
      </c>
      <c r="X9" s="256">
        <v>0</v>
      </c>
      <c r="Y9" s="256">
        <v>725.47</v>
      </c>
      <c r="Z9"/>
    </row>
    <row r="10" spans="1:26" x14ac:dyDescent="0.25">
      <c r="A10" t="str">
        <f t="shared" si="1"/>
        <v>2115104081</v>
      </c>
      <c r="B10">
        <v>2026</v>
      </c>
      <c r="C10">
        <v>520</v>
      </c>
      <c r="D10">
        <v>2</v>
      </c>
      <c r="E10">
        <v>0</v>
      </c>
      <c r="F10">
        <v>1</v>
      </c>
      <c r="G10">
        <v>0</v>
      </c>
      <c r="H10">
        <v>0</v>
      </c>
      <c r="I10">
        <v>1</v>
      </c>
      <c r="J10">
        <v>0</v>
      </c>
      <c r="K10">
        <v>510408</v>
      </c>
      <c r="L10">
        <v>200</v>
      </c>
      <c r="M10">
        <v>1</v>
      </c>
      <c r="N10">
        <v>0</v>
      </c>
      <c r="O10">
        <v>0</v>
      </c>
      <c r="P10" t="s">
        <v>570</v>
      </c>
      <c r="Q10" t="s">
        <v>463</v>
      </c>
      <c r="R10" s="256">
        <v>1008.9</v>
      </c>
      <c r="S10" s="256">
        <v>1008.9</v>
      </c>
      <c r="T10" s="256">
        <v>0</v>
      </c>
      <c r="U10" s="256">
        <v>0</v>
      </c>
      <c r="V10" s="256">
        <v>0</v>
      </c>
      <c r="W10" s="256">
        <v>0</v>
      </c>
      <c r="X10" s="256">
        <v>0</v>
      </c>
      <c r="Y10" s="256">
        <v>1008.9</v>
      </c>
      <c r="Z10"/>
    </row>
    <row r="11" spans="1:26" x14ac:dyDescent="0.25">
      <c r="A11" t="str">
        <f t="shared" si="1"/>
        <v>2115105091</v>
      </c>
      <c r="B11">
        <v>2026</v>
      </c>
      <c r="C11">
        <v>520</v>
      </c>
      <c r="D11">
        <v>2</v>
      </c>
      <c r="E11">
        <v>0</v>
      </c>
      <c r="F11">
        <v>1</v>
      </c>
      <c r="G11">
        <v>0</v>
      </c>
      <c r="H11">
        <v>0</v>
      </c>
      <c r="I11">
        <v>1</v>
      </c>
      <c r="J11">
        <v>0</v>
      </c>
      <c r="K11">
        <v>510509</v>
      </c>
      <c r="L11">
        <v>200</v>
      </c>
      <c r="M11">
        <v>1</v>
      </c>
      <c r="N11">
        <v>0</v>
      </c>
      <c r="O11">
        <v>0</v>
      </c>
      <c r="P11" t="s">
        <v>570</v>
      </c>
      <c r="Q11" t="s">
        <v>463</v>
      </c>
      <c r="R11" s="256">
        <v>1183.02</v>
      </c>
      <c r="S11" s="256">
        <v>1183.02</v>
      </c>
      <c r="T11" s="256">
        <v>0</v>
      </c>
      <c r="U11" s="256">
        <v>0</v>
      </c>
      <c r="V11" s="256">
        <v>0</v>
      </c>
      <c r="W11" s="256">
        <v>0</v>
      </c>
      <c r="X11" s="256">
        <v>0</v>
      </c>
      <c r="Y11" s="256">
        <v>1183.02</v>
      </c>
      <c r="Z11"/>
    </row>
    <row r="12" spans="1:26" x14ac:dyDescent="0.25">
      <c r="A12" t="str">
        <f t="shared" si="1"/>
        <v>2115105101</v>
      </c>
      <c r="B12">
        <v>2026</v>
      </c>
      <c r="C12">
        <v>520</v>
      </c>
      <c r="D12">
        <v>2</v>
      </c>
      <c r="E12">
        <v>0</v>
      </c>
      <c r="F12">
        <v>1</v>
      </c>
      <c r="G12">
        <v>0</v>
      </c>
      <c r="H12">
        <v>0</v>
      </c>
      <c r="I12">
        <v>1</v>
      </c>
      <c r="J12">
        <v>0</v>
      </c>
      <c r="K12">
        <v>510510</v>
      </c>
      <c r="L12">
        <v>201</v>
      </c>
      <c r="M12">
        <v>1</v>
      </c>
      <c r="N12">
        <v>0</v>
      </c>
      <c r="O12">
        <v>0</v>
      </c>
      <c r="P12" t="s">
        <v>570</v>
      </c>
      <c r="Q12" t="s">
        <v>464</v>
      </c>
      <c r="R12" s="256">
        <v>25380</v>
      </c>
      <c r="S12" s="256">
        <v>25380</v>
      </c>
      <c r="T12" s="256">
        <v>0</v>
      </c>
      <c r="U12" s="256">
        <v>0</v>
      </c>
      <c r="V12" s="256">
        <v>0</v>
      </c>
      <c r="W12" s="256">
        <v>0</v>
      </c>
      <c r="X12" s="256">
        <v>0</v>
      </c>
      <c r="Y12" s="256">
        <v>25380</v>
      </c>
      <c r="Z12"/>
    </row>
    <row r="13" spans="1:26" x14ac:dyDescent="0.25">
      <c r="A13" t="str">
        <f t="shared" si="1"/>
        <v>2115106011</v>
      </c>
      <c r="B13">
        <v>2026</v>
      </c>
      <c r="C13">
        <v>520</v>
      </c>
      <c r="D13">
        <v>2</v>
      </c>
      <c r="E13">
        <v>0</v>
      </c>
      <c r="F13">
        <v>1</v>
      </c>
      <c r="G13">
        <v>0</v>
      </c>
      <c r="H13">
        <v>0</v>
      </c>
      <c r="I13">
        <v>1</v>
      </c>
      <c r="J13">
        <v>0</v>
      </c>
      <c r="K13">
        <v>510601</v>
      </c>
      <c r="L13">
        <v>200</v>
      </c>
      <c r="M13">
        <v>1</v>
      </c>
      <c r="N13">
        <v>0</v>
      </c>
      <c r="O13">
        <v>0</v>
      </c>
      <c r="P13" t="s">
        <v>570</v>
      </c>
      <c r="Q13" t="s">
        <v>463</v>
      </c>
      <c r="R13" s="256">
        <v>21585.75</v>
      </c>
      <c r="S13" s="256">
        <v>21585.75</v>
      </c>
      <c r="T13" s="256">
        <v>0</v>
      </c>
      <c r="U13" s="256">
        <v>0</v>
      </c>
      <c r="V13" s="256">
        <v>0</v>
      </c>
      <c r="W13" s="256">
        <v>0</v>
      </c>
      <c r="X13" s="256">
        <v>0</v>
      </c>
      <c r="Y13" s="256">
        <v>21585.75</v>
      </c>
      <c r="Z13"/>
    </row>
    <row r="14" spans="1:26" x14ac:dyDescent="0.25">
      <c r="A14" t="str">
        <f t="shared" si="1"/>
        <v>2115106021</v>
      </c>
      <c r="B14">
        <v>2026</v>
      </c>
      <c r="C14">
        <v>520</v>
      </c>
      <c r="D14">
        <v>2</v>
      </c>
      <c r="E14">
        <v>0</v>
      </c>
      <c r="F14">
        <v>1</v>
      </c>
      <c r="G14">
        <v>0</v>
      </c>
      <c r="H14">
        <v>0</v>
      </c>
      <c r="I14">
        <v>1</v>
      </c>
      <c r="J14">
        <v>0</v>
      </c>
      <c r="K14">
        <v>510602</v>
      </c>
      <c r="L14">
        <v>200</v>
      </c>
      <c r="M14">
        <v>1</v>
      </c>
      <c r="N14">
        <v>0</v>
      </c>
      <c r="O14">
        <v>0</v>
      </c>
      <c r="P14" t="s">
        <v>570</v>
      </c>
      <c r="Q14" t="s">
        <v>463</v>
      </c>
      <c r="R14" s="256">
        <v>17588.599999999999</v>
      </c>
      <c r="S14" s="256">
        <v>17588.599999999999</v>
      </c>
      <c r="T14" s="256">
        <v>0</v>
      </c>
      <c r="U14" s="256">
        <v>0</v>
      </c>
      <c r="V14" s="256">
        <v>0</v>
      </c>
      <c r="W14" s="256">
        <v>0</v>
      </c>
      <c r="X14" s="256">
        <v>0</v>
      </c>
      <c r="Y14" s="256">
        <v>17588.599999999999</v>
      </c>
      <c r="Z14"/>
    </row>
    <row r="15" spans="1:26" x14ac:dyDescent="0.25">
      <c r="A15" t="str">
        <f t="shared" si="1"/>
        <v>2115301012</v>
      </c>
      <c r="B15">
        <v>2026</v>
      </c>
      <c r="C15">
        <v>520</v>
      </c>
      <c r="D15">
        <v>2</v>
      </c>
      <c r="E15">
        <v>0</v>
      </c>
      <c r="F15">
        <v>1</v>
      </c>
      <c r="G15">
        <v>0</v>
      </c>
      <c r="H15">
        <v>0</v>
      </c>
      <c r="I15">
        <v>1</v>
      </c>
      <c r="J15">
        <v>0</v>
      </c>
      <c r="K15">
        <v>530101</v>
      </c>
      <c r="L15">
        <v>201</v>
      </c>
      <c r="M15">
        <v>2</v>
      </c>
      <c r="N15">
        <v>0</v>
      </c>
      <c r="O15">
        <v>0</v>
      </c>
      <c r="P15" t="s">
        <v>570</v>
      </c>
      <c r="Q15" t="s">
        <v>464</v>
      </c>
      <c r="R15" s="256">
        <v>3391.96</v>
      </c>
      <c r="S15" s="256">
        <v>3391.96</v>
      </c>
      <c r="T15" s="256">
        <v>0</v>
      </c>
      <c r="U15" s="256">
        <v>0</v>
      </c>
      <c r="V15" s="256">
        <v>0</v>
      </c>
      <c r="W15" s="256">
        <v>0</v>
      </c>
      <c r="X15" s="256">
        <v>0</v>
      </c>
      <c r="Y15" s="256">
        <v>3391.96</v>
      </c>
      <c r="Z15"/>
    </row>
    <row r="16" spans="1:26" x14ac:dyDescent="0.25">
      <c r="A16" t="str">
        <f t="shared" si="1"/>
        <v>2115301042</v>
      </c>
      <c r="B16">
        <v>2026</v>
      </c>
      <c r="C16">
        <v>520</v>
      </c>
      <c r="D16">
        <v>2</v>
      </c>
      <c r="E16">
        <v>0</v>
      </c>
      <c r="F16">
        <v>1</v>
      </c>
      <c r="G16">
        <v>0</v>
      </c>
      <c r="H16">
        <v>0</v>
      </c>
      <c r="I16">
        <v>1</v>
      </c>
      <c r="J16">
        <v>0</v>
      </c>
      <c r="K16">
        <v>530104</v>
      </c>
      <c r="L16">
        <v>201</v>
      </c>
      <c r="M16">
        <v>2</v>
      </c>
      <c r="N16">
        <v>0</v>
      </c>
      <c r="O16">
        <v>0</v>
      </c>
      <c r="P16" t="s">
        <v>570</v>
      </c>
      <c r="Q16" t="s">
        <v>464</v>
      </c>
      <c r="R16" s="256">
        <v>2723.81</v>
      </c>
      <c r="S16" s="256">
        <v>2723.81</v>
      </c>
      <c r="T16" s="256">
        <v>0</v>
      </c>
      <c r="U16" s="256">
        <v>0</v>
      </c>
      <c r="V16" s="256">
        <v>0</v>
      </c>
      <c r="W16" s="256">
        <v>0</v>
      </c>
      <c r="X16" s="256">
        <v>0</v>
      </c>
      <c r="Y16" s="256">
        <v>2723.81</v>
      </c>
      <c r="Z16"/>
    </row>
    <row r="17" spans="1:26" x14ac:dyDescent="0.25">
      <c r="A17" t="str">
        <f t="shared" ref="A17:A50" si="2">CONCATENATE(D17,F17,I17,K17,M17)</f>
        <v>2115301052</v>
      </c>
      <c r="B17">
        <v>2026</v>
      </c>
      <c r="C17">
        <v>520</v>
      </c>
      <c r="D17">
        <v>2</v>
      </c>
      <c r="E17">
        <v>0</v>
      </c>
      <c r="F17">
        <v>1</v>
      </c>
      <c r="G17">
        <v>0</v>
      </c>
      <c r="H17">
        <v>0</v>
      </c>
      <c r="I17">
        <v>1</v>
      </c>
      <c r="J17">
        <v>0</v>
      </c>
      <c r="K17">
        <v>530105</v>
      </c>
      <c r="L17">
        <v>201</v>
      </c>
      <c r="M17">
        <v>2</v>
      </c>
      <c r="N17">
        <v>0</v>
      </c>
      <c r="O17">
        <v>0</v>
      </c>
      <c r="P17" t="s">
        <v>570</v>
      </c>
      <c r="Q17" t="s">
        <v>464</v>
      </c>
      <c r="R17" s="256">
        <v>102.63</v>
      </c>
      <c r="S17" s="256">
        <v>102.63</v>
      </c>
      <c r="T17" s="256">
        <v>0</v>
      </c>
      <c r="U17" s="256">
        <v>0</v>
      </c>
      <c r="V17" s="256">
        <v>0</v>
      </c>
      <c r="W17" s="256">
        <v>0</v>
      </c>
      <c r="X17" s="256">
        <v>0</v>
      </c>
      <c r="Y17" s="256">
        <v>102.63</v>
      </c>
      <c r="Z17"/>
    </row>
    <row r="18" spans="1:26" x14ac:dyDescent="0.25">
      <c r="A18" t="str">
        <f t="shared" si="2"/>
        <v>2115302552</v>
      </c>
      <c r="B18">
        <v>2026</v>
      </c>
      <c r="C18">
        <v>520</v>
      </c>
      <c r="D18">
        <v>2</v>
      </c>
      <c r="E18">
        <v>0</v>
      </c>
      <c r="F18">
        <v>1</v>
      </c>
      <c r="G18">
        <v>0</v>
      </c>
      <c r="H18">
        <v>0</v>
      </c>
      <c r="I18">
        <v>1</v>
      </c>
      <c r="J18">
        <v>0</v>
      </c>
      <c r="K18">
        <v>530255</v>
      </c>
      <c r="L18">
        <v>201</v>
      </c>
      <c r="M18">
        <v>2</v>
      </c>
      <c r="N18">
        <v>0</v>
      </c>
      <c r="O18">
        <v>0</v>
      </c>
      <c r="P18" t="s">
        <v>570</v>
      </c>
      <c r="Q18" t="s">
        <v>464</v>
      </c>
      <c r="R18" s="256">
        <v>9161.35</v>
      </c>
      <c r="S18" s="256">
        <v>9161.35</v>
      </c>
      <c r="T18" s="256">
        <v>0</v>
      </c>
      <c r="U18" s="256">
        <v>0</v>
      </c>
      <c r="V18" s="256">
        <v>0</v>
      </c>
      <c r="W18" s="256">
        <v>0</v>
      </c>
      <c r="X18" s="256">
        <v>0</v>
      </c>
      <c r="Y18" s="256">
        <v>9161.35</v>
      </c>
      <c r="Z18"/>
    </row>
    <row r="19" spans="1:26" x14ac:dyDescent="0.25">
      <c r="A19" t="str">
        <f t="shared" si="2"/>
        <v>2115303031</v>
      </c>
      <c r="B19">
        <v>2026</v>
      </c>
      <c r="C19">
        <v>520</v>
      </c>
      <c r="D19">
        <v>2</v>
      </c>
      <c r="E19">
        <v>0</v>
      </c>
      <c r="F19">
        <v>1</v>
      </c>
      <c r="G19">
        <v>0</v>
      </c>
      <c r="H19">
        <v>0</v>
      </c>
      <c r="I19">
        <v>1</v>
      </c>
      <c r="J19">
        <v>0</v>
      </c>
      <c r="K19">
        <v>530303</v>
      </c>
      <c r="L19">
        <v>201</v>
      </c>
      <c r="M19">
        <v>1</v>
      </c>
      <c r="N19">
        <v>0</v>
      </c>
      <c r="O19">
        <v>0</v>
      </c>
      <c r="P19" t="s">
        <v>570</v>
      </c>
      <c r="Q19" t="s">
        <v>464</v>
      </c>
      <c r="R19" s="256">
        <v>2701.73</v>
      </c>
      <c r="S19" s="256">
        <v>2701.73</v>
      </c>
      <c r="T19" s="256">
        <v>0</v>
      </c>
      <c r="U19" s="256">
        <v>0</v>
      </c>
      <c r="V19" s="256">
        <v>0</v>
      </c>
      <c r="W19" s="256">
        <v>0</v>
      </c>
      <c r="X19" s="256">
        <v>0</v>
      </c>
      <c r="Y19" s="256">
        <v>2701.73</v>
      </c>
      <c r="Z19"/>
    </row>
    <row r="20" spans="1:26" x14ac:dyDescent="0.25">
      <c r="A20" t="str">
        <f t="shared" si="2"/>
        <v>2115303032</v>
      </c>
      <c r="B20">
        <v>2026</v>
      </c>
      <c r="C20">
        <v>520</v>
      </c>
      <c r="D20">
        <v>2</v>
      </c>
      <c r="E20">
        <v>0</v>
      </c>
      <c r="F20">
        <v>1</v>
      </c>
      <c r="G20">
        <v>0</v>
      </c>
      <c r="H20">
        <v>0</v>
      </c>
      <c r="I20">
        <v>1</v>
      </c>
      <c r="J20">
        <v>0</v>
      </c>
      <c r="K20">
        <v>530303</v>
      </c>
      <c r="L20">
        <v>201</v>
      </c>
      <c r="M20">
        <v>2</v>
      </c>
      <c r="N20">
        <v>0</v>
      </c>
      <c r="O20">
        <v>0</v>
      </c>
      <c r="P20" t="s">
        <v>570</v>
      </c>
      <c r="Q20" t="s">
        <v>464</v>
      </c>
      <c r="R20" s="256">
        <v>7482.13</v>
      </c>
      <c r="S20" s="256">
        <v>7482.13</v>
      </c>
      <c r="T20" s="256">
        <v>0</v>
      </c>
      <c r="U20" s="256">
        <v>0</v>
      </c>
      <c r="V20" s="256">
        <v>0</v>
      </c>
      <c r="W20" s="256">
        <v>0</v>
      </c>
      <c r="X20" s="256">
        <v>0</v>
      </c>
      <c r="Y20" s="256">
        <v>7482.13</v>
      </c>
      <c r="Z20"/>
    </row>
    <row r="21" spans="1:26" x14ac:dyDescent="0.25">
      <c r="A21" t="str">
        <f t="shared" si="2"/>
        <v>2115308022</v>
      </c>
      <c r="B21">
        <v>2026</v>
      </c>
      <c r="C21">
        <v>520</v>
      </c>
      <c r="D21">
        <v>2</v>
      </c>
      <c r="E21">
        <v>0</v>
      </c>
      <c r="F21">
        <v>1</v>
      </c>
      <c r="G21">
        <v>0</v>
      </c>
      <c r="H21">
        <v>0</v>
      </c>
      <c r="I21">
        <v>1</v>
      </c>
      <c r="J21">
        <v>0</v>
      </c>
      <c r="K21">
        <v>530802</v>
      </c>
      <c r="L21">
        <v>201</v>
      </c>
      <c r="M21">
        <v>2</v>
      </c>
      <c r="N21">
        <v>0</v>
      </c>
      <c r="O21">
        <v>0</v>
      </c>
      <c r="P21" t="s">
        <v>570</v>
      </c>
      <c r="Q21" t="s">
        <v>464</v>
      </c>
      <c r="R21" s="256">
        <v>9082</v>
      </c>
      <c r="S21" s="256">
        <v>9082</v>
      </c>
      <c r="T21" s="256">
        <v>0</v>
      </c>
      <c r="U21" s="256">
        <v>0</v>
      </c>
      <c r="V21" s="256">
        <v>0</v>
      </c>
      <c r="W21" s="256">
        <v>0</v>
      </c>
      <c r="X21" s="256">
        <v>0</v>
      </c>
      <c r="Y21" s="256">
        <v>9082</v>
      </c>
      <c r="Z21"/>
    </row>
    <row r="22" spans="1:26" x14ac:dyDescent="0.25">
      <c r="A22" t="str">
        <f t="shared" si="2"/>
        <v>2115308072</v>
      </c>
      <c r="B22">
        <v>2026</v>
      </c>
      <c r="C22">
        <v>520</v>
      </c>
      <c r="D22">
        <v>2</v>
      </c>
      <c r="E22">
        <v>0</v>
      </c>
      <c r="F22">
        <v>1</v>
      </c>
      <c r="G22">
        <v>0</v>
      </c>
      <c r="H22">
        <v>0</v>
      </c>
      <c r="I22">
        <v>1</v>
      </c>
      <c r="J22">
        <v>0</v>
      </c>
      <c r="K22">
        <v>530807</v>
      </c>
      <c r="L22">
        <v>201</v>
      </c>
      <c r="M22">
        <v>2</v>
      </c>
      <c r="N22">
        <v>0</v>
      </c>
      <c r="O22">
        <v>0</v>
      </c>
      <c r="P22" t="s">
        <v>570</v>
      </c>
      <c r="Q22" t="s">
        <v>464</v>
      </c>
      <c r="R22" s="256">
        <v>2363.08</v>
      </c>
      <c r="S22" s="256">
        <v>2363.08</v>
      </c>
      <c r="T22" s="256">
        <v>0</v>
      </c>
      <c r="U22" s="256">
        <v>0</v>
      </c>
      <c r="V22" s="256">
        <v>0</v>
      </c>
      <c r="W22" s="256">
        <v>0</v>
      </c>
      <c r="X22" s="256">
        <v>0</v>
      </c>
      <c r="Y22" s="256">
        <v>2363.08</v>
      </c>
      <c r="Z22"/>
    </row>
    <row r="23" spans="1:26" x14ac:dyDescent="0.25">
      <c r="A23" t="str">
        <f t="shared" si="2"/>
        <v>2115701021</v>
      </c>
      <c r="B23">
        <v>2026</v>
      </c>
      <c r="C23">
        <v>520</v>
      </c>
      <c r="D23">
        <v>2</v>
      </c>
      <c r="E23">
        <v>0</v>
      </c>
      <c r="F23">
        <v>1</v>
      </c>
      <c r="G23">
        <v>0</v>
      </c>
      <c r="H23">
        <v>0</v>
      </c>
      <c r="I23">
        <v>1</v>
      </c>
      <c r="J23">
        <v>0</v>
      </c>
      <c r="K23">
        <v>570102</v>
      </c>
      <c r="L23">
        <v>201</v>
      </c>
      <c r="M23">
        <v>1</v>
      </c>
      <c r="N23">
        <v>0</v>
      </c>
      <c r="O23">
        <v>0</v>
      </c>
      <c r="P23" t="s">
        <v>570</v>
      </c>
      <c r="Q23" t="s">
        <v>464</v>
      </c>
      <c r="R23" s="256">
        <v>945.24</v>
      </c>
      <c r="S23" s="256">
        <v>945.24</v>
      </c>
      <c r="T23" s="256">
        <v>0</v>
      </c>
      <c r="U23" s="256">
        <v>0</v>
      </c>
      <c r="V23" s="256">
        <v>0</v>
      </c>
      <c r="W23" s="256">
        <v>0</v>
      </c>
      <c r="X23" s="256">
        <v>0</v>
      </c>
      <c r="Y23" s="256">
        <v>945.24</v>
      </c>
      <c r="Z23"/>
    </row>
    <row r="24" spans="1:26" x14ac:dyDescent="0.25">
      <c r="A24" t="str">
        <f t="shared" si="2"/>
        <v>2115701022</v>
      </c>
      <c r="B24">
        <v>2026</v>
      </c>
      <c r="C24">
        <v>520</v>
      </c>
      <c r="D24">
        <v>2</v>
      </c>
      <c r="E24">
        <v>0</v>
      </c>
      <c r="F24">
        <v>1</v>
      </c>
      <c r="G24">
        <v>0</v>
      </c>
      <c r="H24">
        <v>0</v>
      </c>
      <c r="I24">
        <v>1</v>
      </c>
      <c r="J24">
        <v>0</v>
      </c>
      <c r="K24">
        <v>570102</v>
      </c>
      <c r="L24">
        <v>201</v>
      </c>
      <c r="M24">
        <v>2</v>
      </c>
      <c r="N24">
        <v>0</v>
      </c>
      <c r="O24">
        <v>0</v>
      </c>
      <c r="P24" t="s">
        <v>570</v>
      </c>
      <c r="Q24" t="s">
        <v>464</v>
      </c>
      <c r="R24" s="256">
        <v>4975.2700000000004</v>
      </c>
      <c r="S24" s="256">
        <v>4975.2700000000004</v>
      </c>
      <c r="T24" s="256">
        <v>0</v>
      </c>
      <c r="U24" s="256">
        <v>0</v>
      </c>
      <c r="V24" s="256">
        <v>0</v>
      </c>
      <c r="W24" s="256">
        <v>0</v>
      </c>
      <c r="X24" s="256">
        <v>0</v>
      </c>
      <c r="Y24" s="256">
        <v>4975.2700000000004</v>
      </c>
      <c r="Z24"/>
    </row>
    <row r="25" spans="1:26" x14ac:dyDescent="0.25">
      <c r="A25" t="str">
        <f t="shared" si="2"/>
        <v>2115702012</v>
      </c>
      <c r="B25">
        <v>2026</v>
      </c>
      <c r="C25">
        <v>520</v>
      </c>
      <c r="D25">
        <v>2</v>
      </c>
      <c r="E25">
        <v>0</v>
      </c>
      <c r="F25">
        <v>1</v>
      </c>
      <c r="G25">
        <v>0</v>
      </c>
      <c r="H25">
        <v>0</v>
      </c>
      <c r="I25">
        <v>1</v>
      </c>
      <c r="J25">
        <v>0</v>
      </c>
      <c r="K25">
        <v>570201</v>
      </c>
      <c r="L25">
        <v>201</v>
      </c>
      <c r="M25">
        <v>2</v>
      </c>
      <c r="N25">
        <v>0</v>
      </c>
      <c r="O25">
        <v>0</v>
      </c>
      <c r="P25" t="s">
        <v>570</v>
      </c>
      <c r="Q25" t="s">
        <v>464</v>
      </c>
      <c r="R25" s="256">
        <v>4342.71</v>
      </c>
      <c r="S25" s="256">
        <v>4342.71</v>
      </c>
      <c r="T25" s="256">
        <v>0</v>
      </c>
      <c r="U25" s="256">
        <v>0</v>
      </c>
      <c r="V25" s="256">
        <v>0</v>
      </c>
      <c r="W25" s="256">
        <v>0</v>
      </c>
      <c r="X25" s="256">
        <v>0</v>
      </c>
      <c r="Y25" s="256">
        <v>4342.71</v>
      </c>
      <c r="Z25"/>
    </row>
    <row r="26" spans="1:26" x14ac:dyDescent="0.25">
      <c r="A26" t="str">
        <f t="shared" si="2"/>
        <v>2115802091</v>
      </c>
      <c r="B26">
        <v>2026</v>
      </c>
      <c r="C26">
        <v>520</v>
      </c>
      <c r="D26">
        <v>2</v>
      </c>
      <c r="E26">
        <v>0</v>
      </c>
      <c r="F26">
        <v>1</v>
      </c>
      <c r="G26">
        <v>0</v>
      </c>
      <c r="H26">
        <v>0</v>
      </c>
      <c r="I26">
        <v>1</v>
      </c>
      <c r="J26">
        <v>0</v>
      </c>
      <c r="K26">
        <v>580209</v>
      </c>
      <c r="L26">
        <v>200</v>
      </c>
      <c r="M26">
        <v>1</v>
      </c>
      <c r="N26">
        <v>0</v>
      </c>
      <c r="O26">
        <v>0</v>
      </c>
      <c r="P26" t="s">
        <v>570</v>
      </c>
      <c r="Q26" t="s">
        <v>463</v>
      </c>
      <c r="R26" s="256">
        <v>142289.28</v>
      </c>
      <c r="S26" s="256">
        <v>142289.28</v>
      </c>
      <c r="T26" s="256">
        <v>0</v>
      </c>
      <c r="U26" s="256">
        <v>0</v>
      </c>
      <c r="V26" s="256">
        <v>0</v>
      </c>
      <c r="W26" s="256">
        <v>0</v>
      </c>
      <c r="X26" s="256">
        <v>0</v>
      </c>
      <c r="Y26" s="256">
        <v>142289.28</v>
      </c>
      <c r="Z26"/>
    </row>
    <row r="27" spans="1:26" x14ac:dyDescent="0.25">
      <c r="A27" t="str">
        <f t="shared" si="2"/>
        <v>25615101051</v>
      </c>
      <c r="B27">
        <v>2026</v>
      </c>
      <c r="C27">
        <v>520</v>
      </c>
      <c r="D27">
        <v>2</v>
      </c>
      <c r="E27">
        <v>0</v>
      </c>
      <c r="F27">
        <v>56</v>
      </c>
      <c r="G27">
        <v>0</v>
      </c>
      <c r="H27">
        <v>0</v>
      </c>
      <c r="I27">
        <v>1</v>
      </c>
      <c r="J27">
        <v>0</v>
      </c>
      <c r="K27">
        <v>510105</v>
      </c>
      <c r="L27">
        <v>200</v>
      </c>
      <c r="M27">
        <v>1</v>
      </c>
      <c r="N27">
        <v>0</v>
      </c>
      <c r="O27">
        <v>0</v>
      </c>
      <c r="P27" t="s">
        <v>570</v>
      </c>
      <c r="Q27" t="s">
        <v>463</v>
      </c>
      <c r="R27" s="256">
        <v>47162.64</v>
      </c>
      <c r="S27" s="256">
        <v>47162.64</v>
      </c>
      <c r="T27" s="256">
        <v>0</v>
      </c>
      <c r="U27" s="256">
        <v>0</v>
      </c>
      <c r="V27" s="256">
        <v>0</v>
      </c>
      <c r="W27" s="256">
        <v>0</v>
      </c>
      <c r="X27" s="256">
        <v>0</v>
      </c>
      <c r="Y27" s="256">
        <v>47162.64</v>
      </c>
      <c r="Z27"/>
    </row>
    <row r="28" spans="1:26" x14ac:dyDescent="0.25">
      <c r="A28" t="str">
        <f t="shared" si="2"/>
        <v>25615101061</v>
      </c>
      <c r="B28">
        <v>2026</v>
      </c>
      <c r="C28">
        <v>520</v>
      </c>
      <c r="D28">
        <v>2</v>
      </c>
      <c r="E28">
        <v>0</v>
      </c>
      <c r="F28">
        <v>56</v>
      </c>
      <c r="G28">
        <v>0</v>
      </c>
      <c r="H28">
        <v>0</v>
      </c>
      <c r="I28">
        <v>1</v>
      </c>
      <c r="J28">
        <v>0</v>
      </c>
      <c r="K28">
        <v>510106</v>
      </c>
      <c r="L28">
        <v>200</v>
      </c>
      <c r="M28">
        <v>1</v>
      </c>
      <c r="N28">
        <v>0</v>
      </c>
      <c r="O28">
        <v>0</v>
      </c>
      <c r="P28" t="s">
        <v>570</v>
      </c>
      <c r="Q28" t="s">
        <v>463</v>
      </c>
      <c r="R28" s="256">
        <v>116292.07</v>
      </c>
      <c r="S28" s="256">
        <v>116292.07</v>
      </c>
      <c r="T28" s="256">
        <v>0</v>
      </c>
      <c r="U28" s="256">
        <v>0</v>
      </c>
      <c r="V28" s="256">
        <v>0</v>
      </c>
      <c r="W28" s="256">
        <v>0</v>
      </c>
      <c r="X28" s="256">
        <v>0</v>
      </c>
      <c r="Y28" s="256">
        <v>116292.07</v>
      </c>
      <c r="Z28"/>
    </row>
    <row r="29" spans="1:26" x14ac:dyDescent="0.25">
      <c r="A29" t="str">
        <f t="shared" si="2"/>
        <v>25615102031</v>
      </c>
      <c r="B29">
        <v>2026</v>
      </c>
      <c r="C29">
        <v>520</v>
      </c>
      <c r="D29">
        <v>2</v>
      </c>
      <c r="E29">
        <v>0</v>
      </c>
      <c r="F29">
        <v>56</v>
      </c>
      <c r="G29">
        <v>0</v>
      </c>
      <c r="H29">
        <v>0</v>
      </c>
      <c r="I29">
        <v>1</v>
      </c>
      <c r="J29">
        <v>0</v>
      </c>
      <c r="K29">
        <v>510203</v>
      </c>
      <c r="L29">
        <v>200</v>
      </c>
      <c r="M29">
        <v>1</v>
      </c>
      <c r="N29">
        <v>0</v>
      </c>
      <c r="O29">
        <v>0</v>
      </c>
      <c r="P29" t="s">
        <v>570</v>
      </c>
      <c r="Q29" t="s">
        <v>463</v>
      </c>
      <c r="R29" s="256">
        <v>13782.46</v>
      </c>
      <c r="S29" s="256">
        <v>13782.46</v>
      </c>
      <c r="T29" s="256">
        <v>0</v>
      </c>
      <c r="U29" s="256">
        <v>0</v>
      </c>
      <c r="V29" s="256">
        <v>0</v>
      </c>
      <c r="W29" s="256">
        <v>0</v>
      </c>
      <c r="X29" s="256">
        <v>0</v>
      </c>
      <c r="Y29" s="256">
        <v>13782.46</v>
      </c>
      <c r="Z29"/>
    </row>
    <row r="30" spans="1:26" x14ac:dyDescent="0.25">
      <c r="A30" t="str">
        <f t="shared" si="2"/>
        <v>25615102041</v>
      </c>
      <c r="B30">
        <v>2026</v>
      </c>
      <c r="C30">
        <v>520</v>
      </c>
      <c r="D30">
        <v>2</v>
      </c>
      <c r="E30">
        <v>0</v>
      </c>
      <c r="F30">
        <v>56</v>
      </c>
      <c r="G30">
        <v>0</v>
      </c>
      <c r="H30">
        <v>0</v>
      </c>
      <c r="I30">
        <v>1</v>
      </c>
      <c r="J30">
        <v>0</v>
      </c>
      <c r="K30">
        <v>510204</v>
      </c>
      <c r="L30">
        <v>200</v>
      </c>
      <c r="M30">
        <v>1</v>
      </c>
      <c r="N30">
        <v>0</v>
      </c>
      <c r="O30">
        <v>0</v>
      </c>
      <c r="P30" t="s">
        <v>570</v>
      </c>
      <c r="Q30" t="s">
        <v>463</v>
      </c>
      <c r="R30" s="256">
        <v>9420.35</v>
      </c>
      <c r="S30" s="256">
        <v>9420.35</v>
      </c>
      <c r="T30" s="256">
        <v>0</v>
      </c>
      <c r="U30" s="256">
        <v>0</v>
      </c>
      <c r="V30" s="256">
        <v>0</v>
      </c>
      <c r="W30" s="256">
        <v>0</v>
      </c>
      <c r="X30" s="256">
        <v>0</v>
      </c>
      <c r="Y30" s="256">
        <v>9420.35</v>
      </c>
      <c r="Z30"/>
    </row>
    <row r="31" spans="1:26" x14ac:dyDescent="0.25">
      <c r="A31" t="str">
        <f t="shared" si="2"/>
        <v>25615103041</v>
      </c>
      <c r="B31">
        <v>2026</v>
      </c>
      <c r="C31">
        <v>520</v>
      </c>
      <c r="D31">
        <v>2</v>
      </c>
      <c r="E31">
        <v>0</v>
      </c>
      <c r="F31">
        <v>56</v>
      </c>
      <c r="G31">
        <v>0</v>
      </c>
      <c r="H31">
        <v>0</v>
      </c>
      <c r="I31">
        <v>1</v>
      </c>
      <c r="J31">
        <v>0</v>
      </c>
      <c r="K31">
        <v>510304</v>
      </c>
      <c r="L31">
        <v>200</v>
      </c>
      <c r="M31">
        <v>1</v>
      </c>
      <c r="N31">
        <v>0</v>
      </c>
      <c r="O31">
        <v>0</v>
      </c>
      <c r="P31" t="s">
        <v>570</v>
      </c>
      <c r="Q31" t="s">
        <v>463</v>
      </c>
      <c r="R31" s="256">
        <v>1364.98</v>
      </c>
      <c r="S31" s="256">
        <v>1364.98</v>
      </c>
      <c r="T31" s="256">
        <v>0</v>
      </c>
      <c r="U31" s="256">
        <v>0</v>
      </c>
      <c r="V31" s="256">
        <v>0</v>
      </c>
      <c r="W31" s="256">
        <v>0</v>
      </c>
      <c r="X31" s="256">
        <v>0</v>
      </c>
      <c r="Y31" s="256">
        <v>1364.98</v>
      </c>
      <c r="Z31"/>
    </row>
    <row r="32" spans="1:26" x14ac:dyDescent="0.25">
      <c r="A32" t="str">
        <f t="shared" si="2"/>
        <v>25615103061</v>
      </c>
      <c r="B32">
        <v>2026</v>
      </c>
      <c r="C32">
        <v>520</v>
      </c>
      <c r="D32">
        <v>2</v>
      </c>
      <c r="E32">
        <v>0</v>
      </c>
      <c r="F32">
        <v>56</v>
      </c>
      <c r="G32">
        <v>0</v>
      </c>
      <c r="H32">
        <v>0</v>
      </c>
      <c r="I32">
        <v>1</v>
      </c>
      <c r="J32">
        <v>0</v>
      </c>
      <c r="K32">
        <v>510306</v>
      </c>
      <c r="L32">
        <v>200</v>
      </c>
      <c r="M32">
        <v>1</v>
      </c>
      <c r="N32">
        <v>0</v>
      </c>
      <c r="O32">
        <v>0</v>
      </c>
      <c r="P32" t="s">
        <v>570</v>
      </c>
      <c r="Q32" t="s">
        <v>463</v>
      </c>
      <c r="R32" s="256">
        <v>10811.42</v>
      </c>
      <c r="S32" s="256">
        <v>10811.42</v>
      </c>
      <c r="T32" s="256">
        <v>0</v>
      </c>
      <c r="U32" s="256">
        <v>0</v>
      </c>
      <c r="V32" s="256">
        <v>0</v>
      </c>
      <c r="W32" s="256">
        <v>0</v>
      </c>
      <c r="X32" s="256">
        <v>0</v>
      </c>
      <c r="Y32" s="256">
        <v>10811.42</v>
      </c>
      <c r="Z32"/>
    </row>
    <row r="33" spans="1:26" x14ac:dyDescent="0.25">
      <c r="A33" t="str">
        <f t="shared" si="2"/>
        <v>25615104011</v>
      </c>
      <c r="B33">
        <v>2026</v>
      </c>
      <c r="C33">
        <v>520</v>
      </c>
      <c r="D33">
        <v>2</v>
      </c>
      <c r="E33">
        <v>0</v>
      </c>
      <c r="F33">
        <v>56</v>
      </c>
      <c r="G33">
        <v>0</v>
      </c>
      <c r="H33">
        <v>0</v>
      </c>
      <c r="I33">
        <v>1</v>
      </c>
      <c r="J33">
        <v>0</v>
      </c>
      <c r="K33">
        <v>510401</v>
      </c>
      <c r="L33">
        <v>200</v>
      </c>
      <c r="M33">
        <v>1</v>
      </c>
      <c r="N33">
        <v>0</v>
      </c>
      <c r="O33">
        <v>0</v>
      </c>
      <c r="P33" t="s">
        <v>570</v>
      </c>
      <c r="Q33" t="s">
        <v>463</v>
      </c>
      <c r="R33" s="256">
        <v>739.23</v>
      </c>
      <c r="S33" s="256">
        <v>739.23</v>
      </c>
      <c r="T33" s="256">
        <v>0</v>
      </c>
      <c r="U33" s="256">
        <v>0</v>
      </c>
      <c r="V33" s="256">
        <v>0</v>
      </c>
      <c r="W33" s="256">
        <v>0</v>
      </c>
      <c r="X33" s="256">
        <v>0</v>
      </c>
      <c r="Y33" s="256">
        <v>739.23</v>
      </c>
      <c r="Z33"/>
    </row>
    <row r="34" spans="1:26" x14ac:dyDescent="0.25">
      <c r="A34" t="str">
        <f t="shared" si="2"/>
        <v>25615104081</v>
      </c>
      <c r="B34">
        <v>2026</v>
      </c>
      <c r="C34">
        <v>520</v>
      </c>
      <c r="D34">
        <v>2</v>
      </c>
      <c r="E34">
        <v>0</v>
      </c>
      <c r="F34">
        <v>56</v>
      </c>
      <c r="G34">
        <v>0</v>
      </c>
      <c r="H34">
        <v>0</v>
      </c>
      <c r="I34">
        <v>1</v>
      </c>
      <c r="J34">
        <v>0</v>
      </c>
      <c r="K34">
        <v>510408</v>
      </c>
      <c r="L34">
        <v>200</v>
      </c>
      <c r="M34">
        <v>1</v>
      </c>
      <c r="N34">
        <v>0</v>
      </c>
      <c r="O34">
        <v>0</v>
      </c>
      <c r="P34" t="s">
        <v>570</v>
      </c>
      <c r="Q34" t="s">
        <v>463</v>
      </c>
      <c r="R34" s="256">
        <v>3013.66</v>
      </c>
      <c r="S34" s="256">
        <v>3013.66</v>
      </c>
      <c r="T34" s="256">
        <v>0</v>
      </c>
      <c r="U34" s="256">
        <v>0</v>
      </c>
      <c r="V34" s="256">
        <v>0</v>
      </c>
      <c r="W34" s="256">
        <v>0</v>
      </c>
      <c r="X34" s="256">
        <v>0</v>
      </c>
      <c r="Y34" s="256">
        <v>3013.66</v>
      </c>
      <c r="Z34"/>
    </row>
    <row r="35" spans="1:26" x14ac:dyDescent="0.25">
      <c r="A35" t="str">
        <f t="shared" si="2"/>
        <v>25615105091</v>
      </c>
      <c r="B35">
        <v>2026</v>
      </c>
      <c r="C35">
        <v>520</v>
      </c>
      <c r="D35">
        <v>2</v>
      </c>
      <c r="E35">
        <v>0</v>
      </c>
      <c r="F35">
        <v>56</v>
      </c>
      <c r="G35">
        <v>0</v>
      </c>
      <c r="H35">
        <v>0</v>
      </c>
      <c r="I35">
        <v>1</v>
      </c>
      <c r="J35">
        <v>0</v>
      </c>
      <c r="K35">
        <v>510509</v>
      </c>
      <c r="L35">
        <v>200</v>
      </c>
      <c r="M35">
        <v>1</v>
      </c>
      <c r="N35">
        <v>0</v>
      </c>
      <c r="O35">
        <v>0</v>
      </c>
      <c r="P35" t="s">
        <v>570</v>
      </c>
      <c r="Q35" t="s">
        <v>463</v>
      </c>
      <c r="R35" s="256">
        <v>2839.04</v>
      </c>
      <c r="S35" s="256">
        <v>2839.04</v>
      </c>
      <c r="T35" s="256">
        <v>0</v>
      </c>
      <c r="U35" s="256">
        <v>0</v>
      </c>
      <c r="V35" s="256">
        <v>0</v>
      </c>
      <c r="W35" s="256">
        <v>0</v>
      </c>
      <c r="X35" s="256">
        <v>0</v>
      </c>
      <c r="Y35" s="256">
        <v>2839.04</v>
      </c>
      <c r="Z35"/>
    </row>
    <row r="36" spans="1:26" x14ac:dyDescent="0.25">
      <c r="A36" t="str">
        <f t="shared" si="2"/>
        <v>25615105131</v>
      </c>
      <c r="B36">
        <v>2026</v>
      </c>
      <c r="C36">
        <v>520</v>
      </c>
      <c r="D36">
        <v>2</v>
      </c>
      <c r="E36">
        <v>0</v>
      </c>
      <c r="F36">
        <v>56</v>
      </c>
      <c r="G36">
        <v>0</v>
      </c>
      <c r="H36">
        <v>0</v>
      </c>
      <c r="I36">
        <v>1</v>
      </c>
      <c r="J36">
        <v>0</v>
      </c>
      <c r="K36">
        <v>510513</v>
      </c>
      <c r="L36">
        <v>200</v>
      </c>
      <c r="M36">
        <v>1</v>
      </c>
      <c r="N36">
        <v>0</v>
      </c>
      <c r="O36">
        <v>0</v>
      </c>
      <c r="P36" t="s">
        <v>570</v>
      </c>
      <c r="Q36" t="s">
        <v>463</v>
      </c>
      <c r="R36" s="256">
        <v>6860.37</v>
      </c>
      <c r="S36" s="256">
        <v>6860.37</v>
      </c>
      <c r="T36" s="256">
        <v>0</v>
      </c>
      <c r="U36" s="256">
        <v>0</v>
      </c>
      <c r="V36" s="256">
        <v>0</v>
      </c>
      <c r="W36" s="256">
        <v>0</v>
      </c>
      <c r="X36" s="256">
        <v>0</v>
      </c>
      <c r="Y36" s="256">
        <v>6860.37</v>
      </c>
      <c r="Z36"/>
    </row>
    <row r="37" spans="1:26" x14ac:dyDescent="0.25">
      <c r="A37" t="str">
        <f t="shared" si="2"/>
        <v>25615106011</v>
      </c>
      <c r="B37">
        <v>2026</v>
      </c>
      <c r="C37">
        <v>520</v>
      </c>
      <c r="D37">
        <v>2</v>
      </c>
      <c r="E37">
        <v>0</v>
      </c>
      <c r="F37">
        <v>56</v>
      </c>
      <c r="G37">
        <v>0</v>
      </c>
      <c r="H37">
        <v>0</v>
      </c>
      <c r="I37">
        <v>1</v>
      </c>
      <c r="J37">
        <v>0</v>
      </c>
      <c r="K37">
        <v>510601</v>
      </c>
      <c r="L37">
        <v>200</v>
      </c>
      <c r="M37">
        <v>1</v>
      </c>
      <c r="N37">
        <v>0</v>
      </c>
      <c r="O37">
        <v>0</v>
      </c>
      <c r="P37" t="s">
        <v>570</v>
      </c>
      <c r="Q37" t="s">
        <v>463</v>
      </c>
      <c r="R37" s="256">
        <v>18042.03</v>
      </c>
      <c r="S37" s="256">
        <v>18042.03</v>
      </c>
      <c r="T37" s="256">
        <v>0</v>
      </c>
      <c r="U37" s="256">
        <v>0</v>
      </c>
      <c r="V37" s="256">
        <v>0</v>
      </c>
      <c r="W37" s="256">
        <v>0</v>
      </c>
      <c r="X37" s="256">
        <v>0</v>
      </c>
      <c r="Y37" s="256">
        <v>18042.03</v>
      </c>
      <c r="Z37"/>
    </row>
    <row r="38" spans="1:26" x14ac:dyDescent="0.25">
      <c r="A38" t="str">
        <f t="shared" si="2"/>
        <v>25615106021</v>
      </c>
      <c r="B38">
        <v>2026</v>
      </c>
      <c r="C38">
        <v>520</v>
      </c>
      <c r="D38">
        <v>2</v>
      </c>
      <c r="E38">
        <v>0</v>
      </c>
      <c r="F38">
        <v>56</v>
      </c>
      <c r="G38">
        <v>0</v>
      </c>
      <c r="H38">
        <v>0</v>
      </c>
      <c r="I38">
        <v>1</v>
      </c>
      <c r="J38">
        <v>0</v>
      </c>
      <c r="K38">
        <v>510602</v>
      </c>
      <c r="L38">
        <v>200</v>
      </c>
      <c r="M38">
        <v>1</v>
      </c>
      <c r="N38">
        <v>0</v>
      </c>
      <c r="O38">
        <v>0</v>
      </c>
      <c r="P38" t="s">
        <v>570</v>
      </c>
      <c r="Q38" t="s">
        <v>463</v>
      </c>
      <c r="R38" s="256">
        <v>13057.08</v>
      </c>
      <c r="S38" s="256">
        <v>13057.08</v>
      </c>
      <c r="T38" s="256">
        <v>0</v>
      </c>
      <c r="U38" s="256">
        <v>0</v>
      </c>
      <c r="V38" s="256">
        <v>0</v>
      </c>
      <c r="W38" s="256">
        <v>0</v>
      </c>
      <c r="X38" s="256">
        <v>0</v>
      </c>
      <c r="Y38" s="256">
        <v>13057.08</v>
      </c>
      <c r="Z38"/>
    </row>
    <row r="39" spans="1:26" x14ac:dyDescent="0.25">
      <c r="A39" t="str">
        <f t="shared" si="2"/>
        <v>25715101051</v>
      </c>
      <c r="B39">
        <v>2026</v>
      </c>
      <c r="C39">
        <v>520</v>
      </c>
      <c r="D39">
        <v>2</v>
      </c>
      <c r="E39">
        <v>0</v>
      </c>
      <c r="F39">
        <v>57</v>
      </c>
      <c r="G39">
        <v>0</v>
      </c>
      <c r="H39">
        <v>0</v>
      </c>
      <c r="I39">
        <v>1</v>
      </c>
      <c r="J39">
        <v>0</v>
      </c>
      <c r="K39">
        <v>510105</v>
      </c>
      <c r="L39">
        <v>200</v>
      </c>
      <c r="M39">
        <v>1</v>
      </c>
      <c r="N39">
        <v>0</v>
      </c>
      <c r="O39">
        <v>0</v>
      </c>
      <c r="P39" t="s">
        <v>570</v>
      </c>
      <c r="Q39" t="s">
        <v>463</v>
      </c>
      <c r="R39" s="256">
        <v>29852.94</v>
      </c>
      <c r="S39" s="256">
        <v>29852.94</v>
      </c>
      <c r="T39" s="256">
        <v>0</v>
      </c>
      <c r="U39" s="256">
        <v>0</v>
      </c>
      <c r="V39" s="256">
        <v>0</v>
      </c>
      <c r="W39" s="256">
        <v>0</v>
      </c>
      <c r="X39" s="256">
        <v>0</v>
      </c>
      <c r="Y39" s="256">
        <v>29852.94</v>
      </c>
      <c r="Z39"/>
    </row>
    <row r="40" spans="1:26" x14ac:dyDescent="0.25">
      <c r="A40" t="str">
        <f t="shared" si="2"/>
        <v>25715101061</v>
      </c>
      <c r="B40">
        <v>2026</v>
      </c>
      <c r="C40">
        <v>520</v>
      </c>
      <c r="D40">
        <v>2</v>
      </c>
      <c r="E40">
        <v>0</v>
      </c>
      <c r="F40">
        <v>57</v>
      </c>
      <c r="G40">
        <v>0</v>
      </c>
      <c r="H40">
        <v>0</v>
      </c>
      <c r="I40">
        <v>1</v>
      </c>
      <c r="J40">
        <v>0</v>
      </c>
      <c r="K40">
        <v>510106</v>
      </c>
      <c r="L40">
        <v>200</v>
      </c>
      <c r="M40">
        <v>1</v>
      </c>
      <c r="N40">
        <v>0</v>
      </c>
      <c r="O40">
        <v>0</v>
      </c>
      <c r="P40" t="s">
        <v>570</v>
      </c>
      <c r="Q40" t="s">
        <v>463</v>
      </c>
      <c r="R40" s="256">
        <v>16364.24</v>
      </c>
      <c r="S40" s="256">
        <v>16364.24</v>
      </c>
      <c r="T40" s="256">
        <v>0</v>
      </c>
      <c r="U40" s="256">
        <v>0</v>
      </c>
      <c r="V40" s="256">
        <v>0</v>
      </c>
      <c r="W40" s="256">
        <v>0</v>
      </c>
      <c r="X40" s="256">
        <v>0</v>
      </c>
      <c r="Y40" s="256">
        <v>16364.24</v>
      </c>
      <c r="Z40"/>
    </row>
    <row r="41" spans="1:26" x14ac:dyDescent="0.25">
      <c r="A41" t="str">
        <f t="shared" si="2"/>
        <v>25715102031</v>
      </c>
      <c r="B41">
        <v>2026</v>
      </c>
      <c r="C41">
        <v>520</v>
      </c>
      <c r="D41">
        <v>2</v>
      </c>
      <c r="E41">
        <v>0</v>
      </c>
      <c r="F41">
        <v>57</v>
      </c>
      <c r="G41">
        <v>0</v>
      </c>
      <c r="H41">
        <v>0</v>
      </c>
      <c r="I41">
        <v>1</v>
      </c>
      <c r="J41">
        <v>0</v>
      </c>
      <c r="K41">
        <v>510203</v>
      </c>
      <c r="L41">
        <v>200</v>
      </c>
      <c r="M41">
        <v>1</v>
      </c>
      <c r="N41">
        <v>0</v>
      </c>
      <c r="O41">
        <v>0</v>
      </c>
      <c r="P41" t="s">
        <v>570</v>
      </c>
      <c r="Q41" t="s">
        <v>463</v>
      </c>
      <c r="R41" s="256">
        <v>4380.96</v>
      </c>
      <c r="S41" s="256">
        <v>4380.96</v>
      </c>
      <c r="T41" s="256">
        <v>0</v>
      </c>
      <c r="U41" s="256">
        <v>0</v>
      </c>
      <c r="V41" s="256">
        <v>0</v>
      </c>
      <c r="W41" s="256">
        <v>0</v>
      </c>
      <c r="X41" s="256">
        <v>0</v>
      </c>
      <c r="Y41" s="256">
        <v>4380.96</v>
      </c>
      <c r="Z41"/>
    </row>
    <row r="42" spans="1:26" x14ac:dyDescent="0.25">
      <c r="A42" t="str">
        <f t="shared" si="2"/>
        <v>25715102041</v>
      </c>
      <c r="B42">
        <v>2026</v>
      </c>
      <c r="C42">
        <v>520</v>
      </c>
      <c r="D42">
        <v>2</v>
      </c>
      <c r="E42">
        <v>0</v>
      </c>
      <c r="F42">
        <v>57</v>
      </c>
      <c r="G42">
        <v>0</v>
      </c>
      <c r="H42">
        <v>0</v>
      </c>
      <c r="I42">
        <v>1</v>
      </c>
      <c r="J42">
        <v>0</v>
      </c>
      <c r="K42">
        <v>510204</v>
      </c>
      <c r="L42">
        <v>200</v>
      </c>
      <c r="M42">
        <v>1</v>
      </c>
      <c r="N42">
        <v>0</v>
      </c>
      <c r="O42">
        <v>0</v>
      </c>
      <c r="P42" t="s">
        <v>570</v>
      </c>
      <c r="Q42" t="s">
        <v>463</v>
      </c>
      <c r="R42" s="256">
        <v>2169.48</v>
      </c>
      <c r="S42" s="256">
        <v>2169.48</v>
      </c>
      <c r="T42" s="256">
        <v>0</v>
      </c>
      <c r="U42" s="256">
        <v>0</v>
      </c>
      <c r="V42" s="256">
        <v>0</v>
      </c>
      <c r="W42" s="256">
        <v>0</v>
      </c>
      <c r="X42" s="256">
        <v>0</v>
      </c>
      <c r="Y42" s="256">
        <v>2169.48</v>
      </c>
      <c r="Z42"/>
    </row>
    <row r="43" spans="1:26" x14ac:dyDescent="0.25">
      <c r="A43" t="str">
        <f t="shared" si="2"/>
        <v>25715103041</v>
      </c>
      <c r="B43">
        <v>2026</v>
      </c>
      <c r="C43">
        <v>520</v>
      </c>
      <c r="D43">
        <v>2</v>
      </c>
      <c r="E43">
        <v>0</v>
      </c>
      <c r="F43">
        <v>57</v>
      </c>
      <c r="G43">
        <v>0</v>
      </c>
      <c r="H43">
        <v>0</v>
      </c>
      <c r="I43">
        <v>1</v>
      </c>
      <c r="J43">
        <v>0</v>
      </c>
      <c r="K43">
        <v>510304</v>
      </c>
      <c r="L43">
        <v>200</v>
      </c>
      <c r="M43">
        <v>1</v>
      </c>
      <c r="N43">
        <v>0</v>
      </c>
      <c r="O43">
        <v>0</v>
      </c>
      <c r="P43" t="s">
        <v>570</v>
      </c>
      <c r="Q43" t="s">
        <v>463</v>
      </c>
      <c r="R43" s="256">
        <v>199.08</v>
      </c>
      <c r="S43" s="256">
        <v>199.08</v>
      </c>
      <c r="T43" s="256">
        <v>0</v>
      </c>
      <c r="U43" s="256">
        <v>0</v>
      </c>
      <c r="V43" s="256">
        <v>0</v>
      </c>
      <c r="W43" s="256">
        <v>0</v>
      </c>
      <c r="X43" s="256">
        <v>0</v>
      </c>
      <c r="Y43" s="256">
        <v>199.08</v>
      </c>
      <c r="Z43"/>
    </row>
    <row r="44" spans="1:26" x14ac:dyDescent="0.25">
      <c r="A44" t="str">
        <f t="shared" si="2"/>
        <v>25715103061</v>
      </c>
      <c r="B44">
        <v>2026</v>
      </c>
      <c r="C44">
        <v>520</v>
      </c>
      <c r="D44">
        <v>2</v>
      </c>
      <c r="E44">
        <v>0</v>
      </c>
      <c r="F44">
        <v>57</v>
      </c>
      <c r="G44">
        <v>0</v>
      </c>
      <c r="H44">
        <v>0</v>
      </c>
      <c r="I44">
        <v>1</v>
      </c>
      <c r="J44">
        <v>0</v>
      </c>
      <c r="K44">
        <v>510306</v>
      </c>
      <c r="L44">
        <v>200</v>
      </c>
      <c r="M44">
        <v>1</v>
      </c>
      <c r="N44">
        <v>0</v>
      </c>
      <c r="O44">
        <v>0</v>
      </c>
      <c r="P44" t="s">
        <v>570</v>
      </c>
      <c r="Q44" t="s">
        <v>463</v>
      </c>
      <c r="R44" s="256">
        <v>1600.64</v>
      </c>
      <c r="S44" s="256">
        <v>1600.64</v>
      </c>
      <c r="T44" s="256">
        <v>0</v>
      </c>
      <c r="U44" s="256">
        <v>0</v>
      </c>
      <c r="V44" s="256">
        <v>0</v>
      </c>
      <c r="W44" s="256">
        <v>0</v>
      </c>
      <c r="X44" s="256">
        <v>0</v>
      </c>
      <c r="Y44" s="256">
        <v>1600.64</v>
      </c>
      <c r="Z44"/>
    </row>
    <row r="45" spans="1:26" x14ac:dyDescent="0.25">
      <c r="A45" t="str">
        <f t="shared" si="2"/>
        <v>25715104011</v>
      </c>
      <c r="B45">
        <v>2026</v>
      </c>
      <c r="C45">
        <v>520</v>
      </c>
      <c r="D45">
        <v>2</v>
      </c>
      <c r="E45">
        <v>0</v>
      </c>
      <c r="F45">
        <v>57</v>
      </c>
      <c r="G45">
        <v>0</v>
      </c>
      <c r="H45">
        <v>0</v>
      </c>
      <c r="I45">
        <v>1</v>
      </c>
      <c r="J45">
        <v>0</v>
      </c>
      <c r="K45">
        <v>510401</v>
      </c>
      <c r="L45">
        <v>200</v>
      </c>
      <c r="M45">
        <v>1</v>
      </c>
      <c r="N45">
        <v>0</v>
      </c>
      <c r="O45">
        <v>0</v>
      </c>
      <c r="P45" t="s">
        <v>570</v>
      </c>
      <c r="Q45" t="s">
        <v>463</v>
      </c>
      <c r="R45" s="256">
        <v>55.04</v>
      </c>
      <c r="S45" s="256">
        <v>55.04</v>
      </c>
      <c r="T45" s="256">
        <v>0</v>
      </c>
      <c r="U45" s="256">
        <v>0</v>
      </c>
      <c r="V45" s="256">
        <v>0</v>
      </c>
      <c r="W45" s="256">
        <v>0</v>
      </c>
      <c r="X45" s="256">
        <v>0</v>
      </c>
      <c r="Y45" s="256">
        <v>55.04</v>
      </c>
      <c r="Z45"/>
    </row>
    <row r="46" spans="1:26" x14ac:dyDescent="0.25">
      <c r="A46" t="str">
        <f t="shared" si="2"/>
        <v>25715104081</v>
      </c>
      <c r="B46">
        <v>2026</v>
      </c>
      <c r="C46">
        <v>520</v>
      </c>
      <c r="D46">
        <v>2</v>
      </c>
      <c r="E46">
        <v>0</v>
      </c>
      <c r="F46">
        <v>57</v>
      </c>
      <c r="G46">
        <v>0</v>
      </c>
      <c r="H46">
        <v>0</v>
      </c>
      <c r="I46">
        <v>1</v>
      </c>
      <c r="J46">
        <v>0</v>
      </c>
      <c r="K46">
        <v>510408</v>
      </c>
      <c r="L46">
        <v>200</v>
      </c>
      <c r="M46">
        <v>1</v>
      </c>
      <c r="N46">
        <v>0</v>
      </c>
      <c r="O46">
        <v>0</v>
      </c>
      <c r="P46" t="s">
        <v>570</v>
      </c>
      <c r="Q46" t="s">
        <v>463</v>
      </c>
      <c r="R46" s="256">
        <v>414.6</v>
      </c>
      <c r="S46" s="256">
        <v>414.6</v>
      </c>
      <c r="T46" s="256">
        <v>0</v>
      </c>
      <c r="U46" s="256">
        <v>0</v>
      </c>
      <c r="V46" s="256">
        <v>0</v>
      </c>
      <c r="W46" s="256">
        <v>0</v>
      </c>
      <c r="X46" s="256">
        <v>0</v>
      </c>
      <c r="Y46" s="256">
        <v>414.6</v>
      </c>
      <c r="Z46"/>
    </row>
    <row r="47" spans="1:26" x14ac:dyDescent="0.25">
      <c r="A47" t="str">
        <f t="shared" si="2"/>
        <v>25715105091</v>
      </c>
      <c r="B47">
        <v>2026</v>
      </c>
      <c r="C47">
        <v>520</v>
      </c>
      <c r="D47">
        <v>2</v>
      </c>
      <c r="E47">
        <v>0</v>
      </c>
      <c r="F47">
        <v>57</v>
      </c>
      <c r="G47">
        <v>0</v>
      </c>
      <c r="H47">
        <v>0</v>
      </c>
      <c r="I47">
        <v>1</v>
      </c>
      <c r="J47">
        <v>0</v>
      </c>
      <c r="K47">
        <v>510509</v>
      </c>
      <c r="L47">
        <v>200</v>
      </c>
      <c r="M47">
        <v>1</v>
      </c>
      <c r="N47">
        <v>0</v>
      </c>
      <c r="O47">
        <v>0</v>
      </c>
      <c r="P47" t="s">
        <v>570</v>
      </c>
      <c r="Q47" t="s">
        <v>463</v>
      </c>
      <c r="R47" s="256">
        <v>1502.02</v>
      </c>
      <c r="S47" s="256">
        <v>1502.02</v>
      </c>
      <c r="T47" s="256">
        <v>0</v>
      </c>
      <c r="U47" s="256">
        <v>0</v>
      </c>
      <c r="V47" s="256">
        <v>0</v>
      </c>
      <c r="W47" s="256">
        <v>0</v>
      </c>
      <c r="X47" s="256">
        <v>0</v>
      </c>
      <c r="Y47" s="256">
        <v>1502.02</v>
      </c>
      <c r="Z47"/>
    </row>
    <row r="48" spans="1:26" x14ac:dyDescent="0.25">
      <c r="A48" t="str">
        <f t="shared" si="2"/>
        <v>25715105131</v>
      </c>
      <c r="B48">
        <v>2026</v>
      </c>
      <c r="C48">
        <v>520</v>
      </c>
      <c r="D48">
        <v>2</v>
      </c>
      <c r="E48">
        <v>0</v>
      </c>
      <c r="F48">
        <v>57</v>
      </c>
      <c r="G48">
        <v>0</v>
      </c>
      <c r="H48">
        <v>0</v>
      </c>
      <c r="I48">
        <v>1</v>
      </c>
      <c r="J48">
        <v>0</v>
      </c>
      <c r="K48">
        <v>510513</v>
      </c>
      <c r="L48">
        <v>200</v>
      </c>
      <c r="M48">
        <v>1</v>
      </c>
      <c r="N48">
        <v>0</v>
      </c>
      <c r="O48">
        <v>0</v>
      </c>
      <c r="P48" t="s">
        <v>570</v>
      </c>
      <c r="Q48" t="s">
        <v>463</v>
      </c>
      <c r="R48" s="256">
        <v>4914.26</v>
      </c>
      <c r="S48" s="256">
        <v>4914.26</v>
      </c>
      <c r="T48" s="256">
        <v>0</v>
      </c>
      <c r="U48" s="256">
        <v>0</v>
      </c>
      <c r="V48" s="256">
        <v>0</v>
      </c>
      <c r="W48" s="256">
        <v>0</v>
      </c>
      <c r="X48" s="256">
        <v>0</v>
      </c>
      <c r="Y48" s="256">
        <v>4914.26</v>
      </c>
      <c r="Z48"/>
    </row>
    <row r="49" spans="1:26" x14ac:dyDescent="0.25">
      <c r="A49" t="str">
        <f t="shared" si="2"/>
        <v>25715106011</v>
      </c>
      <c r="B49">
        <v>2026</v>
      </c>
      <c r="C49">
        <v>520</v>
      </c>
      <c r="D49">
        <v>2</v>
      </c>
      <c r="E49">
        <v>0</v>
      </c>
      <c r="F49">
        <v>57</v>
      </c>
      <c r="G49">
        <v>0</v>
      </c>
      <c r="H49">
        <v>0</v>
      </c>
      <c r="I49">
        <v>1</v>
      </c>
      <c r="J49">
        <v>0</v>
      </c>
      <c r="K49">
        <v>510601</v>
      </c>
      <c r="L49">
        <v>200</v>
      </c>
      <c r="M49">
        <v>1</v>
      </c>
      <c r="N49">
        <v>0</v>
      </c>
      <c r="O49">
        <v>0</v>
      </c>
      <c r="P49" t="s">
        <v>570</v>
      </c>
      <c r="Q49" t="s">
        <v>463</v>
      </c>
      <c r="R49" s="256">
        <v>5602.35</v>
      </c>
      <c r="S49" s="256">
        <v>5602.35</v>
      </c>
      <c r="T49" s="256">
        <v>0</v>
      </c>
      <c r="U49" s="256">
        <v>0</v>
      </c>
      <c r="V49" s="256">
        <v>0</v>
      </c>
      <c r="W49" s="256">
        <v>0</v>
      </c>
      <c r="X49" s="256">
        <v>0</v>
      </c>
      <c r="Y49" s="256">
        <v>5602.35</v>
      </c>
      <c r="Z49"/>
    </row>
    <row r="50" spans="1:26" x14ac:dyDescent="0.25">
      <c r="A50" t="str">
        <f t="shared" si="2"/>
        <v>25715106021</v>
      </c>
      <c r="B50">
        <v>2026</v>
      </c>
      <c r="C50">
        <v>520</v>
      </c>
      <c r="D50">
        <v>2</v>
      </c>
      <c r="E50">
        <v>0</v>
      </c>
      <c r="F50">
        <v>57</v>
      </c>
      <c r="G50">
        <v>0</v>
      </c>
      <c r="H50">
        <v>0</v>
      </c>
      <c r="I50">
        <v>1</v>
      </c>
      <c r="J50">
        <v>0</v>
      </c>
      <c r="K50">
        <v>510602</v>
      </c>
      <c r="L50">
        <v>200</v>
      </c>
      <c r="M50">
        <v>1</v>
      </c>
      <c r="N50">
        <v>0</v>
      </c>
      <c r="O50">
        <v>0</v>
      </c>
      <c r="P50" t="s">
        <v>570</v>
      </c>
      <c r="Q50" t="s">
        <v>463</v>
      </c>
      <c r="R50" s="256">
        <v>3946.32</v>
      </c>
      <c r="S50" s="256">
        <v>3946.32</v>
      </c>
      <c r="T50" s="256">
        <v>0</v>
      </c>
      <c r="U50" s="256">
        <v>0</v>
      </c>
      <c r="V50" s="256">
        <v>0</v>
      </c>
      <c r="W50" s="256">
        <v>0</v>
      </c>
      <c r="X50" s="256">
        <v>0</v>
      </c>
      <c r="Y50" s="256">
        <v>3946.32</v>
      </c>
      <c r="Z50"/>
    </row>
    <row r="51" spans="1:26" x14ac:dyDescent="0.25">
      <c r="A51" t="str">
        <f t="shared" ref="A51:A56" si="3">CONCATENATE(D51,F51,I51,K51,M51)</f>
        <v>9115101051</v>
      </c>
      <c r="B51">
        <v>2026</v>
      </c>
      <c r="C51">
        <v>520</v>
      </c>
      <c r="D51">
        <v>9</v>
      </c>
      <c r="E51">
        <v>0</v>
      </c>
      <c r="F51">
        <v>1</v>
      </c>
      <c r="G51">
        <v>0</v>
      </c>
      <c r="H51">
        <v>0</v>
      </c>
      <c r="I51">
        <v>1</v>
      </c>
      <c r="J51">
        <v>0</v>
      </c>
      <c r="K51">
        <v>510105</v>
      </c>
      <c r="L51">
        <v>900</v>
      </c>
      <c r="M51">
        <v>1</v>
      </c>
      <c r="N51">
        <v>0</v>
      </c>
      <c r="O51">
        <v>0</v>
      </c>
      <c r="P51" t="s">
        <v>571</v>
      </c>
      <c r="Q51" t="s">
        <v>465</v>
      </c>
      <c r="R51" s="256">
        <v>101472</v>
      </c>
      <c r="S51" s="256">
        <v>101472</v>
      </c>
      <c r="T51" s="256">
        <v>0</v>
      </c>
      <c r="U51" s="256">
        <v>0</v>
      </c>
      <c r="V51" s="256">
        <v>0</v>
      </c>
      <c r="W51" s="256">
        <v>0</v>
      </c>
      <c r="X51" s="256">
        <v>0</v>
      </c>
      <c r="Y51" s="256">
        <v>101472</v>
      </c>
      <c r="Z51"/>
    </row>
    <row r="52" spans="1:26" x14ac:dyDescent="0.25">
      <c r="A52" t="str">
        <f t="shared" si="3"/>
        <v>9115101052</v>
      </c>
      <c r="B52">
        <v>2026</v>
      </c>
      <c r="C52">
        <v>520</v>
      </c>
      <c r="D52">
        <v>9</v>
      </c>
      <c r="E52">
        <v>0</v>
      </c>
      <c r="F52">
        <v>1</v>
      </c>
      <c r="G52">
        <v>0</v>
      </c>
      <c r="H52">
        <v>0</v>
      </c>
      <c r="I52">
        <v>1</v>
      </c>
      <c r="J52">
        <v>0</v>
      </c>
      <c r="K52">
        <v>510105</v>
      </c>
      <c r="L52">
        <v>900</v>
      </c>
      <c r="M52">
        <v>2</v>
      </c>
      <c r="N52">
        <v>0</v>
      </c>
      <c r="O52">
        <v>0</v>
      </c>
      <c r="P52" t="s">
        <v>571</v>
      </c>
      <c r="Q52" t="s">
        <v>465</v>
      </c>
      <c r="R52" s="256">
        <v>274356</v>
      </c>
      <c r="S52" s="256">
        <v>274356</v>
      </c>
      <c r="T52" s="256">
        <v>0</v>
      </c>
      <c r="U52" s="256">
        <v>0</v>
      </c>
      <c r="V52" s="256">
        <v>0</v>
      </c>
      <c r="W52" s="256">
        <v>0</v>
      </c>
      <c r="X52" s="256">
        <v>0</v>
      </c>
      <c r="Y52" s="256">
        <v>274356</v>
      </c>
      <c r="Z52"/>
    </row>
    <row r="53" spans="1:26" x14ac:dyDescent="0.25">
      <c r="A53" t="str">
        <f t="shared" si="3"/>
        <v>9115101062</v>
      </c>
      <c r="B53">
        <v>2026</v>
      </c>
      <c r="C53">
        <v>520</v>
      </c>
      <c r="D53">
        <v>9</v>
      </c>
      <c r="E53">
        <v>0</v>
      </c>
      <c r="F53">
        <v>1</v>
      </c>
      <c r="G53">
        <v>0</v>
      </c>
      <c r="H53">
        <v>0</v>
      </c>
      <c r="I53">
        <v>1</v>
      </c>
      <c r="J53">
        <v>0</v>
      </c>
      <c r="K53">
        <v>510106</v>
      </c>
      <c r="L53">
        <v>900</v>
      </c>
      <c r="M53">
        <v>2</v>
      </c>
      <c r="N53">
        <v>0</v>
      </c>
      <c r="O53">
        <v>0</v>
      </c>
      <c r="P53" t="s">
        <v>571</v>
      </c>
      <c r="Q53" t="s">
        <v>465</v>
      </c>
      <c r="R53" s="256">
        <v>122064</v>
      </c>
      <c r="S53" s="256">
        <v>122064</v>
      </c>
      <c r="T53" s="256">
        <v>0</v>
      </c>
      <c r="U53" s="256">
        <v>0</v>
      </c>
      <c r="V53" s="256">
        <v>0</v>
      </c>
      <c r="W53" s="256">
        <v>0</v>
      </c>
      <c r="X53" s="256">
        <v>0</v>
      </c>
      <c r="Y53" s="256">
        <v>122064</v>
      </c>
      <c r="Z53"/>
    </row>
    <row r="54" spans="1:26" x14ac:dyDescent="0.25">
      <c r="A54" t="str">
        <f t="shared" si="3"/>
        <v>9115101061</v>
      </c>
      <c r="B54">
        <v>2026</v>
      </c>
      <c r="C54">
        <v>520</v>
      </c>
      <c r="D54">
        <v>9</v>
      </c>
      <c r="E54">
        <v>0</v>
      </c>
      <c r="F54">
        <v>1</v>
      </c>
      <c r="G54">
        <v>0</v>
      </c>
      <c r="H54">
        <v>0</v>
      </c>
      <c r="I54">
        <v>1</v>
      </c>
      <c r="J54">
        <v>0</v>
      </c>
      <c r="K54">
        <v>510106</v>
      </c>
      <c r="L54">
        <v>901</v>
      </c>
      <c r="M54">
        <v>1</v>
      </c>
      <c r="N54">
        <v>0</v>
      </c>
      <c r="O54">
        <v>0</v>
      </c>
      <c r="P54" t="s">
        <v>571</v>
      </c>
      <c r="Q54" t="s">
        <v>466</v>
      </c>
      <c r="R54" s="256">
        <v>136128</v>
      </c>
      <c r="S54" s="256">
        <v>136128</v>
      </c>
      <c r="T54" s="256">
        <v>0</v>
      </c>
      <c r="U54" s="256">
        <v>0</v>
      </c>
      <c r="V54" s="256">
        <v>0</v>
      </c>
      <c r="W54" s="256">
        <v>0</v>
      </c>
      <c r="X54" s="256">
        <v>0</v>
      </c>
      <c r="Y54" s="256">
        <v>136128</v>
      </c>
      <c r="Z54"/>
    </row>
    <row r="55" spans="1:26" x14ac:dyDescent="0.25">
      <c r="A55" t="str">
        <f t="shared" si="3"/>
        <v>9115102031</v>
      </c>
      <c r="B55">
        <v>2026</v>
      </c>
      <c r="C55">
        <v>520</v>
      </c>
      <c r="D55">
        <v>9</v>
      </c>
      <c r="E55">
        <v>0</v>
      </c>
      <c r="F55">
        <v>1</v>
      </c>
      <c r="G55">
        <v>0</v>
      </c>
      <c r="H55">
        <v>0</v>
      </c>
      <c r="I55">
        <v>1</v>
      </c>
      <c r="J55">
        <v>0</v>
      </c>
      <c r="K55">
        <v>510203</v>
      </c>
      <c r="L55">
        <v>900</v>
      </c>
      <c r="M55">
        <v>1</v>
      </c>
      <c r="N55">
        <v>0</v>
      </c>
      <c r="O55">
        <v>0</v>
      </c>
      <c r="P55" t="s">
        <v>571</v>
      </c>
      <c r="Q55" t="s">
        <v>465</v>
      </c>
      <c r="R55" s="256">
        <v>19800</v>
      </c>
      <c r="S55" s="256">
        <v>19800</v>
      </c>
      <c r="T55" s="256">
        <v>0</v>
      </c>
      <c r="U55" s="256">
        <v>0</v>
      </c>
      <c r="V55" s="256">
        <v>0</v>
      </c>
      <c r="W55" s="256">
        <v>0</v>
      </c>
      <c r="X55" s="256">
        <v>0</v>
      </c>
      <c r="Y55" s="256">
        <v>19800</v>
      </c>
      <c r="Z55"/>
    </row>
    <row r="56" spans="1:26" x14ac:dyDescent="0.25">
      <c r="A56" t="str">
        <f t="shared" si="3"/>
        <v>9115102032</v>
      </c>
      <c r="B56">
        <v>2026</v>
      </c>
      <c r="C56">
        <v>520</v>
      </c>
      <c r="D56">
        <v>9</v>
      </c>
      <c r="E56">
        <v>0</v>
      </c>
      <c r="F56">
        <v>1</v>
      </c>
      <c r="G56">
        <v>0</v>
      </c>
      <c r="H56">
        <v>0</v>
      </c>
      <c r="I56">
        <v>1</v>
      </c>
      <c r="J56">
        <v>0</v>
      </c>
      <c r="K56">
        <v>510203</v>
      </c>
      <c r="L56">
        <v>900</v>
      </c>
      <c r="M56">
        <v>2</v>
      </c>
      <c r="N56">
        <v>0</v>
      </c>
      <c r="O56">
        <v>0</v>
      </c>
      <c r="P56" t="s">
        <v>571</v>
      </c>
      <c r="Q56" t="s">
        <v>465</v>
      </c>
      <c r="R56" s="256">
        <v>33035</v>
      </c>
      <c r="S56" s="256">
        <v>33035</v>
      </c>
      <c r="T56" s="256">
        <v>0</v>
      </c>
      <c r="U56" s="256">
        <v>0</v>
      </c>
      <c r="V56" s="256">
        <v>0</v>
      </c>
      <c r="W56" s="256">
        <v>0</v>
      </c>
      <c r="X56" s="256">
        <v>0</v>
      </c>
      <c r="Y56" s="256">
        <v>33035</v>
      </c>
      <c r="Z56"/>
    </row>
    <row r="57" spans="1:26" x14ac:dyDescent="0.25">
      <c r="A57" t="str">
        <f t="shared" ref="A57:A100" si="4">CONCATENATE(D57,F57,I57,K57,M57)</f>
        <v>9115102041</v>
      </c>
      <c r="B57">
        <v>2026</v>
      </c>
      <c r="C57">
        <v>520</v>
      </c>
      <c r="D57">
        <v>9</v>
      </c>
      <c r="E57">
        <v>0</v>
      </c>
      <c r="F57">
        <v>1</v>
      </c>
      <c r="G57">
        <v>0</v>
      </c>
      <c r="H57">
        <v>0</v>
      </c>
      <c r="I57">
        <v>1</v>
      </c>
      <c r="J57">
        <v>0</v>
      </c>
      <c r="K57">
        <v>510204</v>
      </c>
      <c r="L57">
        <v>900</v>
      </c>
      <c r="M57">
        <v>1</v>
      </c>
      <c r="N57">
        <v>0</v>
      </c>
      <c r="O57">
        <v>0</v>
      </c>
      <c r="P57" t="s">
        <v>571</v>
      </c>
      <c r="Q57" t="s">
        <v>465</v>
      </c>
      <c r="R57" s="256">
        <v>13160</v>
      </c>
      <c r="S57" s="256">
        <v>13160</v>
      </c>
      <c r="T57" s="256">
        <v>0</v>
      </c>
      <c r="U57" s="256">
        <v>0</v>
      </c>
      <c r="V57" s="256">
        <v>0</v>
      </c>
      <c r="W57" s="256">
        <v>0</v>
      </c>
      <c r="X57" s="256">
        <v>0</v>
      </c>
      <c r="Y57" s="256">
        <v>13160</v>
      </c>
      <c r="Z57"/>
    </row>
    <row r="58" spans="1:26" x14ac:dyDescent="0.25">
      <c r="A58" t="str">
        <f t="shared" si="4"/>
        <v>9115102042</v>
      </c>
      <c r="B58">
        <v>2026</v>
      </c>
      <c r="C58">
        <v>520</v>
      </c>
      <c r="D58">
        <v>9</v>
      </c>
      <c r="E58">
        <v>0</v>
      </c>
      <c r="F58">
        <v>1</v>
      </c>
      <c r="G58">
        <v>0</v>
      </c>
      <c r="H58">
        <v>0</v>
      </c>
      <c r="I58">
        <v>1</v>
      </c>
      <c r="J58">
        <v>0</v>
      </c>
      <c r="K58">
        <v>510204</v>
      </c>
      <c r="L58">
        <v>900</v>
      </c>
      <c r="M58">
        <v>2</v>
      </c>
      <c r="N58">
        <v>0</v>
      </c>
      <c r="O58">
        <v>0</v>
      </c>
      <c r="P58" t="s">
        <v>571</v>
      </c>
      <c r="Q58" t="s">
        <v>465</v>
      </c>
      <c r="R58" s="256">
        <v>20680</v>
      </c>
      <c r="S58" s="256">
        <v>20680</v>
      </c>
      <c r="T58" s="256">
        <v>0</v>
      </c>
      <c r="U58" s="256">
        <v>0</v>
      </c>
      <c r="V58" s="256">
        <v>0</v>
      </c>
      <c r="W58" s="256">
        <v>0</v>
      </c>
      <c r="X58" s="256">
        <v>0</v>
      </c>
      <c r="Y58" s="256">
        <v>20680</v>
      </c>
      <c r="Z58"/>
    </row>
    <row r="59" spans="1:26" x14ac:dyDescent="0.25">
      <c r="A59" t="str">
        <f t="shared" si="4"/>
        <v>9115103042</v>
      </c>
      <c r="B59">
        <v>2026</v>
      </c>
      <c r="C59">
        <v>520</v>
      </c>
      <c r="D59">
        <v>9</v>
      </c>
      <c r="E59">
        <v>0</v>
      </c>
      <c r="F59">
        <v>1</v>
      </c>
      <c r="G59">
        <v>0</v>
      </c>
      <c r="H59">
        <v>0</v>
      </c>
      <c r="I59">
        <v>1</v>
      </c>
      <c r="J59">
        <v>0</v>
      </c>
      <c r="K59">
        <v>510304</v>
      </c>
      <c r="L59">
        <v>900</v>
      </c>
      <c r="M59">
        <v>2</v>
      </c>
      <c r="N59">
        <v>0</v>
      </c>
      <c r="O59">
        <v>0</v>
      </c>
      <c r="P59" t="s">
        <v>571</v>
      </c>
      <c r="Q59" t="s">
        <v>465</v>
      </c>
      <c r="R59" s="256">
        <v>2345.34</v>
      </c>
      <c r="S59" s="256">
        <v>2345.34</v>
      </c>
      <c r="T59" s="256">
        <v>0</v>
      </c>
      <c r="U59" s="256">
        <v>0</v>
      </c>
      <c r="V59" s="256">
        <v>0</v>
      </c>
      <c r="W59" s="256">
        <v>0</v>
      </c>
      <c r="X59" s="256">
        <v>0</v>
      </c>
      <c r="Y59" s="256">
        <v>2345.34</v>
      </c>
      <c r="Z59"/>
    </row>
    <row r="60" spans="1:26" x14ac:dyDescent="0.25">
      <c r="A60" t="str">
        <f t="shared" si="4"/>
        <v>9115103041</v>
      </c>
      <c r="B60">
        <v>2026</v>
      </c>
      <c r="C60">
        <v>520</v>
      </c>
      <c r="D60">
        <v>9</v>
      </c>
      <c r="E60">
        <v>0</v>
      </c>
      <c r="F60">
        <v>1</v>
      </c>
      <c r="G60">
        <v>0</v>
      </c>
      <c r="H60">
        <v>0</v>
      </c>
      <c r="I60">
        <v>1</v>
      </c>
      <c r="J60">
        <v>0</v>
      </c>
      <c r="K60">
        <v>510304</v>
      </c>
      <c r="L60">
        <v>901</v>
      </c>
      <c r="M60">
        <v>1</v>
      </c>
      <c r="N60">
        <v>0</v>
      </c>
      <c r="O60">
        <v>0</v>
      </c>
      <c r="P60" t="s">
        <v>571</v>
      </c>
      <c r="Q60" t="s">
        <v>466</v>
      </c>
      <c r="R60" s="256">
        <v>64</v>
      </c>
      <c r="S60" s="256">
        <v>64</v>
      </c>
      <c r="T60" s="256">
        <v>0</v>
      </c>
      <c r="U60" s="256">
        <v>0</v>
      </c>
      <c r="V60" s="256">
        <v>0</v>
      </c>
      <c r="W60" s="256">
        <v>0</v>
      </c>
      <c r="X60" s="256">
        <v>0</v>
      </c>
      <c r="Y60" s="256">
        <v>64</v>
      </c>
      <c r="Z60"/>
    </row>
    <row r="61" spans="1:26" x14ac:dyDescent="0.25">
      <c r="A61" t="str">
        <f t="shared" si="4"/>
        <v>9115103062</v>
      </c>
      <c r="B61">
        <v>2026</v>
      </c>
      <c r="C61">
        <v>520</v>
      </c>
      <c r="D61">
        <v>9</v>
      </c>
      <c r="E61">
        <v>0</v>
      </c>
      <c r="F61">
        <v>1</v>
      </c>
      <c r="G61">
        <v>0</v>
      </c>
      <c r="H61">
        <v>0</v>
      </c>
      <c r="I61">
        <v>1</v>
      </c>
      <c r="J61">
        <v>0</v>
      </c>
      <c r="K61">
        <v>510306</v>
      </c>
      <c r="L61">
        <v>900</v>
      </c>
      <c r="M61">
        <v>2</v>
      </c>
      <c r="N61">
        <v>0</v>
      </c>
      <c r="O61">
        <v>0</v>
      </c>
      <c r="P61" t="s">
        <v>571</v>
      </c>
      <c r="Q61" t="s">
        <v>465</v>
      </c>
      <c r="R61" s="256">
        <v>29301.33</v>
      </c>
      <c r="S61" s="256">
        <v>29301.33</v>
      </c>
      <c r="T61" s="256">
        <v>0</v>
      </c>
      <c r="U61" s="256">
        <v>0</v>
      </c>
      <c r="V61" s="256">
        <v>0</v>
      </c>
      <c r="W61" s="256">
        <v>0</v>
      </c>
      <c r="X61" s="256">
        <v>0</v>
      </c>
      <c r="Y61" s="256">
        <v>29301.33</v>
      </c>
      <c r="Z61"/>
    </row>
    <row r="62" spans="1:26" x14ac:dyDescent="0.25">
      <c r="A62" t="str">
        <f t="shared" si="4"/>
        <v>9115103061</v>
      </c>
      <c r="B62">
        <v>2026</v>
      </c>
      <c r="C62">
        <v>520</v>
      </c>
      <c r="D62">
        <v>9</v>
      </c>
      <c r="E62">
        <v>0</v>
      </c>
      <c r="F62">
        <v>1</v>
      </c>
      <c r="G62">
        <v>0</v>
      </c>
      <c r="H62">
        <v>0</v>
      </c>
      <c r="I62">
        <v>1</v>
      </c>
      <c r="J62">
        <v>0</v>
      </c>
      <c r="K62">
        <v>510306</v>
      </c>
      <c r="L62">
        <v>901</v>
      </c>
      <c r="M62">
        <v>1</v>
      </c>
      <c r="N62">
        <v>0</v>
      </c>
      <c r="O62">
        <v>0</v>
      </c>
      <c r="P62" t="s">
        <v>571</v>
      </c>
      <c r="Q62" t="s">
        <v>466</v>
      </c>
      <c r="R62" s="256">
        <v>512</v>
      </c>
      <c r="S62" s="256">
        <v>512</v>
      </c>
      <c r="T62" s="256">
        <v>0</v>
      </c>
      <c r="U62" s="256">
        <v>0</v>
      </c>
      <c r="V62" s="256">
        <v>0</v>
      </c>
      <c r="W62" s="256">
        <v>0</v>
      </c>
      <c r="X62" s="256">
        <v>0</v>
      </c>
      <c r="Y62" s="256">
        <v>512</v>
      </c>
      <c r="Z62"/>
    </row>
    <row r="63" spans="1:26" x14ac:dyDescent="0.25">
      <c r="A63" t="str">
        <f t="shared" si="4"/>
        <v>9115104012</v>
      </c>
      <c r="B63">
        <v>2026</v>
      </c>
      <c r="C63">
        <v>520</v>
      </c>
      <c r="D63">
        <v>9</v>
      </c>
      <c r="E63">
        <v>0</v>
      </c>
      <c r="F63">
        <v>1</v>
      </c>
      <c r="G63">
        <v>0</v>
      </c>
      <c r="H63">
        <v>0</v>
      </c>
      <c r="I63">
        <v>1</v>
      </c>
      <c r="J63">
        <v>0</v>
      </c>
      <c r="K63">
        <v>510401</v>
      </c>
      <c r="L63">
        <v>900</v>
      </c>
      <c r="M63">
        <v>2</v>
      </c>
      <c r="N63">
        <v>0</v>
      </c>
      <c r="O63">
        <v>0</v>
      </c>
      <c r="P63" t="s">
        <v>571</v>
      </c>
      <c r="Q63" t="s">
        <v>465</v>
      </c>
      <c r="R63" s="256">
        <v>1522.8</v>
      </c>
      <c r="S63" s="256">
        <v>1522.8</v>
      </c>
      <c r="T63" s="256">
        <v>0</v>
      </c>
      <c r="U63" s="256">
        <v>0</v>
      </c>
      <c r="V63" s="256">
        <v>0</v>
      </c>
      <c r="W63" s="256">
        <v>0</v>
      </c>
      <c r="X63" s="256">
        <v>0</v>
      </c>
      <c r="Y63" s="256">
        <v>1522.8</v>
      </c>
      <c r="Z63"/>
    </row>
    <row r="64" spans="1:26" x14ac:dyDescent="0.25">
      <c r="A64" t="str">
        <f t="shared" si="4"/>
        <v>9115104082</v>
      </c>
      <c r="B64">
        <v>2026</v>
      </c>
      <c r="C64">
        <v>520</v>
      </c>
      <c r="D64">
        <v>9</v>
      </c>
      <c r="E64">
        <v>0</v>
      </c>
      <c r="F64">
        <v>1</v>
      </c>
      <c r="G64">
        <v>0</v>
      </c>
      <c r="H64">
        <v>0</v>
      </c>
      <c r="I64">
        <v>1</v>
      </c>
      <c r="J64">
        <v>0</v>
      </c>
      <c r="K64">
        <v>510408</v>
      </c>
      <c r="L64">
        <v>900</v>
      </c>
      <c r="M64">
        <v>2</v>
      </c>
      <c r="N64">
        <v>0</v>
      </c>
      <c r="O64">
        <v>0</v>
      </c>
      <c r="P64" t="s">
        <v>571</v>
      </c>
      <c r="Q64" t="s">
        <v>465</v>
      </c>
      <c r="R64" s="256">
        <v>6748</v>
      </c>
      <c r="S64" s="256">
        <v>6748</v>
      </c>
      <c r="T64" s="256">
        <v>0</v>
      </c>
      <c r="U64" s="256">
        <v>0</v>
      </c>
      <c r="V64" s="256">
        <v>0</v>
      </c>
      <c r="W64" s="256">
        <v>0</v>
      </c>
      <c r="X64" s="256">
        <v>0</v>
      </c>
      <c r="Y64" s="256">
        <v>6748</v>
      </c>
      <c r="Z64"/>
    </row>
    <row r="65" spans="1:26" x14ac:dyDescent="0.25">
      <c r="A65" t="str">
        <f t="shared" si="4"/>
        <v>9115105091</v>
      </c>
      <c r="B65">
        <v>2026</v>
      </c>
      <c r="C65">
        <v>520</v>
      </c>
      <c r="D65">
        <v>9</v>
      </c>
      <c r="E65">
        <v>0</v>
      </c>
      <c r="F65">
        <v>1</v>
      </c>
      <c r="G65">
        <v>0</v>
      </c>
      <c r="H65">
        <v>0</v>
      </c>
      <c r="I65">
        <v>1</v>
      </c>
      <c r="J65">
        <v>0</v>
      </c>
      <c r="K65">
        <v>510509</v>
      </c>
      <c r="L65">
        <v>900</v>
      </c>
      <c r="M65">
        <v>1</v>
      </c>
      <c r="N65">
        <v>0</v>
      </c>
      <c r="O65">
        <v>0</v>
      </c>
      <c r="P65" t="s">
        <v>571</v>
      </c>
      <c r="Q65" t="s">
        <v>465</v>
      </c>
      <c r="R65" s="256">
        <v>26612.49</v>
      </c>
      <c r="S65" s="256">
        <v>26612.49</v>
      </c>
      <c r="T65" s="256">
        <v>0</v>
      </c>
      <c r="U65" s="256">
        <v>0</v>
      </c>
      <c r="V65" s="256">
        <v>0</v>
      </c>
      <c r="W65" s="256">
        <v>0</v>
      </c>
      <c r="X65" s="256">
        <v>0</v>
      </c>
      <c r="Y65" s="256">
        <v>26612.49</v>
      </c>
      <c r="Z65"/>
    </row>
    <row r="66" spans="1:26" x14ac:dyDescent="0.25">
      <c r="A66" t="str">
        <f t="shared" si="4"/>
        <v>9115105092</v>
      </c>
      <c r="B66">
        <v>2026</v>
      </c>
      <c r="C66">
        <v>520</v>
      </c>
      <c r="D66">
        <v>9</v>
      </c>
      <c r="E66">
        <v>0</v>
      </c>
      <c r="F66">
        <v>1</v>
      </c>
      <c r="G66">
        <v>0</v>
      </c>
      <c r="H66">
        <v>0</v>
      </c>
      <c r="I66">
        <v>1</v>
      </c>
      <c r="J66">
        <v>0</v>
      </c>
      <c r="K66">
        <v>510509</v>
      </c>
      <c r="L66">
        <v>900</v>
      </c>
      <c r="M66">
        <v>2</v>
      </c>
      <c r="N66">
        <v>0</v>
      </c>
      <c r="O66">
        <v>0</v>
      </c>
      <c r="P66" t="s">
        <v>571</v>
      </c>
      <c r="Q66" t="s">
        <v>465</v>
      </c>
      <c r="R66" s="256">
        <v>12666.75</v>
      </c>
      <c r="S66" s="256">
        <v>12666.75</v>
      </c>
      <c r="T66" s="256">
        <v>0</v>
      </c>
      <c r="U66" s="256">
        <v>0</v>
      </c>
      <c r="V66" s="256">
        <v>0</v>
      </c>
      <c r="W66" s="256">
        <v>0</v>
      </c>
      <c r="X66" s="256">
        <v>0</v>
      </c>
      <c r="Y66" s="256">
        <v>12666.75</v>
      </c>
      <c r="Z66"/>
    </row>
    <row r="67" spans="1:26" x14ac:dyDescent="0.25">
      <c r="A67" t="str">
        <f t="shared" si="4"/>
        <v>9115105101</v>
      </c>
      <c r="B67">
        <v>2026</v>
      </c>
      <c r="C67">
        <v>520</v>
      </c>
      <c r="D67">
        <v>9</v>
      </c>
      <c r="E67">
        <v>0</v>
      </c>
      <c r="F67">
        <v>1</v>
      </c>
      <c r="G67">
        <v>0</v>
      </c>
      <c r="H67">
        <v>0</v>
      </c>
      <c r="I67">
        <v>1</v>
      </c>
      <c r="J67">
        <v>0</v>
      </c>
      <c r="K67">
        <v>510510</v>
      </c>
      <c r="L67">
        <v>901</v>
      </c>
      <c r="M67">
        <v>1</v>
      </c>
      <c r="N67">
        <v>0</v>
      </c>
      <c r="O67">
        <v>0</v>
      </c>
      <c r="P67" t="s">
        <v>571</v>
      </c>
      <c r="Q67" t="s">
        <v>466</v>
      </c>
      <c r="R67" s="256">
        <v>14544</v>
      </c>
      <c r="S67" s="256">
        <v>14544</v>
      </c>
      <c r="T67" s="256">
        <v>0</v>
      </c>
      <c r="U67" s="256">
        <v>0</v>
      </c>
      <c r="V67" s="256">
        <v>0</v>
      </c>
      <c r="W67" s="256">
        <v>0</v>
      </c>
      <c r="X67" s="256">
        <v>0</v>
      </c>
      <c r="Y67" s="256">
        <v>14544</v>
      </c>
      <c r="Z67"/>
    </row>
    <row r="68" spans="1:26" x14ac:dyDescent="0.25">
      <c r="A68" t="str">
        <f t="shared" si="4"/>
        <v>9115105131</v>
      </c>
      <c r="B68">
        <v>2026</v>
      </c>
      <c r="C68">
        <v>520</v>
      </c>
      <c r="D68">
        <v>9</v>
      </c>
      <c r="E68">
        <v>0</v>
      </c>
      <c r="F68">
        <v>1</v>
      </c>
      <c r="G68">
        <v>0</v>
      </c>
      <c r="H68">
        <v>0</v>
      </c>
      <c r="I68">
        <v>1</v>
      </c>
      <c r="J68">
        <v>0</v>
      </c>
      <c r="K68">
        <v>510513</v>
      </c>
      <c r="L68">
        <v>900</v>
      </c>
      <c r="M68">
        <v>1</v>
      </c>
      <c r="N68">
        <v>0</v>
      </c>
      <c r="O68">
        <v>0</v>
      </c>
      <c r="P68" t="s">
        <v>571</v>
      </c>
      <c r="Q68" t="s">
        <v>465</v>
      </c>
      <c r="R68" s="256">
        <v>1857.83</v>
      </c>
      <c r="S68" s="256">
        <v>1857.83</v>
      </c>
      <c r="T68" s="256">
        <v>0</v>
      </c>
      <c r="U68" s="256">
        <v>0</v>
      </c>
      <c r="V68" s="256">
        <v>0</v>
      </c>
      <c r="W68" s="256">
        <v>0</v>
      </c>
      <c r="X68" s="256">
        <v>0</v>
      </c>
      <c r="Y68" s="256">
        <v>1857.83</v>
      </c>
      <c r="Z68"/>
    </row>
    <row r="69" spans="1:26" x14ac:dyDescent="0.25">
      <c r="A69" t="str">
        <f t="shared" si="4"/>
        <v>9115106011</v>
      </c>
      <c r="B69">
        <v>2026</v>
      </c>
      <c r="C69">
        <v>520</v>
      </c>
      <c r="D69">
        <v>9</v>
      </c>
      <c r="E69">
        <v>0</v>
      </c>
      <c r="F69">
        <v>1</v>
      </c>
      <c r="G69">
        <v>0</v>
      </c>
      <c r="H69">
        <v>0</v>
      </c>
      <c r="I69">
        <v>1</v>
      </c>
      <c r="J69">
        <v>0</v>
      </c>
      <c r="K69">
        <v>510601</v>
      </c>
      <c r="L69">
        <v>900</v>
      </c>
      <c r="M69">
        <v>1</v>
      </c>
      <c r="N69">
        <v>0</v>
      </c>
      <c r="O69">
        <v>0</v>
      </c>
      <c r="P69" t="s">
        <v>571</v>
      </c>
      <c r="Q69" t="s">
        <v>465</v>
      </c>
      <c r="R69" s="256">
        <v>26331.599999999999</v>
      </c>
      <c r="S69" s="256">
        <v>26331.599999999999</v>
      </c>
      <c r="T69" s="256">
        <v>0</v>
      </c>
      <c r="U69" s="256">
        <v>0</v>
      </c>
      <c r="V69" s="256">
        <v>0</v>
      </c>
      <c r="W69" s="256">
        <v>0</v>
      </c>
      <c r="X69" s="256">
        <v>0</v>
      </c>
      <c r="Y69" s="256">
        <v>26331.599999999999</v>
      </c>
      <c r="Z69"/>
    </row>
    <row r="70" spans="1:26" x14ac:dyDescent="0.25">
      <c r="A70" t="str">
        <f t="shared" si="4"/>
        <v>9115106012</v>
      </c>
      <c r="B70">
        <v>2026</v>
      </c>
      <c r="C70">
        <v>520</v>
      </c>
      <c r="D70">
        <v>9</v>
      </c>
      <c r="E70">
        <v>0</v>
      </c>
      <c r="F70">
        <v>1</v>
      </c>
      <c r="G70">
        <v>0</v>
      </c>
      <c r="H70">
        <v>0</v>
      </c>
      <c r="I70">
        <v>1</v>
      </c>
      <c r="J70">
        <v>0</v>
      </c>
      <c r="K70">
        <v>510601</v>
      </c>
      <c r="L70">
        <v>900</v>
      </c>
      <c r="M70">
        <v>2</v>
      </c>
      <c r="N70">
        <v>0</v>
      </c>
      <c r="O70">
        <v>0</v>
      </c>
      <c r="P70" t="s">
        <v>571</v>
      </c>
      <c r="Q70" t="s">
        <v>465</v>
      </c>
      <c r="R70" s="256">
        <v>41306.129999999997</v>
      </c>
      <c r="S70" s="256">
        <v>41306.129999999997</v>
      </c>
      <c r="T70" s="256">
        <v>0</v>
      </c>
      <c r="U70" s="256">
        <v>0</v>
      </c>
      <c r="V70" s="256">
        <v>0</v>
      </c>
      <c r="W70" s="256">
        <v>0</v>
      </c>
      <c r="X70" s="256">
        <v>0</v>
      </c>
      <c r="Y70" s="256">
        <v>41306.129999999997</v>
      </c>
      <c r="Z70"/>
    </row>
    <row r="71" spans="1:26" x14ac:dyDescent="0.25">
      <c r="A71" t="str">
        <f t="shared" si="4"/>
        <v>9115106021</v>
      </c>
      <c r="B71">
        <v>2026</v>
      </c>
      <c r="C71">
        <v>520</v>
      </c>
      <c r="D71">
        <v>9</v>
      </c>
      <c r="E71">
        <v>0</v>
      </c>
      <c r="F71">
        <v>1</v>
      </c>
      <c r="G71">
        <v>0</v>
      </c>
      <c r="H71">
        <v>0</v>
      </c>
      <c r="I71">
        <v>1</v>
      </c>
      <c r="J71">
        <v>0</v>
      </c>
      <c r="K71">
        <v>510602</v>
      </c>
      <c r="L71">
        <v>900</v>
      </c>
      <c r="M71">
        <v>1</v>
      </c>
      <c r="N71">
        <v>0</v>
      </c>
      <c r="O71">
        <v>0</v>
      </c>
      <c r="P71" t="s">
        <v>571</v>
      </c>
      <c r="Q71" t="s">
        <v>465</v>
      </c>
      <c r="R71" s="256">
        <v>19800</v>
      </c>
      <c r="S71" s="256">
        <v>19800</v>
      </c>
      <c r="T71" s="256">
        <v>0</v>
      </c>
      <c r="U71" s="256">
        <v>0</v>
      </c>
      <c r="V71" s="256">
        <v>0</v>
      </c>
      <c r="W71" s="256">
        <v>0</v>
      </c>
      <c r="X71" s="256">
        <v>0</v>
      </c>
      <c r="Y71" s="256">
        <v>19800</v>
      </c>
      <c r="Z71"/>
    </row>
    <row r="72" spans="1:26" x14ac:dyDescent="0.25">
      <c r="A72" t="str">
        <f t="shared" si="4"/>
        <v>9115106022</v>
      </c>
      <c r="B72">
        <v>2026</v>
      </c>
      <c r="C72">
        <v>520</v>
      </c>
      <c r="D72">
        <v>9</v>
      </c>
      <c r="E72">
        <v>0</v>
      </c>
      <c r="F72">
        <v>1</v>
      </c>
      <c r="G72">
        <v>0</v>
      </c>
      <c r="H72">
        <v>0</v>
      </c>
      <c r="I72">
        <v>1</v>
      </c>
      <c r="J72">
        <v>0</v>
      </c>
      <c r="K72">
        <v>510602</v>
      </c>
      <c r="L72">
        <v>900</v>
      </c>
      <c r="M72">
        <v>2</v>
      </c>
      <c r="N72">
        <v>0</v>
      </c>
      <c r="O72">
        <v>0</v>
      </c>
      <c r="P72" t="s">
        <v>571</v>
      </c>
      <c r="Q72" t="s">
        <v>465</v>
      </c>
      <c r="R72" s="256">
        <v>33035</v>
      </c>
      <c r="S72" s="256">
        <v>33035</v>
      </c>
      <c r="T72" s="256">
        <v>0</v>
      </c>
      <c r="U72" s="256">
        <v>0</v>
      </c>
      <c r="V72" s="256">
        <v>0</v>
      </c>
      <c r="W72" s="256">
        <v>0</v>
      </c>
      <c r="X72" s="256">
        <v>0</v>
      </c>
      <c r="Y72" s="256">
        <v>33035</v>
      </c>
      <c r="Z72"/>
    </row>
    <row r="73" spans="1:26" x14ac:dyDescent="0.25">
      <c r="A73" t="str">
        <f t="shared" si="4"/>
        <v>9115301011</v>
      </c>
      <c r="B73">
        <v>2026</v>
      </c>
      <c r="C73">
        <v>520</v>
      </c>
      <c r="D73">
        <v>9</v>
      </c>
      <c r="E73">
        <v>0</v>
      </c>
      <c r="F73">
        <v>1</v>
      </c>
      <c r="G73">
        <v>0</v>
      </c>
      <c r="H73">
        <v>0</v>
      </c>
      <c r="I73">
        <v>1</v>
      </c>
      <c r="J73">
        <v>0</v>
      </c>
      <c r="K73">
        <v>530101</v>
      </c>
      <c r="L73">
        <v>901</v>
      </c>
      <c r="M73">
        <v>1</v>
      </c>
      <c r="N73">
        <v>0</v>
      </c>
      <c r="O73">
        <v>0</v>
      </c>
      <c r="P73" t="s">
        <v>571</v>
      </c>
      <c r="Q73" t="s">
        <v>466</v>
      </c>
      <c r="R73" s="256">
        <v>8453.52</v>
      </c>
      <c r="S73" s="256">
        <v>8453.52</v>
      </c>
      <c r="T73" s="256">
        <v>0</v>
      </c>
      <c r="U73" s="256">
        <v>0</v>
      </c>
      <c r="V73" s="256">
        <v>0</v>
      </c>
      <c r="W73" s="256">
        <v>0</v>
      </c>
      <c r="X73" s="256">
        <v>0</v>
      </c>
      <c r="Y73" s="256">
        <v>8453.52</v>
      </c>
      <c r="Z73"/>
    </row>
    <row r="74" spans="1:26" x14ac:dyDescent="0.25">
      <c r="A74" t="str">
        <f t="shared" si="4"/>
        <v>9115301012</v>
      </c>
      <c r="B74">
        <v>2026</v>
      </c>
      <c r="C74">
        <v>520</v>
      </c>
      <c r="D74">
        <v>9</v>
      </c>
      <c r="E74">
        <v>0</v>
      </c>
      <c r="F74">
        <v>1</v>
      </c>
      <c r="G74">
        <v>0</v>
      </c>
      <c r="H74">
        <v>0</v>
      </c>
      <c r="I74">
        <v>1</v>
      </c>
      <c r="J74">
        <v>0</v>
      </c>
      <c r="K74">
        <v>530101</v>
      </c>
      <c r="L74">
        <v>901</v>
      </c>
      <c r="M74">
        <v>2</v>
      </c>
      <c r="N74">
        <v>0</v>
      </c>
      <c r="O74">
        <v>0</v>
      </c>
      <c r="P74" t="s">
        <v>571</v>
      </c>
      <c r="Q74" t="s">
        <v>466</v>
      </c>
      <c r="R74" s="256">
        <v>675.88</v>
      </c>
      <c r="S74" s="256">
        <v>0</v>
      </c>
      <c r="T74" s="256">
        <v>0</v>
      </c>
      <c r="U74" s="256">
        <v>0</v>
      </c>
      <c r="V74" s="256">
        <v>0</v>
      </c>
      <c r="W74" s="256">
        <v>0</v>
      </c>
      <c r="X74" s="256">
        <v>0</v>
      </c>
      <c r="Y74" s="256">
        <v>0</v>
      </c>
      <c r="Z74"/>
    </row>
    <row r="75" spans="1:26" x14ac:dyDescent="0.25">
      <c r="A75" t="str">
        <f t="shared" si="4"/>
        <v>9115301042</v>
      </c>
      <c r="B75">
        <v>2026</v>
      </c>
      <c r="C75">
        <v>520</v>
      </c>
      <c r="D75">
        <v>9</v>
      </c>
      <c r="E75">
        <v>0</v>
      </c>
      <c r="F75">
        <v>1</v>
      </c>
      <c r="G75">
        <v>0</v>
      </c>
      <c r="H75">
        <v>0</v>
      </c>
      <c r="I75">
        <v>1</v>
      </c>
      <c r="J75">
        <v>0</v>
      </c>
      <c r="K75">
        <v>530104</v>
      </c>
      <c r="L75">
        <v>901</v>
      </c>
      <c r="M75">
        <v>2</v>
      </c>
      <c r="N75">
        <v>0</v>
      </c>
      <c r="O75">
        <v>0</v>
      </c>
      <c r="P75" t="s">
        <v>571</v>
      </c>
      <c r="Q75" t="s">
        <v>466</v>
      </c>
      <c r="R75" s="256">
        <v>7201.28</v>
      </c>
      <c r="S75" s="256">
        <v>6300</v>
      </c>
      <c r="T75" s="256">
        <v>0</v>
      </c>
      <c r="U75" s="256">
        <v>0</v>
      </c>
      <c r="V75" s="256">
        <v>0</v>
      </c>
      <c r="W75" s="256">
        <v>0</v>
      </c>
      <c r="X75" s="256">
        <v>0</v>
      </c>
      <c r="Y75" s="256">
        <v>6300</v>
      </c>
      <c r="Z75"/>
    </row>
    <row r="76" spans="1:26" x14ac:dyDescent="0.25">
      <c r="A76" t="str">
        <f t="shared" si="4"/>
        <v>9115301052</v>
      </c>
      <c r="B76">
        <v>2026</v>
      </c>
      <c r="C76">
        <v>520</v>
      </c>
      <c r="D76">
        <v>9</v>
      </c>
      <c r="E76">
        <v>0</v>
      </c>
      <c r="F76">
        <v>1</v>
      </c>
      <c r="G76">
        <v>0</v>
      </c>
      <c r="H76">
        <v>0</v>
      </c>
      <c r="I76">
        <v>1</v>
      </c>
      <c r="J76">
        <v>0</v>
      </c>
      <c r="K76">
        <v>530105</v>
      </c>
      <c r="L76">
        <v>901</v>
      </c>
      <c r="M76">
        <v>2</v>
      </c>
      <c r="N76">
        <v>0</v>
      </c>
      <c r="O76">
        <v>0</v>
      </c>
      <c r="P76" t="s">
        <v>571</v>
      </c>
      <c r="Q76" t="s">
        <v>466</v>
      </c>
      <c r="R76" s="256">
        <v>3931.33</v>
      </c>
      <c r="S76" s="256">
        <v>3900</v>
      </c>
      <c r="T76" s="256">
        <v>0</v>
      </c>
      <c r="U76" s="256">
        <v>0</v>
      </c>
      <c r="V76" s="256">
        <v>0</v>
      </c>
      <c r="W76" s="256">
        <v>0</v>
      </c>
      <c r="X76" s="256">
        <v>0</v>
      </c>
      <c r="Y76" s="256">
        <v>3900</v>
      </c>
      <c r="Z76"/>
    </row>
    <row r="77" spans="1:26" x14ac:dyDescent="0.25">
      <c r="A77" t="str">
        <f t="shared" si="4"/>
        <v>9115301061</v>
      </c>
      <c r="B77">
        <v>2026</v>
      </c>
      <c r="C77">
        <v>520</v>
      </c>
      <c r="D77">
        <v>9</v>
      </c>
      <c r="E77">
        <v>0</v>
      </c>
      <c r="F77">
        <v>1</v>
      </c>
      <c r="G77">
        <v>0</v>
      </c>
      <c r="H77">
        <v>0</v>
      </c>
      <c r="I77">
        <v>1</v>
      </c>
      <c r="J77">
        <v>0</v>
      </c>
      <c r="K77">
        <v>530106</v>
      </c>
      <c r="L77">
        <v>901</v>
      </c>
      <c r="M77">
        <v>1</v>
      </c>
      <c r="N77">
        <v>0</v>
      </c>
      <c r="O77">
        <v>0</v>
      </c>
      <c r="P77" t="s">
        <v>571</v>
      </c>
      <c r="Q77" t="s">
        <v>466</v>
      </c>
      <c r="R77" s="256">
        <v>0</v>
      </c>
      <c r="S77" s="256">
        <v>74.5</v>
      </c>
      <c r="T77" s="256">
        <v>0</v>
      </c>
      <c r="U77" s="256">
        <v>0</v>
      </c>
      <c r="V77" s="256">
        <v>0</v>
      </c>
      <c r="W77" s="256">
        <v>0</v>
      </c>
      <c r="X77" s="256">
        <v>0</v>
      </c>
      <c r="Y77" s="256">
        <v>74.5</v>
      </c>
      <c r="Z77"/>
    </row>
    <row r="78" spans="1:26" x14ac:dyDescent="0.25">
      <c r="A78" t="str">
        <f t="shared" si="4"/>
        <v>9115301062</v>
      </c>
      <c r="B78">
        <v>2026</v>
      </c>
      <c r="C78">
        <v>520</v>
      </c>
      <c r="D78">
        <v>9</v>
      </c>
      <c r="E78">
        <v>0</v>
      </c>
      <c r="F78">
        <v>1</v>
      </c>
      <c r="G78">
        <v>0</v>
      </c>
      <c r="H78">
        <v>0</v>
      </c>
      <c r="I78">
        <v>1</v>
      </c>
      <c r="J78">
        <v>0</v>
      </c>
      <c r="K78">
        <v>530106</v>
      </c>
      <c r="L78">
        <v>901</v>
      </c>
      <c r="M78">
        <v>2</v>
      </c>
      <c r="N78">
        <v>0</v>
      </c>
      <c r="O78">
        <v>0</v>
      </c>
      <c r="P78" t="s">
        <v>571</v>
      </c>
      <c r="Q78" t="s">
        <v>466</v>
      </c>
      <c r="R78" s="256">
        <v>15.41</v>
      </c>
      <c r="S78" s="256">
        <v>325</v>
      </c>
      <c r="T78" s="256">
        <v>0</v>
      </c>
      <c r="U78" s="256">
        <v>0</v>
      </c>
      <c r="V78" s="256">
        <v>0</v>
      </c>
      <c r="W78" s="256">
        <v>0</v>
      </c>
      <c r="X78" s="256">
        <v>0</v>
      </c>
      <c r="Y78" s="256">
        <v>325</v>
      </c>
      <c r="Z78"/>
    </row>
    <row r="79" spans="1:26" x14ac:dyDescent="0.25">
      <c r="A79" t="str">
        <f t="shared" si="4"/>
        <v>9115302032</v>
      </c>
      <c r="B79">
        <v>2026</v>
      </c>
      <c r="C79">
        <v>520</v>
      </c>
      <c r="D79">
        <v>9</v>
      </c>
      <c r="E79">
        <v>0</v>
      </c>
      <c r="F79">
        <v>1</v>
      </c>
      <c r="G79">
        <v>0</v>
      </c>
      <c r="H79">
        <v>0</v>
      </c>
      <c r="I79">
        <v>1</v>
      </c>
      <c r="J79">
        <v>0</v>
      </c>
      <c r="K79">
        <v>530203</v>
      </c>
      <c r="L79">
        <v>901</v>
      </c>
      <c r="M79">
        <v>2</v>
      </c>
      <c r="N79">
        <v>0</v>
      </c>
      <c r="O79">
        <v>0</v>
      </c>
      <c r="P79" t="s">
        <v>571</v>
      </c>
      <c r="Q79" t="s">
        <v>466</v>
      </c>
      <c r="R79" s="256">
        <v>420.47</v>
      </c>
      <c r="S79" s="256">
        <v>320</v>
      </c>
      <c r="T79" s="256">
        <v>0</v>
      </c>
      <c r="U79" s="256">
        <v>0</v>
      </c>
      <c r="V79" s="256">
        <v>0</v>
      </c>
      <c r="W79" s="256">
        <v>0</v>
      </c>
      <c r="X79" s="256">
        <v>0</v>
      </c>
      <c r="Y79" s="256">
        <v>320</v>
      </c>
      <c r="Z79"/>
    </row>
    <row r="80" spans="1:26" x14ac:dyDescent="0.25">
      <c r="A80" t="str">
        <f t="shared" si="4"/>
        <v>9115302082</v>
      </c>
      <c r="B80">
        <v>2026</v>
      </c>
      <c r="C80">
        <v>520</v>
      </c>
      <c r="D80">
        <v>9</v>
      </c>
      <c r="E80">
        <v>0</v>
      </c>
      <c r="F80">
        <v>1</v>
      </c>
      <c r="G80">
        <v>0</v>
      </c>
      <c r="H80">
        <v>0</v>
      </c>
      <c r="I80">
        <v>1</v>
      </c>
      <c r="J80">
        <v>0</v>
      </c>
      <c r="K80">
        <v>530208</v>
      </c>
      <c r="L80">
        <v>901</v>
      </c>
      <c r="M80">
        <v>2</v>
      </c>
      <c r="N80">
        <v>0</v>
      </c>
      <c r="O80">
        <v>0</v>
      </c>
      <c r="P80" t="s">
        <v>571</v>
      </c>
      <c r="Q80" t="s">
        <v>466</v>
      </c>
      <c r="R80" s="256">
        <v>671.01</v>
      </c>
      <c r="S80" s="256">
        <v>0</v>
      </c>
      <c r="T80" s="256">
        <v>0</v>
      </c>
      <c r="U80" s="256">
        <v>0</v>
      </c>
      <c r="V80" s="256">
        <v>0</v>
      </c>
      <c r="W80" s="256">
        <v>0</v>
      </c>
      <c r="X80" s="256">
        <v>0</v>
      </c>
      <c r="Y80" s="256">
        <v>0</v>
      </c>
      <c r="Z80"/>
    </row>
    <row r="81" spans="1:26" x14ac:dyDescent="0.25">
      <c r="A81" t="str">
        <f t="shared" si="4"/>
        <v>9115302102</v>
      </c>
      <c r="B81">
        <v>2026</v>
      </c>
      <c r="C81">
        <v>520</v>
      </c>
      <c r="D81">
        <v>9</v>
      </c>
      <c r="E81">
        <v>0</v>
      </c>
      <c r="F81">
        <v>1</v>
      </c>
      <c r="G81">
        <v>0</v>
      </c>
      <c r="H81">
        <v>0</v>
      </c>
      <c r="I81">
        <v>1</v>
      </c>
      <c r="J81">
        <v>0</v>
      </c>
      <c r="K81">
        <v>530210</v>
      </c>
      <c r="L81">
        <v>901</v>
      </c>
      <c r="M81">
        <v>2</v>
      </c>
      <c r="N81">
        <v>0</v>
      </c>
      <c r="O81">
        <v>0</v>
      </c>
      <c r="P81" t="s">
        <v>571</v>
      </c>
      <c r="Q81" t="s">
        <v>466</v>
      </c>
      <c r="R81" s="256">
        <v>2604</v>
      </c>
      <c r="S81" s="256">
        <v>2232</v>
      </c>
      <c r="T81" s="256">
        <v>0</v>
      </c>
      <c r="U81" s="256">
        <v>0</v>
      </c>
      <c r="V81" s="256">
        <v>0</v>
      </c>
      <c r="W81" s="256">
        <v>0</v>
      </c>
      <c r="X81" s="256">
        <v>0</v>
      </c>
      <c r="Y81" s="256">
        <v>2232</v>
      </c>
      <c r="Z81"/>
    </row>
    <row r="82" spans="1:26" x14ac:dyDescent="0.25">
      <c r="A82" t="str">
        <f t="shared" si="4"/>
        <v>9115302461</v>
      </c>
      <c r="B82">
        <v>2026</v>
      </c>
      <c r="C82">
        <v>520</v>
      </c>
      <c r="D82">
        <v>9</v>
      </c>
      <c r="E82">
        <v>0</v>
      </c>
      <c r="F82">
        <v>1</v>
      </c>
      <c r="G82">
        <v>0</v>
      </c>
      <c r="H82">
        <v>0</v>
      </c>
      <c r="I82">
        <v>1</v>
      </c>
      <c r="J82">
        <v>0</v>
      </c>
      <c r="K82">
        <v>530246</v>
      </c>
      <c r="L82">
        <v>901</v>
      </c>
      <c r="M82">
        <v>1</v>
      </c>
      <c r="N82">
        <v>0</v>
      </c>
      <c r="O82">
        <v>0</v>
      </c>
      <c r="P82" t="s">
        <v>571</v>
      </c>
      <c r="Q82" t="s">
        <v>466</v>
      </c>
      <c r="R82" s="256">
        <v>0</v>
      </c>
      <c r="S82" s="256">
        <v>87.32</v>
      </c>
      <c r="T82" s="256">
        <v>0</v>
      </c>
      <c r="U82" s="256">
        <v>0</v>
      </c>
      <c r="V82" s="256">
        <v>0</v>
      </c>
      <c r="W82" s="256">
        <v>0</v>
      </c>
      <c r="X82" s="256">
        <v>0</v>
      </c>
      <c r="Y82" s="256">
        <v>87.32</v>
      </c>
      <c r="Z82"/>
    </row>
    <row r="83" spans="1:26" x14ac:dyDescent="0.25">
      <c r="A83" t="str">
        <f t="shared" si="4"/>
        <v>9115302462</v>
      </c>
      <c r="B83">
        <v>2026</v>
      </c>
      <c r="C83">
        <v>520</v>
      </c>
      <c r="D83">
        <v>9</v>
      </c>
      <c r="E83">
        <v>0</v>
      </c>
      <c r="F83">
        <v>1</v>
      </c>
      <c r="G83">
        <v>0</v>
      </c>
      <c r="H83">
        <v>0</v>
      </c>
      <c r="I83">
        <v>1</v>
      </c>
      <c r="J83">
        <v>0</v>
      </c>
      <c r="K83">
        <v>530246</v>
      </c>
      <c r="L83">
        <v>901</v>
      </c>
      <c r="M83">
        <v>2</v>
      </c>
      <c r="N83">
        <v>0</v>
      </c>
      <c r="O83">
        <v>0</v>
      </c>
      <c r="P83" t="s">
        <v>571</v>
      </c>
      <c r="Q83" t="s">
        <v>466</v>
      </c>
      <c r="R83" s="256">
        <v>0</v>
      </c>
      <c r="S83" s="256">
        <v>3000</v>
      </c>
      <c r="T83" s="256">
        <v>0</v>
      </c>
      <c r="U83" s="256">
        <v>0</v>
      </c>
      <c r="V83" s="256">
        <v>0</v>
      </c>
      <c r="W83" s="256">
        <v>0</v>
      </c>
      <c r="X83" s="256">
        <v>0</v>
      </c>
      <c r="Y83" s="256">
        <v>3000</v>
      </c>
      <c r="Z83"/>
    </row>
    <row r="84" spans="1:26" x14ac:dyDescent="0.25">
      <c r="A84" t="str">
        <f t="shared" si="4"/>
        <v>9115302552</v>
      </c>
      <c r="B84">
        <v>2026</v>
      </c>
      <c r="C84">
        <v>520</v>
      </c>
      <c r="D84">
        <v>9</v>
      </c>
      <c r="E84">
        <v>0</v>
      </c>
      <c r="F84">
        <v>1</v>
      </c>
      <c r="G84">
        <v>0</v>
      </c>
      <c r="H84">
        <v>0</v>
      </c>
      <c r="I84">
        <v>1</v>
      </c>
      <c r="J84">
        <v>0</v>
      </c>
      <c r="K84">
        <v>530255</v>
      </c>
      <c r="L84">
        <v>901</v>
      </c>
      <c r="M84">
        <v>2</v>
      </c>
      <c r="N84">
        <v>0</v>
      </c>
      <c r="O84">
        <v>0</v>
      </c>
      <c r="P84" t="s">
        <v>571</v>
      </c>
      <c r="Q84" t="s">
        <v>466</v>
      </c>
      <c r="R84" s="256">
        <v>28403.919999999998</v>
      </c>
      <c r="S84" s="256">
        <v>19999.93</v>
      </c>
      <c r="T84" s="256">
        <v>0</v>
      </c>
      <c r="U84" s="256">
        <v>0</v>
      </c>
      <c r="V84" s="256">
        <v>0</v>
      </c>
      <c r="W84" s="256">
        <v>0</v>
      </c>
      <c r="X84" s="256">
        <v>0</v>
      </c>
      <c r="Y84" s="256">
        <v>19999.93</v>
      </c>
      <c r="Z84"/>
    </row>
    <row r="85" spans="1:26" x14ac:dyDescent="0.25">
      <c r="A85" t="str">
        <f t="shared" si="4"/>
        <v>9115303011</v>
      </c>
      <c r="B85">
        <v>2026</v>
      </c>
      <c r="C85">
        <v>520</v>
      </c>
      <c r="D85">
        <v>9</v>
      </c>
      <c r="E85">
        <v>0</v>
      </c>
      <c r="F85">
        <v>1</v>
      </c>
      <c r="G85">
        <v>0</v>
      </c>
      <c r="H85">
        <v>0</v>
      </c>
      <c r="I85">
        <v>1</v>
      </c>
      <c r="J85">
        <v>0</v>
      </c>
      <c r="K85">
        <v>530301</v>
      </c>
      <c r="L85">
        <v>901</v>
      </c>
      <c r="M85">
        <v>1</v>
      </c>
      <c r="N85">
        <v>0</v>
      </c>
      <c r="O85">
        <v>0</v>
      </c>
      <c r="P85" t="s">
        <v>571</v>
      </c>
      <c r="Q85" t="s">
        <v>466</v>
      </c>
      <c r="R85" s="256">
        <v>0</v>
      </c>
      <c r="S85" s="256">
        <v>2999.71</v>
      </c>
      <c r="T85" s="256">
        <v>0</v>
      </c>
      <c r="U85" s="256">
        <v>0</v>
      </c>
      <c r="V85" s="256">
        <v>0</v>
      </c>
      <c r="W85" s="256">
        <v>0</v>
      </c>
      <c r="X85" s="256">
        <v>0</v>
      </c>
      <c r="Y85" s="256">
        <v>2999.71</v>
      </c>
      <c r="Z85"/>
    </row>
    <row r="86" spans="1:26" x14ac:dyDescent="0.25">
      <c r="A86" t="str">
        <f t="shared" si="4"/>
        <v>9115303012</v>
      </c>
      <c r="B86">
        <v>2026</v>
      </c>
      <c r="C86">
        <v>520</v>
      </c>
      <c r="D86">
        <v>9</v>
      </c>
      <c r="E86">
        <v>0</v>
      </c>
      <c r="F86">
        <v>1</v>
      </c>
      <c r="G86">
        <v>0</v>
      </c>
      <c r="H86">
        <v>0</v>
      </c>
      <c r="I86">
        <v>1</v>
      </c>
      <c r="J86">
        <v>0</v>
      </c>
      <c r="K86">
        <v>530301</v>
      </c>
      <c r="L86">
        <v>901</v>
      </c>
      <c r="M86">
        <v>2</v>
      </c>
      <c r="N86">
        <v>0</v>
      </c>
      <c r="O86">
        <v>0</v>
      </c>
      <c r="P86" t="s">
        <v>571</v>
      </c>
      <c r="Q86" t="s">
        <v>466</v>
      </c>
      <c r="R86" s="256">
        <v>736.43</v>
      </c>
      <c r="S86" s="256">
        <v>824.16</v>
      </c>
      <c r="T86" s="256">
        <v>0</v>
      </c>
      <c r="U86" s="256">
        <v>0</v>
      </c>
      <c r="V86" s="256">
        <v>0</v>
      </c>
      <c r="W86" s="256">
        <v>0</v>
      </c>
      <c r="X86" s="256">
        <v>0</v>
      </c>
      <c r="Y86" s="256">
        <v>824.16</v>
      </c>
      <c r="Z86"/>
    </row>
    <row r="87" spans="1:26" x14ac:dyDescent="0.25">
      <c r="A87" t="str">
        <f t="shared" si="4"/>
        <v>9115303031</v>
      </c>
      <c r="B87">
        <v>2026</v>
      </c>
      <c r="C87">
        <v>520</v>
      </c>
      <c r="D87">
        <v>9</v>
      </c>
      <c r="E87">
        <v>0</v>
      </c>
      <c r="F87">
        <v>1</v>
      </c>
      <c r="G87">
        <v>0</v>
      </c>
      <c r="H87">
        <v>0</v>
      </c>
      <c r="I87">
        <v>1</v>
      </c>
      <c r="J87">
        <v>0</v>
      </c>
      <c r="K87">
        <v>530303</v>
      </c>
      <c r="L87">
        <v>901</v>
      </c>
      <c r="M87">
        <v>1</v>
      </c>
      <c r="N87">
        <v>0</v>
      </c>
      <c r="O87">
        <v>0</v>
      </c>
      <c r="P87" t="s">
        <v>571</v>
      </c>
      <c r="Q87" t="s">
        <v>466</v>
      </c>
      <c r="R87" s="256">
        <v>5113.33</v>
      </c>
      <c r="S87" s="256">
        <v>1951.8</v>
      </c>
      <c r="T87" s="256">
        <v>0</v>
      </c>
      <c r="U87" s="256">
        <v>0</v>
      </c>
      <c r="V87" s="256">
        <v>0</v>
      </c>
      <c r="W87" s="256">
        <v>0</v>
      </c>
      <c r="X87" s="256">
        <v>0</v>
      </c>
      <c r="Y87" s="256">
        <v>1951.8</v>
      </c>
      <c r="Z87"/>
    </row>
    <row r="88" spans="1:26" x14ac:dyDescent="0.25">
      <c r="A88" t="str">
        <f t="shared" si="4"/>
        <v>9115303032</v>
      </c>
      <c r="B88">
        <v>2026</v>
      </c>
      <c r="C88">
        <v>520</v>
      </c>
      <c r="D88">
        <v>9</v>
      </c>
      <c r="E88">
        <v>0</v>
      </c>
      <c r="F88">
        <v>1</v>
      </c>
      <c r="G88">
        <v>0</v>
      </c>
      <c r="H88">
        <v>0</v>
      </c>
      <c r="I88">
        <v>1</v>
      </c>
      <c r="J88">
        <v>0</v>
      </c>
      <c r="K88">
        <v>530303</v>
      </c>
      <c r="L88">
        <v>901</v>
      </c>
      <c r="M88">
        <v>2</v>
      </c>
      <c r="N88">
        <v>0</v>
      </c>
      <c r="O88">
        <v>0</v>
      </c>
      <c r="P88" t="s">
        <v>571</v>
      </c>
      <c r="Q88" t="s">
        <v>466</v>
      </c>
      <c r="R88" s="256">
        <v>4278.5600000000004</v>
      </c>
      <c r="S88" s="256">
        <v>1960.14</v>
      </c>
      <c r="T88" s="256">
        <v>0</v>
      </c>
      <c r="U88" s="256">
        <v>0</v>
      </c>
      <c r="V88" s="256">
        <v>0</v>
      </c>
      <c r="W88" s="256">
        <v>0</v>
      </c>
      <c r="X88" s="256">
        <v>0</v>
      </c>
      <c r="Y88" s="256">
        <v>1960.14</v>
      </c>
      <c r="Z88"/>
    </row>
    <row r="89" spans="1:26" x14ac:dyDescent="0.25">
      <c r="A89" t="str">
        <f t="shared" si="4"/>
        <v>9115304052</v>
      </c>
      <c r="B89">
        <v>2026</v>
      </c>
      <c r="C89">
        <v>520</v>
      </c>
      <c r="D89">
        <v>9</v>
      </c>
      <c r="E89">
        <v>0</v>
      </c>
      <c r="F89">
        <v>1</v>
      </c>
      <c r="G89">
        <v>0</v>
      </c>
      <c r="H89">
        <v>0</v>
      </c>
      <c r="I89">
        <v>1</v>
      </c>
      <c r="J89">
        <v>0</v>
      </c>
      <c r="K89">
        <v>530405</v>
      </c>
      <c r="L89">
        <v>901</v>
      </c>
      <c r="M89">
        <v>2</v>
      </c>
      <c r="N89">
        <v>0</v>
      </c>
      <c r="O89">
        <v>0</v>
      </c>
      <c r="P89" t="s">
        <v>571</v>
      </c>
      <c r="Q89" t="s">
        <v>466</v>
      </c>
      <c r="R89" s="256">
        <v>0</v>
      </c>
      <c r="S89" s="256">
        <v>4702.5</v>
      </c>
      <c r="T89" s="256">
        <v>0</v>
      </c>
      <c r="U89" s="256">
        <v>0</v>
      </c>
      <c r="V89" s="256">
        <v>0</v>
      </c>
      <c r="W89" s="256">
        <v>0</v>
      </c>
      <c r="X89" s="256">
        <v>0</v>
      </c>
      <c r="Y89" s="256">
        <v>4702.5</v>
      </c>
      <c r="Z89"/>
    </row>
    <row r="90" spans="1:26" x14ac:dyDescent="0.25">
      <c r="A90" t="str">
        <f t="shared" si="4"/>
        <v>9115307042</v>
      </c>
      <c r="B90">
        <v>2026</v>
      </c>
      <c r="C90">
        <v>520</v>
      </c>
      <c r="D90">
        <v>9</v>
      </c>
      <c r="E90">
        <v>0</v>
      </c>
      <c r="F90">
        <v>1</v>
      </c>
      <c r="G90">
        <v>0</v>
      </c>
      <c r="H90">
        <v>0</v>
      </c>
      <c r="I90">
        <v>1</v>
      </c>
      <c r="J90">
        <v>0</v>
      </c>
      <c r="K90">
        <v>530704</v>
      </c>
      <c r="L90">
        <v>901</v>
      </c>
      <c r="M90">
        <v>2</v>
      </c>
      <c r="N90">
        <v>0</v>
      </c>
      <c r="O90">
        <v>0</v>
      </c>
      <c r="P90" t="s">
        <v>571</v>
      </c>
      <c r="Q90" t="s">
        <v>466</v>
      </c>
      <c r="R90" s="256">
        <v>0</v>
      </c>
      <c r="S90" s="256">
        <v>2000</v>
      </c>
      <c r="T90" s="256">
        <v>0</v>
      </c>
      <c r="U90" s="256">
        <v>0</v>
      </c>
      <c r="V90" s="256">
        <v>0</v>
      </c>
      <c r="W90" s="256">
        <v>0</v>
      </c>
      <c r="X90" s="256">
        <v>0</v>
      </c>
      <c r="Y90" s="256">
        <v>2000</v>
      </c>
      <c r="Z90"/>
    </row>
    <row r="91" spans="1:26" x14ac:dyDescent="0.25">
      <c r="A91" t="str">
        <f t="shared" si="4"/>
        <v>9115308031</v>
      </c>
      <c r="B91">
        <v>2026</v>
      </c>
      <c r="C91">
        <v>520</v>
      </c>
      <c r="D91">
        <v>9</v>
      </c>
      <c r="E91">
        <v>0</v>
      </c>
      <c r="F91">
        <v>1</v>
      </c>
      <c r="G91">
        <v>0</v>
      </c>
      <c r="H91">
        <v>0</v>
      </c>
      <c r="I91">
        <v>1</v>
      </c>
      <c r="J91">
        <v>0</v>
      </c>
      <c r="K91">
        <v>530803</v>
      </c>
      <c r="L91">
        <v>901</v>
      </c>
      <c r="M91">
        <v>1</v>
      </c>
      <c r="N91">
        <v>0</v>
      </c>
      <c r="O91">
        <v>0</v>
      </c>
      <c r="P91" t="s">
        <v>571</v>
      </c>
      <c r="Q91" t="s">
        <v>466</v>
      </c>
      <c r="R91" s="256">
        <v>0</v>
      </c>
      <c r="S91" s="256">
        <v>0</v>
      </c>
      <c r="T91" s="256">
        <v>0</v>
      </c>
      <c r="U91" s="256">
        <v>0</v>
      </c>
      <c r="V91" s="256">
        <v>0</v>
      </c>
      <c r="W91" s="256">
        <v>0</v>
      </c>
      <c r="X91" s="256">
        <v>0</v>
      </c>
      <c r="Y91" s="256">
        <v>0</v>
      </c>
      <c r="Z91"/>
    </row>
    <row r="92" spans="1:26" x14ac:dyDescent="0.25">
      <c r="A92" t="str">
        <f t="shared" si="4"/>
        <v>9115308032</v>
      </c>
      <c r="B92">
        <v>2026</v>
      </c>
      <c r="C92">
        <v>520</v>
      </c>
      <c r="D92">
        <v>9</v>
      </c>
      <c r="E92">
        <v>0</v>
      </c>
      <c r="F92">
        <v>1</v>
      </c>
      <c r="G92">
        <v>0</v>
      </c>
      <c r="H92">
        <v>0</v>
      </c>
      <c r="I92">
        <v>1</v>
      </c>
      <c r="J92">
        <v>0</v>
      </c>
      <c r="K92">
        <v>530803</v>
      </c>
      <c r="L92">
        <v>901</v>
      </c>
      <c r="M92">
        <v>2</v>
      </c>
      <c r="N92">
        <v>0</v>
      </c>
      <c r="O92">
        <v>0</v>
      </c>
      <c r="P92" t="s">
        <v>571</v>
      </c>
      <c r="Q92" t="s">
        <v>466</v>
      </c>
      <c r="R92" s="256">
        <v>0</v>
      </c>
      <c r="S92" s="256">
        <v>1000</v>
      </c>
      <c r="T92" s="256">
        <v>0</v>
      </c>
      <c r="U92" s="256">
        <v>0</v>
      </c>
      <c r="V92" s="256">
        <v>0</v>
      </c>
      <c r="W92" s="256">
        <v>0</v>
      </c>
      <c r="X92" s="256">
        <v>0</v>
      </c>
      <c r="Y92" s="256">
        <v>1000</v>
      </c>
      <c r="Z92"/>
    </row>
    <row r="93" spans="1:26" x14ac:dyDescent="0.25">
      <c r="A93" t="str">
        <f t="shared" si="4"/>
        <v>9115308042</v>
      </c>
      <c r="B93">
        <v>2026</v>
      </c>
      <c r="C93">
        <v>520</v>
      </c>
      <c r="D93">
        <v>9</v>
      </c>
      <c r="E93">
        <v>0</v>
      </c>
      <c r="F93">
        <v>1</v>
      </c>
      <c r="G93">
        <v>0</v>
      </c>
      <c r="H93">
        <v>0</v>
      </c>
      <c r="I93">
        <v>1</v>
      </c>
      <c r="J93">
        <v>0</v>
      </c>
      <c r="K93">
        <v>530804</v>
      </c>
      <c r="L93">
        <v>901</v>
      </c>
      <c r="M93">
        <v>2</v>
      </c>
      <c r="N93">
        <v>0</v>
      </c>
      <c r="O93">
        <v>0</v>
      </c>
      <c r="P93" t="s">
        <v>571</v>
      </c>
      <c r="Q93" t="s">
        <v>466</v>
      </c>
      <c r="R93" s="256">
        <v>541.44000000000005</v>
      </c>
      <c r="S93" s="256">
        <v>1116</v>
      </c>
      <c r="T93" s="256">
        <v>0</v>
      </c>
      <c r="U93" s="256">
        <v>0</v>
      </c>
      <c r="V93" s="256">
        <v>0</v>
      </c>
      <c r="W93" s="256">
        <v>0</v>
      </c>
      <c r="X93" s="256">
        <v>0</v>
      </c>
      <c r="Y93" s="256">
        <v>1116</v>
      </c>
      <c r="Z93"/>
    </row>
    <row r="94" spans="1:26" x14ac:dyDescent="0.25">
      <c r="A94" t="str">
        <f t="shared" si="4"/>
        <v>9115308052</v>
      </c>
      <c r="B94">
        <v>2026</v>
      </c>
      <c r="C94">
        <v>520</v>
      </c>
      <c r="D94">
        <v>9</v>
      </c>
      <c r="E94">
        <v>0</v>
      </c>
      <c r="F94">
        <v>1</v>
      </c>
      <c r="G94">
        <v>0</v>
      </c>
      <c r="H94">
        <v>0</v>
      </c>
      <c r="I94">
        <v>1</v>
      </c>
      <c r="J94">
        <v>0</v>
      </c>
      <c r="K94">
        <v>530805</v>
      </c>
      <c r="L94">
        <v>901</v>
      </c>
      <c r="M94">
        <v>2</v>
      </c>
      <c r="N94">
        <v>0</v>
      </c>
      <c r="O94">
        <v>0</v>
      </c>
      <c r="P94" t="s">
        <v>571</v>
      </c>
      <c r="Q94" t="s">
        <v>466</v>
      </c>
      <c r="R94" s="256">
        <v>0</v>
      </c>
      <c r="S94" s="256">
        <v>300</v>
      </c>
      <c r="T94" s="256">
        <v>0</v>
      </c>
      <c r="U94" s="256">
        <v>0</v>
      </c>
      <c r="V94" s="256">
        <v>0</v>
      </c>
      <c r="W94" s="256">
        <v>0</v>
      </c>
      <c r="X94" s="256">
        <v>0</v>
      </c>
      <c r="Y94" s="256">
        <v>300</v>
      </c>
      <c r="Z94"/>
    </row>
    <row r="95" spans="1:26" x14ac:dyDescent="0.25">
      <c r="A95" t="str">
        <f t="shared" si="4"/>
        <v>9115308072</v>
      </c>
      <c r="B95">
        <v>2026</v>
      </c>
      <c r="C95">
        <v>520</v>
      </c>
      <c r="D95">
        <v>9</v>
      </c>
      <c r="E95">
        <v>0</v>
      </c>
      <c r="F95">
        <v>1</v>
      </c>
      <c r="G95">
        <v>0</v>
      </c>
      <c r="H95">
        <v>0</v>
      </c>
      <c r="I95">
        <v>1</v>
      </c>
      <c r="J95">
        <v>0</v>
      </c>
      <c r="K95">
        <v>530807</v>
      </c>
      <c r="L95">
        <v>901</v>
      </c>
      <c r="M95">
        <v>2</v>
      </c>
      <c r="N95">
        <v>0</v>
      </c>
      <c r="O95">
        <v>0</v>
      </c>
      <c r="P95" t="s">
        <v>571</v>
      </c>
      <c r="Q95" t="s">
        <v>466</v>
      </c>
      <c r="R95" s="256">
        <v>0</v>
      </c>
      <c r="S95" s="256">
        <v>1500</v>
      </c>
      <c r="T95" s="256">
        <v>0</v>
      </c>
      <c r="U95" s="256">
        <v>0</v>
      </c>
      <c r="V95" s="256">
        <v>0</v>
      </c>
      <c r="W95" s="256">
        <v>0</v>
      </c>
      <c r="X95" s="256">
        <v>0</v>
      </c>
      <c r="Y95" s="256">
        <v>1500</v>
      </c>
      <c r="Z95"/>
    </row>
    <row r="96" spans="1:26" x14ac:dyDescent="0.25">
      <c r="A96" t="str">
        <f t="shared" si="4"/>
        <v>9115308132</v>
      </c>
      <c r="B96">
        <v>2026</v>
      </c>
      <c r="C96">
        <v>520</v>
      </c>
      <c r="D96">
        <v>9</v>
      </c>
      <c r="E96">
        <v>0</v>
      </c>
      <c r="F96">
        <v>1</v>
      </c>
      <c r="G96">
        <v>0</v>
      </c>
      <c r="H96">
        <v>0</v>
      </c>
      <c r="I96">
        <v>1</v>
      </c>
      <c r="J96">
        <v>0</v>
      </c>
      <c r="K96">
        <v>530813</v>
      </c>
      <c r="L96">
        <v>901</v>
      </c>
      <c r="M96">
        <v>2</v>
      </c>
      <c r="N96">
        <v>0</v>
      </c>
      <c r="O96">
        <v>0</v>
      </c>
      <c r="P96" t="s">
        <v>571</v>
      </c>
      <c r="Q96" t="s">
        <v>466</v>
      </c>
      <c r="R96" s="256">
        <v>5466.67</v>
      </c>
      <c r="S96" s="256">
        <v>5466.67</v>
      </c>
      <c r="T96" s="256">
        <v>0</v>
      </c>
      <c r="U96" s="256">
        <v>0</v>
      </c>
      <c r="V96" s="256">
        <v>0</v>
      </c>
      <c r="W96" s="256">
        <v>0</v>
      </c>
      <c r="X96" s="256">
        <v>0</v>
      </c>
      <c r="Y96" s="256">
        <v>5466.67</v>
      </c>
      <c r="Z96"/>
    </row>
    <row r="97" spans="1:26" x14ac:dyDescent="0.25">
      <c r="A97" t="str">
        <f t="shared" si="4"/>
        <v>9115701022</v>
      </c>
      <c r="B97">
        <v>2026</v>
      </c>
      <c r="C97">
        <v>520</v>
      </c>
      <c r="D97">
        <v>9</v>
      </c>
      <c r="E97">
        <v>0</v>
      </c>
      <c r="F97">
        <v>1</v>
      </c>
      <c r="G97">
        <v>0</v>
      </c>
      <c r="H97">
        <v>0</v>
      </c>
      <c r="I97">
        <v>1</v>
      </c>
      <c r="J97">
        <v>0</v>
      </c>
      <c r="K97">
        <v>570102</v>
      </c>
      <c r="L97">
        <v>901</v>
      </c>
      <c r="M97">
        <v>2</v>
      </c>
      <c r="N97">
        <v>0</v>
      </c>
      <c r="O97">
        <v>0</v>
      </c>
      <c r="P97" t="s">
        <v>571</v>
      </c>
      <c r="Q97" t="s">
        <v>466</v>
      </c>
      <c r="R97" s="256">
        <v>12133.69</v>
      </c>
      <c r="S97" s="256">
        <v>3422.45</v>
      </c>
      <c r="T97" s="256">
        <v>0</v>
      </c>
      <c r="U97" s="256">
        <v>0</v>
      </c>
      <c r="V97" s="256">
        <v>0</v>
      </c>
      <c r="W97" s="256">
        <v>0</v>
      </c>
      <c r="X97" s="256">
        <v>0</v>
      </c>
      <c r="Y97" s="256">
        <v>3422.45</v>
      </c>
      <c r="Z97"/>
    </row>
    <row r="98" spans="1:26" x14ac:dyDescent="0.25">
      <c r="A98" t="str">
        <f t="shared" si="4"/>
        <v>9115702012</v>
      </c>
      <c r="B98">
        <v>2026</v>
      </c>
      <c r="C98">
        <v>520</v>
      </c>
      <c r="D98">
        <v>9</v>
      </c>
      <c r="E98">
        <v>0</v>
      </c>
      <c r="F98">
        <v>1</v>
      </c>
      <c r="G98">
        <v>0</v>
      </c>
      <c r="H98">
        <v>0</v>
      </c>
      <c r="I98">
        <v>1</v>
      </c>
      <c r="J98">
        <v>0</v>
      </c>
      <c r="K98">
        <v>570201</v>
      </c>
      <c r="L98">
        <v>901</v>
      </c>
      <c r="M98">
        <v>2</v>
      </c>
      <c r="N98">
        <v>0</v>
      </c>
      <c r="O98">
        <v>0</v>
      </c>
      <c r="P98" t="s">
        <v>571</v>
      </c>
      <c r="Q98" t="s">
        <v>466</v>
      </c>
      <c r="R98" s="256">
        <v>5022.84</v>
      </c>
      <c r="S98" s="256">
        <v>9856.5300000000007</v>
      </c>
      <c r="T98" s="256">
        <v>0</v>
      </c>
      <c r="U98" s="256">
        <v>0</v>
      </c>
      <c r="V98" s="256">
        <v>0</v>
      </c>
      <c r="W98" s="256">
        <v>0</v>
      </c>
      <c r="X98" s="256">
        <v>0</v>
      </c>
      <c r="Y98" s="256">
        <v>9856.5300000000007</v>
      </c>
      <c r="Z98"/>
    </row>
    <row r="99" spans="1:26" x14ac:dyDescent="0.25">
      <c r="A99" t="str">
        <f t="shared" si="4"/>
        <v>9115702062</v>
      </c>
      <c r="B99">
        <v>2026</v>
      </c>
      <c r="C99">
        <v>520</v>
      </c>
      <c r="D99">
        <v>9</v>
      </c>
      <c r="E99">
        <v>0</v>
      </c>
      <c r="F99">
        <v>1</v>
      </c>
      <c r="G99">
        <v>0</v>
      </c>
      <c r="H99">
        <v>0</v>
      </c>
      <c r="I99">
        <v>1</v>
      </c>
      <c r="J99">
        <v>0</v>
      </c>
      <c r="K99">
        <v>570206</v>
      </c>
      <c r="L99">
        <v>901</v>
      </c>
      <c r="M99">
        <v>2</v>
      </c>
      <c r="N99">
        <v>0</v>
      </c>
      <c r="O99">
        <v>0</v>
      </c>
      <c r="P99" t="s">
        <v>571</v>
      </c>
      <c r="Q99" t="s">
        <v>466</v>
      </c>
      <c r="R99" s="256">
        <v>0</v>
      </c>
      <c r="S99" s="256">
        <v>3877.55</v>
      </c>
      <c r="T99" s="256">
        <v>0</v>
      </c>
      <c r="U99" s="256">
        <v>0</v>
      </c>
      <c r="V99" s="256">
        <v>0</v>
      </c>
      <c r="W99" s="256">
        <v>0</v>
      </c>
      <c r="X99" s="256">
        <v>0</v>
      </c>
      <c r="Y99" s="256">
        <v>3877.55</v>
      </c>
      <c r="Z99"/>
    </row>
    <row r="100" spans="1:26" x14ac:dyDescent="0.25">
      <c r="A100" t="str">
        <f t="shared" si="4"/>
        <v>9115802092</v>
      </c>
      <c r="B100">
        <v>2026</v>
      </c>
      <c r="C100">
        <v>520</v>
      </c>
      <c r="D100">
        <v>9</v>
      </c>
      <c r="E100">
        <v>0</v>
      </c>
      <c r="F100">
        <v>1</v>
      </c>
      <c r="G100">
        <v>0</v>
      </c>
      <c r="H100">
        <v>0</v>
      </c>
      <c r="I100">
        <v>1</v>
      </c>
      <c r="J100">
        <v>0</v>
      </c>
      <c r="K100">
        <v>580209</v>
      </c>
      <c r="L100">
        <v>900</v>
      </c>
      <c r="M100">
        <v>2</v>
      </c>
      <c r="N100">
        <v>0</v>
      </c>
      <c r="O100">
        <v>0</v>
      </c>
      <c r="P100" t="s">
        <v>571</v>
      </c>
      <c r="Q100" t="s">
        <v>465</v>
      </c>
      <c r="R100" s="256">
        <v>234412</v>
      </c>
      <c r="S100" s="256">
        <v>234412</v>
      </c>
      <c r="T100" s="256">
        <v>0</v>
      </c>
      <c r="U100" s="256">
        <v>0</v>
      </c>
      <c r="V100" s="256">
        <v>0</v>
      </c>
      <c r="W100" s="256">
        <v>0</v>
      </c>
      <c r="X100" s="256">
        <v>0</v>
      </c>
      <c r="Y100" s="256">
        <v>234412</v>
      </c>
      <c r="Z100"/>
    </row>
    <row r="101" spans="1:26" x14ac:dyDescent="0.25">
      <c r="A101" t="str">
        <f t="shared" ref="A101:A142" si="5">CONCATENATE(D101,F101,I101,K101,M101)</f>
        <v>12115101051</v>
      </c>
      <c r="B101">
        <v>2026</v>
      </c>
      <c r="C101">
        <v>520</v>
      </c>
      <c r="D101">
        <v>12</v>
      </c>
      <c r="E101">
        <v>0</v>
      </c>
      <c r="F101">
        <v>1</v>
      </c>
      <c r="G101">
        <v>0</v>
      </c>
      <c r="H101">
        <v>0</v>
      </c>
      <c r="I101">
        <v>1</v>
      </c>
      <c r="J101">
        <v>0</v>
      </c>
      <c r="K101">
        <v>510105</v>
      </c>
      <c r="L101">
        <v>1200</v>
      </c>
      <c r="M101">
        <v>1</v>
      </c>
      <c r="N101">
        <v>0</v>
      </c>
      <c r="O101">
        <v>0</v>
      </c>
      <c r="P101" t="s">
        <v>572</v>
      </c>
      <c r="Q101" t="s">
        <v>467</v>
      </c>
      <c r="R101" s="256">
        <v>94688.44</v>
      </c>
      <c r="S101" s="256">
        <v>94688.44</v>
      </c>
      <c r="T101" s="256">
        <v>0</v>
      </c>
      <c r="U101" s="256">
        <v>0</v>
      </c>
      <c r="V101" s="256">
        <v>0</v>
      </c>
      <c r="W101" s="256">
        <v>0</v>
      </c>
      <c r="X101" s="256">
        <v>0</v>
      </c>
      <c r="Y101" s="256">
        <v>94688.44</v>
      </c>
      <c r="Z101"/>
    </row>
    <row r="102" spans="1:26" x14ac:dyDescent="0.25">
      <c r="A102" t="str">
        <f t="shared" si="5"/>
        <v>12115101061</v>
      </c>
      <c r="B102">
        <v>2026</v>
      </c>
      <c r="C102">
        <v>520</v>
      </c>
      <c r="D102">
        <v>12</v>
      </c>
      <c r="E102">
        <v>0</v>
      </c>
      <c r="F102">
        <v>1</v>
      </c>
      <c r="G102">
        <v>0</v>
      </c>
      <c r="H102">
        <v>0</v>
      </c>
      <c r="I102">
        <v>1</v>
      </c>
      <c r="J102">
        <v>0</v>
      </c>
      <c r="K102">
        <v>510106</v>
      </c>
      <c r="L102">
        <v>1200</v>
      </c>
      <c r="M102">
        <v>1</v>
      </c>
      <c r="N102">
        <v>0</v>
      </c>
      <c r="O102">
        <v>0</v>
      </c>
      <c r="P102" t="s">
        <v>572</v>
      </c>
      <c r="Q102" t="s">
        <v>467</v>
      </c>
      <c r="R102" s="256">
        <v>35872.870000000003</v>
      </c>
      <c r="S102" s="256">
        <v>35872.870000000003</v>
      </c>
      <c r="T102" s="256">
        <v>0</v>
      </c>
      <c r="U102" s="256">
        <v>0</v>
      </c>
      <c r="V102" s="256">
        <v>0</v>
      </c>
      <c r="W102" s="256">
        <v>0</v>
      </c>
      <c r="X102" s="256">
        <v>0</v>
      </c>
      <c r="Y102" s="256">
        <v>35872.870000000003</v>
      </c>
      <c r="Z102"/>
    </row>
    <row r="103" spans="1:26" x14ac:dyDescent="0.25">
      <c r="A103" t="str">
        <f t="shared" si="5"/>
        <v>12115102031</v>
      </c>
      <c r="B103">
        <v>2026</v>
      </c>
      <c r="C103">
        <v>520</v>
      </c>
      <c r="D103">
        <v>12</v>
      </c>
      <c r="E103">
        <v>0</v>
      </c>
      <c r="F103">
        <v>1</v>
      </c>
      <c r="G103">
        <v>0</v>
      </c>
      <c r="H103">
        <v>0</v>
      </c>
      <c r="I103">
        <v>1</v>
      </c>
      <c r="J103">
        <v>0</v>
      </c>
      <c r="K103">
        <v>510203</v>
      </c>
      <c r="L103">
        <v>1200</v>
      </c>
      <c r="M103">
        <v>1</v>
      </c>
      <c r="N103">
        <v>0</v>
      </c>
      <c r="O103">
        <v>0</v>
      </c>
      <c r="P103" t="s">
        <v>572</v>
      </c>
      <c r="Q103" t="s">
        <v>467</v>
      </c>
      <c r="R103" s="256">
        <v>13230.2</v>
      </c>
      <c r="S103" s="256">
        <v>13230.2</v>
      </c>
      <c r="T103" s="256">
        <v>0</v>
      </c>
      <c r="U103" s="256">
        <v>0</v>
      </c>
      <c r="V103" s="256">
        <v>0</v>
      </c>
      <c r="W103" s="256">
        <v>0</v>
      </c>
      <c r="X103" s="256">
        <v>0</v>
      </c>
      <c r="Y103" s="256">
        <v>13230.2</v>
      </c>
      <c r="Z103"/>
    </row>
    <row r="104" spans="1:26" x14ac:dyDescent="0.25">
      <c r="A104" t="str">
        <f t="shared" si="5"/>
        <v>12115102041</v>
      </c>
      <c r="B104">
        <v>2026</v>
      </c>
      <c r="C104">
        <v>520</v>
      </c>
      <c r="D104">
        <v>12</v>
      </c>
      <c r="E104">
        <v>0</v>
      </c>
      <c r="F104">
        <v>1</v>
      </c>
      <c r="G104">
        <v>0</v>
      </c>
      <c r="H104">
        <v>0</v>
      </c>
      <c r="I104">
        <v>1</v>
      </c>
      <c r="J104">
        <v>0</v>
      </c>
      <c r="K104">
        <v>510204</v>
      </c>
      <c r="L104">
        <v>1200</v>
      </c>
      <c r="M104">
        <v>1</v>
      </c>
      <c r="N104">
        <v>0</v>
      </c>
      <c r="O104">
        <v>0</v>
      </c>
      <c r="P104" t="s">
        <v>572</v>
      </c>
      <c r="Q104" t="s">
        <v>467</v>
      </c>
      <c r="R104" s="256">
        <v>7022.36</v>
      </c>
      <c r="S104" s="256">
        <v>7022.36</v>
      </c>
      <c r="T104" s="256">
        <v>0</v>
      </c>
      <c r="U104" s="256">
        <v>0</v>
      </c>
      <c r="V104" s="256">
        <v>0</v>
      </c>
      <c r="W104" s="256">
        <v>0</v>
      </c>
      <c r="X104" s="256">
        <v>0</v>
      </c>
      <c r="Y104" s="256">
        <v>7022.36</v>
      </c>
      <c r="Z104"/>
    </row>
    <row r="105" spans="1:26" x14ac:dyDescent="0.25">
      <c r="A105" t="str">
        <f t="shared" si="5"/>
        <v>12115103041</v>
      </c>
      <c r="B105">
        <v>2026</v>
      </c>
      <c r="C105">
        <v>520</v>
      </c>
      <c r="D105">
        <v>12</v>
      </c>
      <c r="E105">
        <v>0</v>
      </c>
      <c r="F105">
        <v>1</v>
      </c>
      <c r="G105">
        <v>0</v>
      </c>
      <c r="H105">
        <v>0</v>
      </c>
      <c r="I105">
        <v>1</v>
      </c>
      <c r="J105">
        <v>0</v>
      </c>
      <c r="K105">
        <v>510304</v>
      </c>
      <c r="L105">
        <v>1200</v>
      </c>
      <c r="M105">
        <v>1</v>
      </c>
      <c r="N105">
        <v>0</v>
      </c>
      <c r="O105">
        <v>0</v>
      </c>
      <c r="P105" t="s">
        <v>572</v>
      </c>
      <c r="Q105" t="s">
        <v>467</v>
      </c>
      <c r="R105" s="256">
        <v>292.48</v>
      </c>
      <c r="S105" s="256">
        <v>292.48</v>
      </c>
      <c r="T105" s="256">
        <v>0</v>
      </c>
      <c r="U105" s="256">
        <v>0</v>
      </c>
      <c r="V105" s="256">
        <v>0</v>
      </c>
      <c r="W105" s="256">
        <v>0</v>
      </c>
      <c r="X105" s="256">
        <v>0</v>
      </c>
      <c r="Y105" s="256">
        <v>292.48</v>
      </c>
      <c r="Z105"/>
    </row>
    <row r="106" spans="1:26" x14ac:dyDescent="0.25">
      <c r="A106" t="str">
        <f t="shared" si="5"/>
        <v>12115103061</v>
      </c>
      <c r="B106">
        <v>2026</v>
      </c>
      <c r="C106">
        <v>520</v>
      </c>
      <c r="D106">
        <v>12</v>
      </c>
      <c r="E106">
        <v>0</v>
      </c>
      <c r="F106">
        <v>1</v>
      </c>
      <c r="G106">
        <v>0</v>
      </c>
      <c r="H106">
        <v>0</v>
      </c>
      <c r="I106">
        <v>1</v>
      </c>
      <c r="J106">
        <v>0</v>
      </c>
      <c r="K106">
        <v>510306</v>
      </c>
      <c r="L106">
        <v>1200</v>
      </c>
      <c r="M106">
        <v>1</v>
      </c>
      <c r="N106">
        <v>0</v>
      </c>
      <c r="O106">
        <v>0</v>
      </c>
      <c r="P106" t="s">
        <v>572</v>
      </c>
      <c r="Q106" t="s">
        <v>467</v>
      </c>
      <c r="R106" s="256">
        <v>2454.46</v>
      </c>
      <c r="S106" s="256">
        <v>2454.46</v>
      </c>
      <c r="T106" s="256">
        <v>0</v>
      </c>
      <c r="U106" s="256">
        <v>0</v>
      </c>
      <c r="V106" s="256">
        <v>0</v>
      </c>
      <c r="W106" s="256">
        <v>0</v>
      </c>
      <c r="X106" s="256">
        <v>0</v>
      </c>
      <c r="Y106" s="256">
        <v>2454.46</v>
      </c>
      <c r="Z106"/>
    </row>
    <row r="107" spans="1:26" x14ac:dyDescent="0.25">
      <c r="A107" t="str">
        <f t="shared" si="5"/>
        <v>12115104011</v>
      </c>
      <c r="B107">
        <v>2026</v>
      </c>
      <c r="C107">
        <v>520</v>
      </c>
      <c r="D107">
        <v>12</v>
      </c>
      <c r="E107">
        <v>0</v>
      </c>
      <c r="F107">
        <v>1</v>
      </c>
      <c r="G107">
        <v>0</v>
      </c>
      <c r="H107">
        <v>0</v>
      </c>
      <c r="I107">
        <v>1</v>
      </c>
      <c r="J107">
        <v>0</v>
      </c>
      <c r="K107">
        <v>510401</v>
      </c>
      <c r="L107">
        <v>1200</v>
      </c>
      <c r="M107">
        <v>1</v>
      </c>
      <c r="N107">
        <v>0</v>
      </c>
      <c r="O107">
        <v>0</v>
      </c>
      <c r="P107" t="s">
        <v>572</v>
      </c>
      <c r="Q107" t="s">
        <v>467</v>
      </c>
      <c r="R107" s="256">
        <v>343.95</v>
      </c>
      <c r="S107" s="256">
        <v>343.95</v>
      </c>
      <c r="T107" s="256">
        <v>0</v>
      </c>
      <c r="U107" s="256">
        <v>0</v>
      </c>
      <c r="V107" s="256">
        <v>0</v>
      </c>
      <c r="W107" s="256">
        <v>0</v>
      </c>
      <c r="X107" s="256">
        <v>0</v>
      </c>
      <c r="Y107" s="256">
        <v>343.95</v>
      </c>
      <c r="Z107"/>
    </row>
    <row r="108" spans="1:26" x14ac:dyDescent="0.25">
      <c r="A108" t="str">
        <f t="shared" si="5"/>
        <v>12115104081</v>
      </c>
      <c r="B108">
        <v>2026</v>
      </c>
      <c r="C108">
        <v>520</v>
      </c>
      <c r="D108">
        <v>12</v>
      </c>
      <c r="E108">
        <v>0</v>
      </c>
      <c r="F108">
        <v>1</v>
      </c>
      <c r="G108">
        <v>0</v>
      </c>
      <c r="H108">
        <v>0</v>
      </c>
      <c r="I108">
        <v>1</v>
      </c>
      <c r="J108">
        <v>0</v>
      </c>
      <c r="K108">
        <v>510408</v>
      </c>
      <c r="L108">
        <v>1200</v>
      </c>
      <c r="M108">
        <v>1</v>
      </c>
      <c r="N108">
        <v>0</v>
      </c>
      <c r="O108">
        <v>0</v>
      </c>
      <c r="P108" t="s">
        <v>572</v>
      </c>
      <c r="Q108" t="s">
        <v>467</v>
      </c>
      <c r="R108" s="256">
        <v>493.94</v>
      </c>
      <c r="S108" s="256">
        <v>493.94</v>
      </c>
      <c r="T108" s="256">
        <v>0</v>
      </c>
      <c r="U108" s="256">
        <v>0</v>
      </c>
      <c r="V108" s="256">
        <v>0</v>
      </c>
      <c r="W108" s="256">
        <v>0</v>
      </c>
      <c r="X108" s="256">
        <v>0</v>
      </c>
      <c r="Y108" s="256">
        <v>493.94</v>
      </c>
      <c r="Z108"/>
    </row>
    <row r="109" spans="1:26" x14ac:dyDescent="0.25">
      <c r="A109" t="str">
        <f t="shared" si="5"/>
        <v>12115105101</v>
      </c>
      <c r="B109">
        <v>2026</v>
      </c>
      <c r="C109">
        <v>520</v>
      </c>
      <c r="D109">
        <v>12</v>
      </c>
      <c r="E109">
        <v>0</v>
      </c>
      <c r="F109">
        <v>1</v>
      </c>
      <c r="G109">
        <v>0</v>
      </c>
      <c r="H109">
        <v>0</v>
      </c>
      <c r="I109">
        <v>1</v>
      </c>
      <c r="J109">
        <v>0</v>
      </c>
      <c r="K109">
        <v>510510</v>
      </c>
      <c r="L109">
        <v>1200</v>
      </c>
      <c r="M109">
        <v>1</v>
      </c>
      <c r="N109">
        <v>0</v>
      </c>
      <c r="O109">
        <v>0</v>
      </c>
      <c r="P109" t="s">
        <v>572</v>
      </c>
      <c r="Q109" t="s">
        <v>467</v>
      </c>
      <c r="R109" s="256">
        <v>24864</v>
      </c>
      <c r="S109" s="256">
        <v>24864</v>
      </c>
      <c r="T109" s="256">
        <v>0</v>
      </c>
      <c r="U109" s="256">
        <v>0</v>
      </c>
      <c r="V109" s="256">
        <v>0</v>
      </c>
      <c r="W109" s="256">
        <v>0</v>
      </c>
      <c r="X109" s="256">
        <v>0</v>
      </c>
      <c r="Y109" s="256">
        <v>24864</v>
      </c>
      <c r="Z109"/>
    </row>
    <row r="110" spans="1:26" x14ac:dyDescent="0.25">
      <c r="A110" t="str">
        <f t="shared" si="5"/>
        <v>12115106011</v>
      </c>
      <c r="B110">
        <v>2026</v>
      </c>
      <c r="C110">
        <v>520</v>
      </c>
      <c r="D110">
        <v>12</v>
      </c>
      <c r="E110">
        <v>0</v>
      </c>
      <c r="F110">
        <v>1</v>
      </c>
      <c r="G110">
        <v>0</v>
      </c>
      <c r="H110">
        <v>0</v>
      </c>
      <c r="I110">
        <v>1</v>
      </c>
      <c r="J110">
        <v>0</v>
      </c>
      <c r="K110">
        <v>510601</v>
      </c>
      <c r="L110">
        <v>1200</v>
      </c>
      <c r="M110">
        <v>1</v>
      </c>
      <c r="N110">
        <v>0</v>
      </c>
      <c r="O110">
        <v>0</v>
      </c>
      <c r="P110" t="s">
        <v>572</v>
      </c>
      <c r="Q110" t="s">
        <v>467</v>
      </c>
      <c r="R110" s="256">
        <v>18290.63</v>
      </c>
      <c r="S110" s="256">
        <v>18290.63</v>
      </c>
      <c r="T110" s="256">
        <v>0</v>
      </c>
      <c r="U110" s="256">
        <v>0</v>
      </c>
      <c r="V110" s="256">
        <v>0</v>
      </c>
      <c r="W110" s="256">
        <v>0</v>
      </c>
      <c r="X110" s="256">
        <v>0</v>
      </c>
      <c r="Y110" s="256">
        <v>18290.63</v>
      </c>
      <c r="Z110"/>
    </row>
    <row r="111" spans="1:26" x14ac:dyDescent="0.25">
      <c r="A111" t="str">
        <f t="shared" si="5"/>
        <v>12115106021</v>
      </c>
      <c r="B111">
        <v>2026</v>
      </c>
      <c r="C111">
        <v>520</v>
      </c>
      <c r="D111">
        <v>12</v>
      </c>
      <c r="E111">
        <v>0</v>
      </c>
      <c r="F111">
        <v>1</v>
      </c>
      <c r="G111">
        <v>0</v>
      </c>
      <c r="H111">
        <v>0</v>
      </c>
      <c r="I111">
        <v>1</v>
      </c>
      <c r="J111">
        <v>0</v>
      </c>
      <c r="K111">
        <v>510602</v>
      </c>
      <c r="L111">
        <v>1200</v>
      </c>
      <c r="M111">
        <v>1</v>
      </c>
      <c r="N111">
        <v>0</v>
      </c>
      <c r="O111">
        <v>0</v>
      </c>
      <c r="P111" t="s">
        <v>572</v>
      </c>
      <c r="Q111" t="s">
        <v>467</v>
      </c>
      <c r="R111" s="256">
        <v>11082.65</v>
      </c>
      <c r="S111" s="256">
        <v>11082.65</v>
      </c>
      <c r="T111" s="256">
        <v>0</v>
      </c>
      <c r="U111" s="256">
        <v>0</v>
      </c>
      <c r="V111" s="256">
        <v>0</v>
      </c>
      <c r="W111" s="256">
        <v>0</v>
      </c>
      <c r="X111" s="256">
        <v>0</v>
      </c>
      <c r="Y111" s="256">
        <v>11082.65</v>
      </c>
      <c r="Z111"/>
    </row>
    <row r="112" spans="1:26" x14ac:dyDescent="0.25">
      <c r="A112" t="str">
        <f t="shared" si="5"/>
        <v>12115301012</v>
      </c>
      <c r="B112">
        <v>2026</v>
      </c>
      <c r="C112">
        <v>520</v>
      </c>
      <c r="D112">
        <v>12</v>
      </c>
      <c r="E112">
        <v>0</v>
      </c>
      <c r="F112">
        <v>1</v>
      </c>
      <c r="G112">
        <v>0</v>
      </c>
      <c r="H112">
        <v>0</v>
      </c>
      <c r="I112">
        <v>1</v>
      </c>
      <c r="J112">
        <v>0</v>
      </c>
      <c r="K112">
        <v>530101</v>
      </c>
      <c r="L112">
        <v>1201</v>
      </c>
      <c r="M112">
        <v>2</v>
      </c>
      <c r="N112">
        <v>0</v>
      </c>
      <c r="O112">
        <v>0</v>
      </c>
      <c r="P112" t="s">
        <v>572</v>
      </c>
      <c r="Q112" t="s">
        <v>468</v>
      </c>
      <c r="R112" s="256">
        <v>1498.32</v>
      </c>
      <c r="S112" s="256">
        <v>1498.32</v>
      </c>
      <c r="T112" s="256">
        <v>0</v>
      </c>
      <c r="U112" s="256">
        <v>0</v>
      </c>
      <c r="V112" s="256">
        <v>0</v>
      </c>
      <c r="W112" s="256">
        <v>0</v>
      </c>
      <c r="X112" s="256">
        <v>0</v>
      </c>
      <c r="Y112" s="256">
        <v>1498.32</v>
      </c>
      <c r="Z112"/>
    </row>
    <row r="113" spans="1:26" x14ac:dyDescent="0.25">
      <c r="A113" t="str">
        <f t="shared" si="5"/>
        <v>12115301042</v>
      </c>
      <c r="B113">
        <v>2026</v>
      </c>
      <c r="C113">
        <v>520</v>
      </c>
      <c r="D113">
        <v>12</v>
      </c>
      <c r="E113">
        <v>0</v>
      </c>
      <c r="F113">
        <v>1</v>
      </c>
      <c r="G113">
        <v>0</v>
      </c>
      <c r="H113">
        <v>0</v>
      </c>
      <c r="I113">
        <v>1</v>
      </c>
      <c r="J113">
        <v>0</v>
      </c>
      <c r="K113">
        <v>530104</v>
      </c>
      <c r="L113">
        <v>1201</v>
      </c>
      <c r="M113">
        <v>2</v>
      </c>
      <c r="N113">
        <v>0</v>
      </c>
      <c r="O113">
        <v>0</v>
      </c>
      <c r="P113" t="s">
        <v>572</v>
      </c>
      <c r="Q113" t="s">
        <v>468</v>
      </c>
      <c r="R113" s="256">
        <v>6907.88</v>
      </c>
      <c r="S113" s="256">
        <v>6207.88</v>
      </c>
      <c r="T113" s="256">
        <v>0</v>
      </c>
      <c r="U113" s="256">
        <v>0</v>
      </c>
      <c r="V113" s="256">
        <v>0</v>
      </c>
      <c r="W113" s="256">
        <v>0</v>
      </c>
      <c r="X113" s="256">
        <v>0</v>
      </c>
      <c r="Y113" s="256">
        <v>6207.88</v>
      </c>
      <c r="Z113"/>
    </row>
    <row r="114" spans="1:26" x14ac:dyDescent="0.25">
      <c r="A114" t="str">
        <f t="shared" si="5"/>
        <v>12115301052</v>
      </c>
      <c r="B114">
        <v>2026</v>
      </c>
      <c r="C114">
        <v>520</v>
      </c>
      <c r="D114">
        <v>12</v>
      </c>
      <c r="E114">
        <v>0</v>
      </c>
      <c r="F114">
        <v>1</v>
      </c>
      <c r="G114">
        <v>0</v>
      </c>
      <c r="H114">
        <v>0</v>
      </c>
      <c r="I114">
        <v>1</v>
      </c>
      <c r="J114">
        <v>0</v>
      </c>
      <c r="K114">
        <v>530105</v>
      </c>
      <c r="L114">
        <v>1201</v>
      </c>
      <c r="M114">
        <v>2</v>
      </c>
      <c r="N114">
        <v>0</v>
      </c>
      <c r="O114">
        <v>0</v>
      </c>
      <c r="P114" t="s">
        <v>572</v>
      </c>
      <c r="Q114" t="s">
        <v>468</v>
      </c>
      <c r="R114" s="256">
        <v>316.45</v>
      </c>
      <c r="S114" s="256">
        <v>316.45</v>
      </c>
      <c r="T114" s="256">
        <v>0</v>
      </c>
      <c r="U114" s="256">
        <v>0</v>
      </c>
      <c r="V114" s="256">
        <v>0</v>
      </c>
      <c r="W114" s="256">
        <v>0</v>
      </c>
      <c r="X114" s="256">
        <v>0</v>
      </c>
      <c r="Y114" s="256">
        <v>316.45</v>
      </c>
      <c r="Z114"/>
    </row>
    <row r="115" spans="1:26" x14ac:dyDescent="0.25">
      <c r="A115" t="str">
        <f t="shared" si="5"/>
        <v>12115302552</v>
      </c>
      <c r="B115">
        <v>2026</v>
      </c>
      <c r="C115">
        <v>520</v>
      </c>
      <c r="D115">
        <v>12</v>
      </c>
      <c r="E115">
        <v>0</v>
      </c>
      <c r="F115">
        <v>1</v>
      </c>
      <c r="G115">
        <v>0</v>
      </c>
      <c r="H115">
        <v>0</v>
      </c>
      <c r="I115">
        <v>1</v>
      </c>
      <c r="J115">
        <v>0</v>
      </c>
      <c r="K115">
        <v>530255</v>
      </c>
      <c r="L115">
        <v>1201</v>
      </c>
      <c r="M115">
        <v>2</v>
      </c>
      <c r="N115">
        <v>0</v>
      </c>
      <c r="O115">
        <v>0</v>
      </c>
      <c r="P115" t="s">
        <v>572</v>
      </c>
      <c r="Q115" t="s">
        <v>468</v>
      </c>
      <c r="R115" s="256">
        <v>601.33000000000004</v>
      </c>
      <c r="S115" s="256">
        <v>601.33000000000004</v>
      </c>
      <c r="T115" s="256">
        <v>0</v>
      </c>
      <c r="U115" s="256">
        <v>0</v>
      </c>
      <c r="V115" s="256">
        <v>0</v>
      </c>
      <c r="W115" s="256">
        <v>0</v>
      </c>
      <c r="X115" s="256">
        <v>0</v>
      </c>
      <c r="Y115" s="256">
        <v>601.33000000000004</v>
      </c>
      <c r="Z115"/>
    </row>
    <row r="116" spans="1:26" x14ac:dyDescent="0.25">
      <c r="A116" t="str">
        <f t="shared" si="5"/>
        <v>12115308022</v>
      </c>
      <c r="B116">
        <v>2026</v>
      </c>
      <c r="C116">
        <v>520</v>
      </c>
      <c r="D116">
        <v>12</v>
      </c>
      <c r="E116">
        <v>0</v>
      </c>
      <c r="F116">
        <v>1</v>
      </c>
      <c r="G116">
        <v>0</v>
      </c>
      <c r="H116">
        <v>0</v>
      </c>
      <c r="I116">
        <v>1</v>
      </c>
      <c r="J116">
        <v>0</v>
      </c>
      <c r="K116">
        <v>530802</v>
      </c>
      <c r="L116">
        <v>1201</v>
      </c>
      <c r="M116">
        <v>2</v>
      </c>
      <c r="N116">
        <v>0</v>
      </c>
      <c r="O116">
        <v>0</v>
      </c>
      <c r="P116" t="s">
        <v>572</v>
      </c>
      <c r="Q116" t="s">
        <v>468</v>
      </c>
      <c r="R116" s="256">
        <v>4459.75</v>
      </c>
      <c r="S116" s="256">
        <v>4459.75</v>
      </c>
      <c r="T116" s="256">
        <v>0</v>
      </c>
      <c r="U116" s="256">
        <v>0</v>
      </c>
      <c r="V116" s="256">
        <v>0</v>
      </c>
      <c r="W116" s="256">
        <v>0</v>
      </c>
      <c r="X116" s="256">
        <v>0</v>
      </c>
      <c r="Y116" s="256">
        <v>4459.75</v>
      </c>
      <c r="Z116"/>
    </row>
    <row r="117" spans="1:26" x14ac:dyDescent="0.25">
      <c r="A117" t="str">
        <f t="shared" si="5"/>
        <v>12115308042</v>
      </c>
      <c r="B117">
        <v>2026</v>
      </c>
      <c r="C117">
        <v>520</v>
      </c>
      <c r="D117">
        <v>12</v>
      </c>
      <c r="E117">
        <v>0</v>
      </c>
      <c r="F117">
        <v>1</v>
      </c>
      <c r="G117">
        <v>0</v>
      </c>
      <c r="H117">
        <v>0</v>
      </c>
      <c r="I117">
        <v>1</v>
      </c>
      <c r="J117">
        <v>0</v>
      </c>
      <c r="K117">
        <v>530804</v>
      </c>
      <c r="L117">
        <v>1201</v>
      </c>
      <c r="M117">
        <v>2</v>
      </c>
      <c r="N117">
        <v>0</v>
      </c>
      <c r="O117">
        <v>0</v>
      </c>
      <c r="P117" t="s">
        <v>572</v>
      </c>
      <c r="Q117" t="s">
        <v>468</v>
      </c>
      <c r="R117" s="256">
        <v>391.25</v>
      </c>
      <c r="S117" s="256">
        <v>391.25</v>
      </c>
      <c r="T117" s="256">
        <v>0</v>
      </c>
      <c r="U117" s="256">
        <v>0</v>
      </c>
      <c r="V117" s="256">
        <v>0</v>
      </c>
      <c r="W117" s="256">
        <v>0</v>
      </c>
      <c r="X117" s="256">
        <v>0</v>
      </c>
      <c r="Y117" s="256">
        <v>391.25</v>
      </c>
      <c r="Z117"/>
    </row>
    <row r="118" spans="1:26" x14ac:dyDescent="0.25">
      <c r="A118" t="str">
        <f t="shared" si="5"/>
        <v>12115308052</v>
      </c>
      <c r="B118">
        <v>2026</v>
      </c>
      <c r="C118">
        <v>520</v>
      </c>
      <c r="D118">
        <v>12</v>
      </c>
      <c r="E118">
        <v>0</v>
      </c>
      <c r="F118">
        <v>1</v>
      </c>
      <c r="G118">
        <v>0</v>
      </c>
      <c r="H118">
        <v>0</v>
      </c>
      <c r="I118">
        <v>1</v>
      </c>
      <c r="J118">
        <v>0</v>
      </c>
      <c r="K118">
        <v>530805</v>
      </c>
      <c r="L118">
        <v>1201</v>
      </c>
      <c r="M118">
        <v>2</v>
      </c>
      <c r="N118">
        <v>0</v>
      </c>
      <c r="O118">
        <v>0</v>
      </c>
      <c r="P118" t="s">
        <v>572</v>
      </c>
      <c r="Q118" t="s">
        <v>468</v>
      </c>
      <c r="R118" s="256">
        <v>0</v>
      </c>
      <c r="S118" s="256">
        <v>700</v>
      </c>
      <c r="T118" s="256">
        <v>0</v>
      </c>
      <c r="U118" s="256">
        <v>0</v>
      </c>
      <c r="V118" s="256">
        <v>0</v>
      </c>
      <c r="W118" s="256">
        <v>0</v>
      </c>
      <c r="X118" s="256">
        <v>0</v>
      </c>
      <c r="Y118" s="256">
        <v>700</v>
      </c>
      <c r="Z118"/>
    </row>
    <row r="119" spans="1:26" x14ac:dyDescent="0.25">
      <c r="A119" t="str">
        <f t="shared" si="5"/>
        <v>12115701022</v>
      </c>
      <c r="B119">
        <v>2026</v>
      </c>
      <c r="C119">
        <v>520</v>
      </c>
      <c r="D119">
        <v>12</v>
      </c>
      <c r="E119">
        <v>0</v>
      </c>
      <c r="F119">
        <v>1</v>
      </c>
      <c r="G119">
        <v>0</v>
      </c>
      <c r="H119">
        <v>0</v>
      </c>
      <c r="I119">
        <v>1</v>
      </c>
      <c r="J119">
        <v>0</v>
      </c>
      <c r="K119">
        <v>570102</v>
      </c>
      <c r="L119">
        <v>1201</v>
      </c>
      <c r="M119">
        <v>2</v>
      </c>
      <c r="N119">
        <v>0</v>
      </c>
      <c r="O119">
        <v>0</v>
      </c>
      <c r="P119" t="s">
        <v>572</v>
      </c>
      <c r="Q119" t="s">
        <v>468</v>
      </c>
      <c r="R119" s="256">
        <v>2135.87</v>
      </c>
      <c r="S119" s="256">
        <v>2135.87</v>
      </c>
      <c r="T119" s="256">
        <v>0</v>
      </c>
      <c r="U119" s="256">
        <v>0</v>
      </c>
      <c r="V119" s="256">
        <v>0</v>
      </c>
      <c r="W119" s="256">
        <v>0</v>
      </c>
      <c r="X119" s="256">
        <v>0</v>
      </c>
      <c r="Y119" s="256">
        <v>2135.87</v>
      </c>
      <c r="Z119"/>
    </row>
    <row r="120" spans="1:26" x14ac:dyDescent="0.25">
      <c r="A120" t="str">
        <f t="shared" si="5"/>
        <v>12115702012</v>
      </c>
      <c r="B120">
        <v>2026</v>
      </c>
      <c r="C120">
        <v>520</v>
      </c>
      <c r="D120">
        <v>12</v>
      </c>
      <c r="E120">
        <v>0</v>
      </c>
      <c r="F120">
        <v>1</v>
      </c>
      <c r="G120">
        <v>0</v>
      </c>
      <c r="H120">
        <v>0</v>
      </c>
      <c r="I120">
        <v>1</v>
      </c>
      <c r="J120">
        <v>0</v>
      </c>
      <c r="K120">
        <v>570201</v>
      </c>
      <c r="L120">
        <v>1201</v>
      </c>
      <c r="M120">
        <v>2</v>
      </c>
      <c r="N120">
        <v>0</v>
      </c>
      <c r="O120">
        <v>0</v>
      </c>
      <c r="P120" t="s">
        <v>572</v>
      </c>
      <c r="Q120" t="s">
        <v>468</v>
      </c>
      <c r="R120" s="256">
        <v>1859</v>
      </c>
      <c r="S120" s="256">
        <v>1859</v>
      </c>
      <c r="T120" s="256">
        <v>0</v>
      </c>
      <c r="U120" s="256">
        <v>0</v>
      </c>
      <c r="V120" s="256">
        <v>0</v>
      </c>
      <c r="W120" s="256">
        <v>0</v>
      </c>
      <c r="X120" s="256">
        <v>0</v>
      </c>
      <c r="Y120" s="256">
        <v>1859</v>
      </c>
      <c r="Z120"/>
    </row>
    <row r="121" spans="1:26" x14ac:dyDescent="0.25">
      <c r="A121" t="str">
        <f t="shared" si="5"/>
        <v>12115702062</v>
      </c>
      <c r="B121">
        <v>2026</v>
      </c>
      <c r="C121">
        <v>520</v>
      </c>
      <c r="D121">
        <v>12</v>
      </c>
      <c r="E121">
        <v>0</v>
      </c>
      <c r="F121">
        <v>1</v>
      </c>
      <c r="G121">
        <v>0</v>
      </c>
      <c r="H121">
        <v>0</v>
      </c>
      <c r="I121">
        <v>1</v>
      </c>
      <c r="J121">
        <v>0</v>
      </c>
      <c r="K121">
        <v>570206</v>
      </c>
      <c r="L121">
        <v>1201</v>
      </c>
      <c r="M121">
        <v>2</v>
      </c>
      <c r="N121">
        <v>0</v>
      </c>
      <c r="O121">
        <v>0</v>
      </c>
      <c r="P121" t="s">
        <v>572</v>
      </c>
      <c r="Q121" t="s">
        <v>468</v>
      </c>
      <c r="R121" s="256">
        <v>188</v>
      </c>
      <c r="S121" s="256">
        <v>188</v>
      </c>
      <c r="T121" s="256">
        <v>0</v>
      </c>
      <c r="U121" s="256">
        <v>0</v>
      </c>
      <c r="V121" s="256">
        <v>0</v>
      </c>
      <c r="W121" s="256">
        <v>0</v>
      </c>
      <c r="X121" s="256">
        <v>0</v>
      </c>
      <c r="Y121" s="256">
        <v>188</v>
      </c>
      <c r="Z121"/>
    </row>
    <row r="122" spans="1:26" x14ac:dyDescent="0.25">
      <c r="A122" t="str">
        <f t="shared" si="5"/>
        <v>12115802092</v>
      </c>
      <c r="B122">
        <v>2026</v>
      </c>
      <c r="C122">
        <v>520</v>
      </c>
      <c r="D122">
        <v>12</v>
      </c>
      <c r="E122">
        <v>0</v>
      </c>
      <c r="F122">
        <v>1</v>
      </c>
      <c r="G122">
        <v>0</v>
      </c>
      <c r="H122">
        <v>0</v>
      </c>
      <c r="I122">
        <v>1</v>
      </c>
      <c r="J122">
        <v>0</v>
      </c>
      <c r="K122">
        <v>580209</v>
      </c>
      <c r="L122">
        <v>1200</v>
      </c>
      <c r="M122">
        <v>2</v>
      </c>
      <c r="N122">
        <v>0</v>
      </c>
      <c r="O122">
        <v>0</v>
      </c>
      <c r="P122" t="s">
        <v>572</v>
      </c>
      <c r="Q122" t="s">
        <v>467</v>
      </c>
      <c r="R122" s="256">
        <v>247910</v>
      </c>
      <c r="S122" s="256">
        <v>247910</v>
      </c>
      <c r="T122" s="256">
        <v>0</v>
      </c>
      <c r="U122" s="256">
        <v>0</v>
      </c>
      <c r="V122" s="256">
        <v>0</v>
      </c>
      <c r="W122" s="256">
        <v>0</v>
      </c>
      <c r="X122" s="256">
        <v>0</v>
      </c>
      <c r="Y122" s="256">
        <v>247910</v>
      </c>
      <c r="Z122"/>
    </row>
    <row r="123" spans="1:26" x14ac:dyDescent="0.25">
      <c r="A123" t="str">
        <f t="shared" si="5"/>
        <v>125615101051</v>
      </c>
      <c r="B123">
        <v>2026</v>
      </c>
      <c r="C123">
        <v>520</v>
      </c>
      <c r="D123">
        <v>12</v>
      </c>
      <c r="E123">
        <v>0</v>
      </c>
      <c r="F123">
        <v>56</v>
      </c>
      <c r="G123">
        <v>0</v>
      </c>
      <c r="H123">
        <v>0</v>
      </c>
      <c r="I123">
        <v>1</v>
      </c>
      <c r="J123">
        <v>0</v>
      </c>
      <c r="K123">
        <v>510105</v>
      </c>
      <c r="L123">
        <v>1200</v>
      </c>
      <c r="M123">
        <v>1</v>
      </c>
      <c r="N123">
        <v>0</v>
      </c>
      <c r="O123">
        <v>0</v>
      </c>
      <c r="P123" t="s">
        <v>572</v>
      </c>
      <c r="Q123" t="s">
        <v>467</v>
      </c>
      <c r="R123" s="256">
        <v>39919.620000000003</v>
      </c>
      <c r="S123" s="256">
        <v>39919.620000000003</v>
      </c>
      <c r="T123" s="256">
        <v>0</v>
      </c>
      <c r="U123" s="256">
        <v>0</v>
      </c>
      <c r="V123" s="256">
        <v>0</v>
      </c>
      <c r="W123" s="256">
        <v>0</v>
      </c>
      <c r="X123" s="256">
        <v>0</v>
      </c>
      <c r="Y123" s="256">
        <v>39919.620000000003</v>
      </c>
      <c r="Z123"/>
    </row>
    <row r="124" spans="1:26" x14ac:dyDescent="0.25">
      <c r="A124" t="str">
        <f t="shared" si="5"/>
        <v>125615101061</v>
      </c>
      <c r="B124">
        <v>2026</v>
      </c>
      <c r="C124">
        <v>520</v>
      </c>
      <c r="D124">
        <v>12</v>
      </c>
      <c r="E124">
        <v>0</v>
      </c>
      <c r="F124">
        <v>56</v>
      </c>
      <c r="G124">
        <v>0</v>
      </c>
      <c r="H124">
        <v>0</v>
      </c>
      <c r="I124">
        <v>1</v>
      </c>
      <c r="J124">
        <v>0</v>
      </c>
      <c r="K124">
        <v>510106</v>
      </c>
      <c r="L124">
        <v>1200</v>
      </c>
      <c r="M124">
        <v>1</v>
      </c>
      <c r="N124">
        <v>0</v>
      </c>
      <c r="O124">
        <v>0</v>
      </c>
      <c r="P124" t="s">
        <v>572</v>
      </c>
      <c r="Q124" t="s">
        <v>467</v>
      </c>
      <c r="R124" s="256">
        <v>126752.21</v>
      </c>
      <c r="S124" s="256">
        <v>126752.21</v>
      </c>
      <c r="T124" s="256">
        <v>0</v>
      </c>
      <c r="U124" s="256">
        <v>0</v>
      </c>
      <c r="V124" s="256">
        <v>0</v>
      </c>
      <c r="W124" s="256">
        <v>0</v>
      </c>
      <c r="X124" s="256">
        <v>0</v>
      </c>
      <c r="Y124" s="256">
        <v>126752.21</v>
      </c>
      <c r="Z124"/>
    </row>
    <row r="125" spans="1:26" x14ac:dyDescent="0.25">
      <c r="A125" t="str">
        <f t="shared" si="5"/>
        <v>125615102031</v>
      </c>
      <c r="B125">
        <v>2026</v>
      </c>
      <c r="C125">
        <v>520</v>
      </c>
      <c r="D125">
        <v>12</v>
      </c>
      <c r="E125">
        <v>0</v>
      </c>
      <c r="F125">
        <v>56</v>
      </c>
      <c r="G125">
        <v>0</v>
      </c>
      <c r="H125">
        <v>0</v>
      </c>
      <c r="I125">
        <v>1</v>
      </c>
      <c r="J125">
        <v>0</v>
      </c>
      <c r="K125">
        <v>510203</v>
      </c>
      <c r="L125">
        <v>1200</v>
      </c>
      <c r="M125">
        <v>1</v>
      </c>
      <c r="N125">
        <v>0</v>
      </c>
      <c r="O125">
        <v>0</v>
      </c>
      <c r="P125" t="s">
        <v>572</v>
      </c>
      <c r="Q125" t="s">
        <v>467</v>
      </c>
      <c r="R125" s="256">
        <v>16207.72</v>
      </c>
      <c r="S125" s="256">
        <v>16207.72</v>
      </c>
      <c r="T125" s="256">
        <v>0</v>
      </c>
      <c r="U125" s="256">
        <v>0</v>
      </c>
      <c r="V125" s="256">
        <v>0</v>
      </c>
      <c r="W125" s="256">
        <v>0</v>
      </c>
      <c r="X125" s="256">
        <v>0</v>
      </c>
      <c r="Y125" s="256">
        <v>16207.72</v>
      </c>
      <c r="Z125"/>
    </row>
    <row r="126" spans="1:26" x14ac:dyDescent="0.25">
      <c r="A126" t="str">
        <f t="shared" si="5"/>
        <v>125615102041</v>
      </c>
      <c r="B126">
        <v>2026</v>
      </c>
      <c r="C126">
        <v>520</v>
      </c>
      <c r="D126">
        <v>12</v>
      </c>
      <c r="E126">
        <v>0</v>
      </c>
      <c r="F126">
        <v>56</v>
      </c>
      <c r="G126">
        <v>0</v>
      </c>
      <c r="H126">
        <v>0</v>
      </c>
      <c r="I126">
        <v>1</v>
      </c>
      <c r="J126">
        <v>0</v>
      </c>
      <c r="K126">
        <v>510204</v>
      </c>
      <c r="L126">
        <v>1200</v>
      </c>
      <c r="M126">
        <v>1</v>
      </c>
      <c r="N126">
        <v>0</v>
      </c>
      <c r="O126">
        <v>0</v>
      </c>
      <c r="P126" t="s">
        <v>572</v>
      </c>
      <c r="Q126" t="s">
        <v>467</v>
      </c>
      <c r="R126" s="256">
        <v>12252.76</v>
      </c>
      <c r="S126" s="256">
        <v>12252.76</v>
      </c>
      <c r="T126" s="256">
        <v>0</v>
      </c>
      <c r="U126" s="256">
        <v>0</v>
      </c>
      <c r="V126" s="256">
        <v>0</v>
      </c>
      <c r="W126" s="256">
        <v>0</v>
      </c>
      <c r="X126" s="256">
        <v>0</v>
      </c>
      <c r="Y126" s="256">
        <v>12252.76</v>
      </c>
      <c r="Z126"/>
    </row>
    <row r="127" spans="1:26" x14ac:dyDescent="0.25">
      <c r="A127" t="str">
        <f t="shared" si="5"/>
        <v>125615103041</v>
      </c>
      <c r="B127">
        <v>2026</v>
      </c>
      <c r="C127">
        <v>520</v>
      </c>
      <c r="D127">
        <v>12</v>
      </c>
      <c r="E127">
        <v>0</v>
      </c>
      <c r="F127">
        <v>56</v>
      </c>
      <c r="G127">
        <v>0</v>
      </c>
      <c r="H127">
        <v>0</v>
      </c>
      <c r="I127">
        <v>1</v>
      </c>
      <c r="J127">
        <v>0</v>
      </c>
      <c r="K127">
        <v>510304</v>
      </c>
      <c r="L127">
        <v>1200</v>
      </c>
      <c r="M127">
        <v>1</v>
      </c>
      <c r="N127">
        <v>0</v>
      </c>
      <c r="O127">
        <v>0</v>
      </c>
      <c r="P127" t="s">
        <v>572</v>
      </c>
      <c r="Q127" t="s">
        <v>467</v>
      </c>
      <c r="R127" s="256">
        <v>1704.72</v>
      </c>
      <c r="S127" s="256">
        <v>1704.72</v>
      </c>
      <c r="T127" s="256">
        <v>0</v>
      </c>
      <c r="U127" s="256">
        <v>0</v>
      </c>
      <c r="V127" s="256">
        <v>0</v>
      </c>
      <c r="W127" s="256">
        <v>0</v>
      </c>
      <c r="X127" s="256">
        <v>0</v>
      </c>
      <c r="Y127" s="256">
        <v>1704.72</v>
      </c>
      <c r="Z127"/>
    </row>
    <row r="128" spans="1:26" x14ac:dyDescent="0.25">
      <c r="A128" t="str">
        <f t="shared" si="5"/>
        <v>125615103061</v>
      </c>
      <c r="B128">
        <v>2026</v>
      </c>
      <c r="C128">
        <v>520</v>
      </c>
      <c r="D128">
        <v>12</v>
      </c>
      <c r="E128">
        <v>0</v>
      </c>
      <c r="F128">
        <v>56</v>
      </c>
      <c r="G128">
        <v>0</v>
      </c>
      <c r="H128">
        <v>0</v>
      </c>
      <c r="I128">
        <v>1</v>
      </c>
      <c r="J128">
        <v>0</v>
      </c>
      <c r="K128">
        <v>510306</v>
      </c>
      <c r="L128">
        <v>1200</v>
      </c>
      <c r="M128">
        <v>1</v>
      </c>
      <c r="N128">
        <v>0</v>
      </c>
      <c r="O128">
        <v>0</v>
      </c>
      <c r="P128" t="s">
        <v>572</v>
      </c>
      <c r="Q128" t="s">
        <v>467</v>
      </c>
      <c r="R128" s="256">
        <v>13336.5</v>
      </c>
      <c r="S128" s="256">
        <v>13336.5</v>
      </c>
      <c r="T128" s="256">
        <v>0</v>
      </c>
      <c r="U128" s="256">
        <v>0</v>
      </c>
      <c r="V128" s="256">
        <v>0</v>
      </c>
      <c r="W128" s="256">
        <v>0</v>
      </c>
      <c r="X128" s="256">
        <v>0</v>
      </c>
      <c r="Y128" s="256">
        <v>13336.5</v>
      </c>
      <c r="Z128"/>
    </row>
    <row r="129" spans="1:26" x14ac:dyDescent="0.25">
      <c r="A129" t="str">
        <f t="shared" si="5"/>
        <v>125615104011</v>
      </c>
      <c r="B129">
        <v>2026</v>
      </c>
      <c r="C129">
        <v>520</v>
      </c>
      <c r="D129">
        <v>12</v>
      </c>
      <c r="E129">
        <v>0</v>
      </c>
      <c r="F129">
        <v>56</v>
      </c>
      <c r="G129">
        <v>0</v>
      </c>
      <c r="H129">
        <v>0</v>
      </c>
      <c r="I129">
        <v>1</v>
      </c>
      <c r="J129">
        <v>0</v>
      </c>
      <c r="K129">
        <v>510401</v>
      </c>
      <c r="L129">
        <v>1200</v>
      </c>
      <c r="M129">
        <v>1</v>
      </c>
      <c r="N129">
        <v>0</v>
      </c>
      <c r="O129">
        <v>0</v>
      </c>
      <c r="P129" t="s">
        <v>572</v>
      </c>
      <c r="Q129" t="s">
        <v>467</v>
      </c>
      <c r="R129" s="256">
        <v>687.03</v>
      </c>
      <c r="S129" s="256">
        <v>687.03</v>
      </c>
      <c r="T129" s="256">
        <v>0</v>
      </c>
      <c r="U129" s="256">
        <v>0</v>
      </c>
      <c r="V129" s="256">
        <v>0</v>
      </c>
      <c r="W129" s="256">
        <v>0</v>
      </c>
      <c r="X129" s="256">
        <v>0</v>
      </c>
      <c r="Y129" s="256">
        <v>687.03</v>
      </c>
      <c r="Z129"/>
    </row>
    <row r="130" spans="1:26" x14ac:dyDescent="0.25">
      <c r="A130" t="str">
        <f t="shared" si="5"/>
        <v>125615104081</v>
      </c>
      <c r="B130">
        <v>2026</v>
      </c>
      <c r="C130">
        <v>520</v>
      </c>
      <c r="D130">
        <v>12</v>
      </c>
      <c r="E130">
        <v>0</v>
      </c>
      <c r="F130">
        <v>56</v>
      </c>
      <c r="G130">
        <v>0</v>
      </c>
      <c r="H130">
        <v>0</v>
      </c>
      <c r="I130">
        <v>1</v>
      </c>
      <c r="J130">
        <v>0</v>
      </c>
      <c r="K130">
        <v>510408</v>
      </c>
      <c r="L130">
        <v>1200</v>
      </c>
      <c r="M130">
        <v>1</v>
      </c>
      <c r="N130">
        <v>0</v>
      </c>
      <c r="O130">
        <v>0</v>
      </c>
      <c r="P130" t="s">
        <v>572</v>
      </c>
      <c r="Q130" t="s">
        <v>467</v>
      </c>
      <c r="R130" s="256">
        <v>3703.45</v>
      </c>
      <c r="S130" s="256">
        <v>3703.45</v>
      </c>
      <c r="T130" s="256">
        <v>0</v>
      </c>
      <c r="U130" s="256">
        <v>0</v>
      </c>
      <c r="V130" s="256">
        <v>0</v>
      </c>
      <c r="W130" s="256">
        <v>0</v>
      </c>
      <c r="X130" s="256">
        <v>0</v>
      </c>
      <c r="Y130" s="256">
        <v>3703.45</v>
      </c>
      <c r="Z130"/>
    </row>
    <row r="131" spans="1:26" x14ac:dyDescent="0.25">
      <c r="A131" t="str">
        <f t="shared" si="5"/>
        <v>125615106011</v>
      </c>
      <c r="B131">
        <v>2026</v>
      </c>
      <c r="C131">
        <v>520</v>
      </c>
      <c r="D131">
        <v>12</v>
      </c>
      <c r="E131">
        <v>0</v>
      </c>
      <c r="F131">
        <v>56</v>
      </c>
      <c r="G131">
        <v>0</v>
      </c>
      <c r="H131">
        <v>0</v>
      </c>
      <c r="I131">
        <v>1</v>
      </c>
      <c r="J131">
        <v>0</v>
      </c>
      <c r="K131">
        <v>510601</v>
      </c>
      <c r="L131">
        <v>1200</v>
      </c>
      <c r="M131">
        <v>1</v>
      </c>
      <c r="N131">
        <v>0</v>
      </c>
      <c r="O131">
        <v>0</v>
      </c>
      <c r="P131" t="s">
        <v>572</v>
      </c>
      <c r="Q131" t="s">
        <v>467</v>
      </c>
      <c r="R131" s="256">
        <v>18375.68</v>
      </c>
      <c r="S131" s="256">
        <v>18375.68</v>
      </c>
      <c r="T131" s="256">
        <v>0</v>
      </c>
      <c r="U131" s="256">
        <v>0</v>
      </c>
      <c r="V131" s="256">
        <v>0</v>
      </c>
      <c r="W131" s="256">
        <v>0</v>
      </c>
      <c r="X131" s="256">
        <v>0</v>
      </c>
      <c r="Y131" s="256">
        <v>18375.68</v>
      </c>
      <c r="Z131"/>
    </row>
    <row r="132" spans="1:26" x14ac:dyDescent="0.25">
      <c r="A132" t="str">
        <f t="shared" si="5"/>
        <v>125615106021</v>
      </c>
      <c r="B132">
        <v>2026</v>
      </c>
      <c r="C132">
        <v>520</v>
      </c>
      <c r="D132">
        <v>12</v>
      </c>
      <c r="E132">
        <v>0</v>
      </c>
      <c r="F132">
        <v>56</v>
      </c>
      <c r="G132">
        <v>0</v>
      </c>
      <c r="H132">
        <v>0</v>
      </c>
      <c r="I132">
        <v>1</v>
      </c>
      <c r="J132">
        <v>0</v>
      </c>
      <c r="K132">
        <v>510602</v>
      </c>
      <c r="L132">
        <v>1200</v>
      </c>
      <c r="M132">
        <v>1</v>
      </c>
      <c r="N132">
        <v>0</v>
      </c>
      <c r="O132">
        <v>0</v>
      </c>
      <c r="P132" t="s">
        <v>572</v>
      </c>
      <c r="Q132" t="s">
        <v>467</v>
      </c>
      <c r="R132" s="256">
        <v>16359.92</v>
      </c>
      <c r="S132" s="256">
        <v>16359.92</v>
      </c>
      <c r="T132" s="256">
        <v>0</v>
      </c>
      <c r="U132" s="256">
        <v>0</v>
      </c>
      <c r="V132" s="256">
        <v>0</v>
      </c>
      <c r="W132" s="256">
        <v>0</v>
      </c>
      <c r="X132" s="256">
        <v>0</v>
      </c>
      <c r="Y132" s="256">
        <v>16359.92</v>
      </c>
      <c r="Z132"/>
    </row>
    <row r="133" spans="1:26" x14ac:dyDescent="0.25">
      <c r="A133" t="str">
        <f t="shared" si="5"/>
        <v>125715101051</v>
      </c>
      <c r="B133">
        <v>2026</v>
      </c>
      <c r="C133">
        <v>520</v>
      </c>
      <c r="D133">
        <v>12</v>
      </c>
      <c r="E133">
        <v>0</v>
      </c>
      <c r="F133">
        <v>57</v>
      </c>
      <c r="G133">
        <v>0</v>
      </c>
      <c r="H133">
        <v>0</v>
      </c>
      <c r="I133">
        <v>1</v>
      </c>
      <c r="J133">
        <v>0</v>
      </c>
      <c r="K133">
        <v>510105</v>
      </c>
      <c r="L133">
        <v>1200</v>
      </c>
      <c r="M133">
        <v>1</v>
      </c>
      <c r="N133">
        <v>0</v>
      </c>
      <c r="O133">
        <v>0</v>
      </c>
      <c r="P133" t="s">
        <v>572</v>
      </c>
      <c r="Q133" t="s">
        <v>467</v>
      </c>
      <c r="R133" s="256">
        <v>36571.93</v>
      </c>
      <c r="S133" s="256">
        <v>36571.93</v>
      </c>
      <c r="T133" s="256">
        <v>0</v>
      </c>
      <c r="U133" s="256">
        <v>0</v>
      </c>
      <c r="V133" s="256">
        <v>0</v>
      </c>
      <c r="W133" s="256">
        <v>0</v>
      </c>
      <c r="X133" s="256">
        <v>0</v>
      </c>
      <c r="Y133" s="256">
        <v>36571.93</v>
      </c>
      <c r="Z133"/>
    </row>
    <row r="134" spans="1:26" x14ac:dyDescent="0.25">
      <c r="A134" t="str">
        <f t="shared" si="5"/>
        <v>125715101061</v>
      </c>
      <c r="B134">
        <v>2026</v>
      </c>
      <c r="C134">
        <v>520</v>
      </c>
      <c r="D134">
        <v>12</v>
      </c>
      <c r="E134">
        <v>0</v>
      </c>
      <c r="F134">
        <v>57</v>
      </c>
      <c r="G134">
        <v>0</v>
      </c>
      <c r="H134">
        <v>0</v>
      </c>
      <c r="I134">
        <v>1</v>
      </c>
      <c r="J134">
        <v>0</v>
      </c>
      <c r="K134">
        <v>510106</v>
      </c>
      <c r="L134">
        <v>1200</v>
      </c>
      <c r="M134">
        <v>1</v>
      </c>
      <c r="N134">
        <v>0</v>
      </c>
      <c r="O134">
        <v>0</v>
      </c>
      <c r="P134" t="s">
        <v>572</v>
      </c>
      <c r="Q134" t="s">
        <v>467</v>
      </c>
      <c r="R134" s="256">
        <v>38110.92</v>
      </c>
      <c r="S134" s="256">
        <v>38110.92</v>
      </c>
      <c r="T134" s="256">
        <v>0</v>
      </c>
      <c r="U134" s="256">
        <v>0</v>
      </c>
      <c r="V134" s="256">
        <v>0</v>
      </c>
      <c r="W134" s="256">
        <v>0</v>
      </c>
      <c r="X134" s="256">
        <v>0</v>
      </c>
      <c r="Y134" s="256">
        <v>38110.92</v>
      </c>
      <c r="Z134"/>
    </row>
    <row r="135" spans="1:26" x14ac:dyDescent="0.25">
      <c r="A135" t="str">
        <f t="shared" si="5"/>
        <v>125715102031</v>
      </c>
      <c r="B135">
        <v>2026</v>
      </c>
      <c r="C135">
        <v>520</v>
      </c>
      <c r="D135">
        <v>12</v>
      </c>
      <c r="E135">
        <v>0</v>
      </c>
      <c r="F135">
        <v>57</v>
      </c>
      <c r="G135">
        <v>0</v>
      </c>
      <c r="H135">
        <v>0</v>
      </c>
      <c r="I135">
        <v>1</v>
      </c>
      <c r="J135">
        <v>0</v>
      </c>
      <c r="K135">
        <v>510203</v>
      </c>
      <c r="L135">
        <v>1200</v>
      </c>
      <c r="M135">
        <v>1</v>
      </c>
      <c r="N135">
        <v>0</v>
      </c>
      <c r="O135">
        <v>0</v>
      </c>
      <c r="P135" t="s">
        <v>572</v>
      </c>
      <c r="Q135" t="s">
        <v>467</v>
      </c>
      <c r="R135" s="256">
        <v>3627.08</v>
      </c>
      <c r="S135" s="256">
        <v>3627.08</v>
      </c>
      <c r="T135" s="256">
        <v>0</v>
      </c>
      <c r="U135" s="256">
        <v>0</v>
      </c>
      <c r="V135" s="256">
        <v>0</v>
      </c>
      <c r="W135" s="256">
        <v>0</v>
      </c>
      <c r="X135" s="256">
        <v>0</v>
      </c>
      <c r="Y135" s="256">
        <v>3627.08</v>
      </c>
      <c r="Z135"/>
    </row>
    <row r="136" spans="1:26" x14ac:dyDescent="0.25">
      <c r="A136" t="str">
        <f t="shared" si="5"/>
        <v>125715102041</v>
      </c>
      <c r="B136">
        <v>2026</v>
      </c>
      <c r="C136">
        <v>520</v>
      </c>
      <c r="D136">
        <v>12</v>
      </c>
      <c r="E136">
        <v>0</v>
      </c>
      <c r="F136">
        <v>57</v>
      </c>
      <c r="G136">
        <v>0</v>
      </c>
      <c r="H136">
        <v>0</v>
      </c>
      <c r="I136">
        <v>1</v>
      </c>
      <c r="J136">
        <v>0</v>
      </c>
      <c r="K136">
        <v>510204</v>
      </c>
      <c r="L136">
        <v>1200</v>
      </c>
      <c r="M136">
        <v>1</v>
      </c>
      <c r="N136">
        <v>0</v>
      </c>
      <c r="O136">
        <v>0</v>
      </c>
      <c r="P136" t="s">
        <v>572</v>
      </c>
      <c r="Q136" t="s">
        <v>467</v>
      </c>
      <c r="R136" s="256">
        <v>3284.88</v>
      </c>
      <c r="S136" s="256">
        <v>3284.88</v>
      </c>
      <c r="T136" s="256">
        <v>0</v>
      </c>
      <c r="U136" s="256">
        <v>0</v>
      </c>
      <c r="V136" s="256">
        <v>0</v>
      </c>
      <c r="W136" s="256">
        <v>0</v>
      </c>
      <c r="X136" s="256">
        <v>0</v>
      </c>
      <c r="Y136" s="256">
        <v>3284.88</v>
      </c>
      <c r="Z136"/>
    </row>
    <row r="137" spans="1:26" x14ac:dyDescent="0.25">
      <c r="A137" t="str">
        <f t="shared" si="5"/>
        <v>125715103041</v>
      </c>
      <c r="B137">
        <v>2026</v>
      </c>
      <c r="C137">
        <v>520</v>
      </c>
      <c r="D137">
        <v>12</v>
      </c>
      <c r="E137">
        <v>0</v>
      </c>
      <c r="F137">
        <v>57</v>
      </c>
      <c r="G137">
        <v>0</v>
      </c>
      <c r="H137">
        <v>0</v>
      </c>
      <c r="I137">
        <v>1</v>
      </c>
      <c r="J137">
        <v>0</v>
      </c>
      <c r="K137">
        <v>510304</v>
      </c>
      <c r="L137">
        <v>1200</v>
      </c>
      <c r="M137">
        <v>1</v>
      </c>
      <c r="N137">
        <v>0</v>
      </c>
      <c r="O137">
        <v>0</v>
      </c>
      <c r="P137" t="s">
        <v>572</v>
      </c>
      <c r="Q137" t="s">
        <v>467</v>
      </c>
      <c r="R137" s="256">
        <v>280.13</v>
      </c>
      <c r="S137" s="256">
        <v>280.13</v>
      </c>
      <c r="T137" s="256">
        <v>0</v>
      </c>
      <c r="U137" s="256">
        <v>0</v>
      </c>
      <c r="V137" s="256">
        <v>0</v>
      </c>
      <c r="W137" s="256">
        <v>0</v>
      </c>
      <c r="X137" s="256">
        <v>0</v>
      </c>
      <c r="Y137" s="256">
        <v>280.13</v>
      </c>
      <c r="Z137"/>
    </row>
    <row r="138" spans="1:26" x14ac:dyDescent="0.25">
      <c r="A138" t="str">
        <f t="shared" si="5"/>
        <v>125715103061</v>
      </c>
      <c r="B138">
        <v>2026</v>
      </c>
      <c r="C138">
        <v>520</v>
      </c>
      <c r="D138">
        <v>12</v>
      </c>
      <c r="E138">
        <v>0</v>
      </c>
      <c r="F138">
        <v>57</v>
      </c>
      <c r="G138">
        <v>0</v>
      </c>
      <c r="H138">
        <v>0</v>
      </c>
      <c r="I138">
        <v>1</v>
      </c>
      <c r="J138">
        <v>0</v>
      </c>
      <c r="K138">
        <v>510306</v>
      </c>
      <c r="L138">
        <v>1200</v>
      </c>
      <c r="M138">
        <v>1</v>
      </c>
      <c r="N138">
        <v>0</v>
      </c>
      <c r="O138">
        <v>0</v>
      </c>
      <c r="P138" t="s">
        <v>572</v>
      </c>
      <c r="Q138" t="s">
        <v>467</v>
      </c>
      <c r="R138" s="256">
        <v>2427.71</v>
      </c>
      <c r="S138" s="256">
        <v>2427.71</v>
      </c>
      <c r="T138" s="256">
        <v>0</v>
      </c>
      <c r="U138" s="256">
        <v>0</v>
      </c>
      <c r="V138" s="256">
        <v>0</v>
      </c>
      <c r="W138" s="256">
        <v>0</v>
      </c>
      <c r="X138" s="256">
        <v>0</v>
      </c>
      <c r="Y138" s="256">
        <v>2427.71</v>
      </c>
      <c r="Z138"/>
    </row>
    <row r="139" spans="1:26" x14ac:dyDescent="0.25">
      <c r="A139" t="str">
        <f t="shared" si="5"/>
        <v>125715104011</v>
      </c>
      <c r="B139">
        <v>2026</v>
      </c>
      <c r="C139">
        <v>520</v>
      </c>
      <c r="D139">
        <v>12</v>
      </c>
      <c r="E139">
        <v>0</v>
      </c>
      <c r="F139">
        <v>57</v>
      </c>
      <c r="G139">
        <v>0</v>
      </c>
      <c r="H139">
        <v>0</v>
      </c>
      <c r="I139">
        <v>1</v>
      </c>
      <c r="J139">
        <v>0</v>
      </c>
      <c r="K139">
        <v>510401</v>
      </c>
      <c r="L139">
        <v>1200</v>
      </c>
      <c r="M139">
        <v>1</v>
      </c>
      <c r="N139">
        <v>0</v>
      </c>
      <c r="O139">
        <v>0</v>
      </c>
      <c r="P139" t="s">
        <v>572</v>
      </c>
      <c r="Q139" t="s">
        <v>467</v>
      </c>
      <c r="R139" s="256">
        <v>147.16</v>
      </c>
      <c r="S139" s="256">
        <v>147.16</v>
      </c>
      <c r="T139" s="256">
        <v>0</v>
      </c>
      <c r="U139" s="256">
        <v>0</v>
      </c>
      <c r="V139" s="256">
        <v>0</v>
      </c>
      <c r="W139" s="256">
        <v>0</v>
      </c>
      <c r="X139" s="256">
        <v>0</v>
      </c>
      <c r="Y139" s="256">
        <v>147.16</v>
      </c>
      <c r="Z139"/>
    </row>
    <row r="140" spans="1:26" x14ac:dyDescent="0.25">
      <c r="A140" t="str">
        <f t="shared" si="5"/>
        <v>125715104081</v>
      </c>
      <c r="B140">
        <v>2026</v>
      </c>
      <c r="C140">
        <v>520</v>
      </c>
      <c r="D140">
        <v>12</v>
      </c>
      <c r="E140">
        <v>0</v>
      </c>
      <c r="F140">
        <v>57</v>
      </c>
      <c r="G140">
        <v>0</v>
      </c>
      <c r="H140">
        <v>0</v>
      </c>
      <c r="I140">
        <v>1</v>
      </c>
      <c r="J140">
        <v>0</v>
      </c>
      <c r="K140">
        <v>510408</v>
      </c>
      <c r="L140">
        <v>1200</v>
      </c>
      <c r="M140">
        <v>1</v>
      </c>
      <c r="N140">
        <v>0</v>
      </c>
      <c r="O140">
        <v>0</v>
      </c>
      <c r="P140" t="s">
        <v>572</v>
      </c>
      <c r="Q140" t="s">
        <v>467</v>
      </c>
      <c r="R140" s="256">
        <v>629.42999999999995</v>
      </c>
      <c r="S140" s="256">
        <v>629.42999999999995</v>
      </c>
      <c r="T140" s="256">
        <v>0</v>
      </c>
      <c r="U140" s="256">
        <v>0</v>
      </c>
      <c r="V140" s="256">
        <v>0</v>
      </c>
      <c r="W140" s="256">
        <v>0</v>
      </c>
      <c r="X140" s="256">
        <v>0</v>
      </c>
      <c r="Y140" s="256">
        <v>629.42999999999995</v>
      </c>
      <c r="Z140"/>
    </row>
    <row r="141" spans="1:26" x14ac:dyDescent="0.25">
      <c r="A141" t="str">
        <f t="shared" si="5"/>
        <v>125715106011</v>
      </c>
      <c r="B141">
        <v>2026</v>
      </c>
      <c r="C141">
        <v>520</v>
      </c>
      <c r="D141">
        <v>12</v>
      </c>
      <c r="E141">
        <v>0</v>
      </c>
      <c r="F141">
        <v>57</v>
      </c>
      <c r="G141">
        <v>0</v>
      </c>
      <c r="H141">
        <v>0</v>
      </c>
      <c r="I141">
        <v>1</v>
      </c>
      <c r="J141">
        <v>0</v>
      </c>
      <c r="K141">
        <v>510601</v>
      </c>
      <c r="L141">
        <v>1200</v>
      </c>
      <c r="M141">
        <v>1</v>
      </c>
      <c r="N141">
        <v>0</v>
      </c>
      <c r="O141">
        <v>0</v>
      </c>
      <c r="P141" t="s">
        <v>572</v>
      </c>
      <c r="Q141" t="s">
        <v>467</v>
      </c>
      <c r="R141" s="256">
        <v>6641.36</v>
      </c>
      <c r="S141" s="256">
        <v>6641.36</v>
      </c>
      <c r="T141" s="256">
        <v>0</v>
      </c>
      <c r="U141" s="256">
        <v>0</v>
      </c>
      <c r="V141" s="256">
        <v>0</v>
      </c>
      <c r="W141" s="256">
        <v>0</v>
      </c>
      <c r="X141" s="256">
        <v>0</v>
      </c>
      <c r="Y141" s="256">
        <v>6641.36</v>
      </c>
      <c r="Z141"/>
    </row>
    <row r="142" spans="1:26" x14ac:dyDescent="0.25">
      <c r="A142" t="str">
        <f t="shared" si="5"/>
        <v>125715106021</v>
      </c>
      <c r="B142">
        <v>2026</v>
      </c>
      <c r="C142">
        <v>520</v>
      </c>
      <c r="D142">
        <v>12</v>
      </c>
      <c r="E142">
        <v>0</v>
      </c>
      <c r="F142">
        <v>57</v>
      </c>
      <c r="G142">
        <v>0</v>
      </c>
      <c r="H142">
        <v>0</v>
      </c>
      <c r="I142">
        <v>1</v>
      </c>
      <c r="J142">
        <v>0</v>
      </c>
      <c r="K142">
        <v>510602</v>
      </c>
      <c r="L142">
        <v>1200</v>
      </c>
      <c r="M142">
        <v>1</v>
      </c>
      <c r="N142">
        <v>0</v>
      </c>
      <c r="O142">
        <v>0</v>
      </c>
      <c r="P142" t="s">
        <v>572</v>
      </c>
      <c r="Q142" t="s">
        <v>467</v>
      </c>
      <c r="R142" s="256">
        <v>5622.43</v>
      </c>
      <c r="S142" s="256">
        <v>5622.43</v>
      </c>
      <c r="T142" s="256">
        <v>0</v>
      </c>
      <c r="U142" s="256">
        <v>0</v>
      </c>
      <c r="V142" s="256">
        <v>0</v>
      </c>
      <c r="W142" s="256">
        <v>0</v>
      </c>
      <c r="X142" s="256">
        <v>0</v>
      </c>
      <c r="Y142" s="256">
        <v>5622.43</v>
      </c>
      <c r="Z142"/>
    </row>
    <row r="143" spans="1:26" x14ac:dyDescent="0.25">
      <c r="A143" t="str">
        <f t="shared" ref="A143:A182" si="6">CONCATENATE(D143,F143,I143,K143,M143)</f>
        <v>24115101051</v>
      </c>
      <c r="B143">
        <v>2026</v>
      </c>
      <c r="C143">
        <v>520</v>
      </c>
      <c r="D143">
        <v>24</v>
      </c>
      <c r="E143">
        <v>0</v>
      </c>
      <c r="F143">
        <v>1</v>
      </c>
      <c r="G143">
        <v>0</v>
      </c>
      <c r="H143">
        <v>0</v>
      </c>
      <c r="I143">
        <v>1</v>
      </c>
      <c r="J143">
        <v>0</v>
      </c>
      <c r="K143">
        <v>510105</v>
      </c>
      <c r="L143">
        <v>2400</v>
      </c>
      <c r="M143">
        <v>1</v>
      </c>
      <c r="N143">
        <v>0</v>
      </c>
      <c r="O143">
        <v>0</v>
      </c>
      <c r="P143" t="s">
        <v>573</v>
      </c>
      <c r="Q143" t="s">
        <v>469</v>
      </c>
      <c r="R143" s="256">
        <v>103760.8</v>
      </c>
      <c r="S143" s="256">
        <v>103760.8</v>
      </c>
      <c r="T143" s="256">
        <v>0</v>
      </c>
      <c r="U143" s="256">
        <v>0</v>
      </c>
      <c r="V143" s="256">
        <v>0</v>
      </c>
      <c r="W143" s="256">
        <v>0</v>
      </c>
      <c r="X143" s="256">
        <v>0</v>
      </c>
      <c r="Y143" s="256">
        <v>103760.8</v>
      </c>
      <c r="Z143"/>
    </row>
    <row r="144" spans="1:26" x14ac:dyDescent="0.25">
      <c r="A144" t="str">
        <f t="shared" si="6"/>
        <v>24115101061</v>
      </c>
      <c r="B144">
        <v>2026</v>
      </c>
      <c r="C144">
        <v>520</v>
      </c>
      <c r="D144">
        <v>24</v>
      </c>
      <c r="E144">
        <v>0</v>
      </c>
      <c r="F144">
        <v>1</v>
      </c>
      <c r="G144">
        <v>0</v>
      </c>
      <c r="H144">
        <v>0</v>
      </c>
      <c r="I144">
        <v>1</v>
      </c>
      <c r="J144">
        <v>0</v>
      </c>
      <c r="K144">
        <v>510106</v>
      </c>
      <c r="L144">
        <v>2400</v>
      </c>
      <c r="M144">
        <v>1</v>
      </c>
      <c r="N144">
        <v>0</v>
      </c>
      <c r="O144">
        <v>0</v>
      </c>
      <c r="P144" t="s">
        <v>573</v>
      </c>
      <c r="Q144" t="s">
        <v>469</v>
      </c>
      <c r="R144" s="256">
        <v>60071.73</v>
      </c>
      <c r="S144" s="256">
        <v>60071.73</v>
      </c>
      <c r="T144" s="256">
        <v>0</v>
      </c>
      <c r="U144" s="256">
        <v>0</v>
      </c>
      <c r="V144" s="256">
        <v>0</v>
      </c>
      <c r="W144" s="256">
        <v>0</v>
      </c>
      <c r="X144" s="256">
        <v>0</v>
      </c>
      <c r="Y144" s="256">
        <v>60071.73</v>
      </c>
      <c r="Z144"/>
    </row>
    <row r="145" spans="1:26" x14ac:dyDescent="0.25">
      <c r="A145" t="str">
        <f t="shared" si="6"/>
        <v>24115102031</v>
      </c>
      <c r="B145">
        <v>2026</v>
      </c>
      <c r="C145">
        <v>520</v>
      </c>
      <c r="D145">
        <v>24</v>
      </c>
      <c r="E145">
        <v>0</v>
      </c>
      <c r="F145">
        <v>1</v>
      </c>
      <c r="G145">
        <v>0</v>
      </c>
      <c r="H145">
        <v>0</v>
      </c>
      <c r="I145">
        <v>1</v>
      </c>
      <c r="J145">
        <v>0</v>
      </c>
      <c r="K145">
        <v>510203</v>
      </c>
      <c r="L145">
        <v>2400</v>
      </c>
      <c r="M145">
        <v>1</v>
      </c>
      <c r="N145">
        <v>0</v>
      </c>
      <c r="O145">
        <v>0</v>
      </c>
      <c r="P145" t="s">
        <v>573</v>
      </c>
      <c r="Q145" t="s">
        <v>469</v>
      </c>
      <c r="R145" s="256">
        <v>12552</v>
      </c>
      <c r="S145" s="256">
        <v>12552</v>
      </c>
      <c r="T145" s="256">
        <v>0</v>
      </c>
      <c r="U145" s="256">
        <v>0</v>
      </c>
      <c r="V145" s="256">
        <v>0</v>
      </c>
      <c r="W145" s="256">
        <v>0</v>
      </c>
      <c r="X145" s="256">
        <v>0</v>
      </c>
      <c r="Y145" s="256">
        <v>12552</v>
      </c>
      <c r="Z145"/>
    </row>
    <row r="146" spans="1:26" x14ac:dyDescent="0.25">
      <c r="A146" t="str">
        <f t="shared" si="6"/>
        <v>24115102041</v>
      </c>
      <c r="B146">
        <v>2026</v>
      </c>
      <c r="C146">
        <v>520</v>
      </c>
      <c r="D146">
        <v>24</v>
      </c>
      <c r="E146">
        <v>0</v>
      </c>
      <c r="F146">
        <v>1</v>
      </c>
      <c r="G146">
        <v>0</v>
      </c>
      <c r="H146">
        <v>0</v>
      </c>
      <c r="I146">
        <v>1</v>
      </c>
      <c r="J146">
        <v>0</v>
      </c>
      <c r="K146">
        <v>510204</v>
      </c>
      <c r="L146">
        <v>2400</v>
      </c>
      <c r="M146">
        <v>1</v>
      </c>
      <c r="N146">
        <v>0</v>
      </c>
      <c r="O146">
        <v>0</v>
      </c>
      <c r="P146" t="s">
        <v>573</v>
      </c>
      <c r="Q146" t="s">
        <v>469</v>
      </c>
      <c r="R146" s="256">
        <v>8312.08</v>
      </c>
      <c r="S146" s="256">
        <v>8312.08</v>
      </c>
      <c r="T146" s="256">
        <v>0</v>
      </c>
      <c r="U146" s="256">
        <v>0</v>
      </c>
      <c r="V146" s="256">
        <v>0</v>
      </c>
      <c r="W146" s="256">
        <v>0</v>
      </c>
      <c r="X146" s="256">
        <v>0</v>
      </c>
      <c r="Y146" s="256">
        <v>8312.08</v>
      </c>
      <c r="Z146"/>
    </row>
    <row r="147" spans="1:26" x14ac:dyDescent="0.25">
      <c r="A147" t="str">
        <f t="shared" si="6"/>
        <v>24115103041</v>
      </c>
      <c r="B147">
        <v>2026</v>
      </c>
      <c r="C147">
        <v>520</v>
      </c>
      <c r="D147">
        <v>24</v>
      </c>
      <c r="E147">
        <v>0</v>
      </c>
      <c r="F147">
        <v>1</v>
      </c>
      <c r="G147">
        <v>0</v>
      </c>
      <c r="H147">
        <v>0</v>
      </c>
      <c r="I147">
        <v>1</v>
      </c>
      <c r="J147">
        <v>0</v>
      </c>
      <c r="K147">
        <v>510304</v>
      </c>
      <c r="L147">
        <v>2400</v>
      </c>
      <c r="M147">
        <v>1</v>
      </c>
      <c r="N147">
        <v>0</v>
      </c>
      <c r="O147">
        <v>0</v>
      </c>
      <c r="P147" t="s">
        <v>573</v>
      </c>
      <c r="Q147" t="s">
        <v>469</v>
      </c>
      <c r="R147" s="256">
        <v>506.67</v>
      </c>
      <c r="S147" s="256">
        <v>506.67</v>
      </c>
      <c r="T147" s="256">
        <v>0</v>
      </c>
      <c r="U147" s="256">
        <v>0</v>
      </c>
      <c r="V147" s="256">
        <v>0</v>
      </c>
      <c r="W147" s="256">
        <v>0</v>
      </c>
      <c r="X147" s="256">
        <v>0</v>
      </c>
      <c r="Y147" s="256">
        <v>506.67</v>
      </c>
      <c r="Z147"/>
    </row>
    <row r="148" spans="1:26" x14ac:dyDescent="0.25">
      <c r="A148" t="str">
        <f t="shared" si="6"/>
        <v>24115103061</v>
      </c>
      <c r="B148">
        <v>2026</v>
      </c>
      <c r="C148">
        <v>520</v>
      </c>
      <c r="D148">
        <v>24</v>
      </c>
      <c r="E148">
        <v>0</v>
      </c>
      <c r="F148">
        <v>1</v>
      </c>
      <c r="G148">
        <v>0</v>
      </c>
      <c r="H148">
        <v>0</v>
      </c>
      <c r="I148">
        <v>1</v>
      </c>
      <c r="J148">
        <v>0</v>
      </c>
      <c r="K148">
        <v>510306</v>
      </c>
      <c r="L148">
        <v>2400</v>
      </c>
      <c r="M148">
        <v>1</v>
      </c>
      <c r="N148">
        <v>0</v>
      </c>
      <c r="O148">
        <v>0</v>
      </c>
      <c r="P148" t="s">
        <v>573</v>
      </c>
      <c r="Q148" t="s">
        <v>469</v>
      </c>
      <c r="R148" s="256">
        <v>3518.97</v>
      </c>
      <c r="S148" s="256">
        <v>3518.97</v>
      </c>
      <c r="T148" s="256">
        <v>0</v>
      </c>
      <c r="U148" s="256">
        <v>0</v>
      </c>
      <c r="V148" s="256">
        <v>0</v>
      </c>
      <c r="W148" s="256">
        <v>0</v>
      </c>
      <c r="X148" s="256">
        <v>0</v>
      </c>
      <c r="Y148" s="256">
        <v>3518.97</v>
      </c>
      <c r="Z148"/>
    </row>
    <row r="149" spans="1:26" x14ac:dyDescent="0.25">
      <c r="A149" t="str">
        <f t="shared" si="6"/>
        <v>24115104011</v>
      </c>
      <c r="B149">
        <v>2026</v>
      </c>
      <c r="C149">
        <v>520</v>
      </c>
      <c r="D149">
        <v>24</v>
      </c>
      <c r="E149">
        <v>0</v>
      </c>
      <c r="F149">
        <v>1</v>
      </c>
      <c r="G149">
        <v>0</v>
      </c>
      <c r="H149">
        <v>0</v>
      </c>
      <c r="I149">
        <v>1</v>
      </c>
      <c r="J149">
        <v>0</v>
      </c>
      <c r="K149">
        <v>510401</v>
      </c>
      <c r="L149">
        <v>2400</v>
      </c>
      <c r="M149">
        <v>1</v>
      </c>
      <c r="N149">
        <v>0</v>
      </c>
      <c r="O149">
        <v>0</v>
      </c>
      <c r="P149" t="s">
        <v>573</v>
      </c>
      <c r="Q149" t="s">
        <v>469</v>
      </c>
      <c r="R149" s="256">
        <v>296.95999999999998</v>
      </c>
      <c r="S149" s="256">
        <v>296.95999999999998</v>
      </c>
      <c r="T149" s="256">
        <v>0</v>
      </c>
      <c r="U149" s="256">
        <v>0</v>
      </c>
      <c r="V149" s="256">
        <v>0</v>
      </c>
      <c r="W149" s="256">
        <v>0</v>
      </c>
      <c r="X149" s="256">
        <v>0</v>
      </c>
      <c r="Y149" s="256">
        <v>296.95999999999998</v>
      </c>
      <c r="Z149"/>
    </row>
    <row r="150" spans="1:26" x14ac:dyDescent="0.25">
      <c r="A150" t="str">
        <f t="shared" si="6"/>
        <v>24115104081</v>
      </c>
      <c r="B150">
        <v>2026</v>
      </c>
      <c r="C150">
        <v>520</v>
      </c>
      <c r="D150">
        <v>24</v>
      </c>
      <c r="E150">
        <v>0</v>
      </c>
      <c r="F150">
        <v>1</v>
      </c>
      <c r="G150">
        <v>0</v>
      </c>
      <c r="H150">
        <v>0</v>
      </c>
      <c r="I150">
        <v>1</v>
      </c>
      <c r="J150">
        <v>0</v>
      </c>
      <c r="K150">
        <v>510408</v>
      </c>
      <c r="L150">
        <v>2400</v>
      </c>
      <c r="M150">
        <v>1</v>
      </c>
      <c r="N150">
        <v>0</v>
      </c>
      <c r="O150">
        <v>0</v>
      </c>
      <c r="P150" t="s">
        <v>573</v>
      </c>
      <c r="Q150" t="s">
        <v>469</v>
      </c>
      <c r="R150" s="256">
        <v>887.51</v>
      </c>
      <c r="S150" s="256">
        <v>887.51</v>
      </c>
      <c r="T150" s="256">
        <v>0</v>
      </c>
      <c r="U150" s="256">
        <v>0</v>
      </c>
      <c r="V150" s="256">
        <v>0</v>
      </c>
      <c r="W150" s="256">
        <v>0</v>
      </c>
      <c r="X150" s="256">
        <v>0</v>
      </c>
      <c r="Y150" s="256">
        <v>887.51</v>
      </c>
      <c r="Z150"/>
    </row>
    <row r="151" spans="1:26" x14ac:dyDescent="0.25">
      <c r="A151" t="str">
        <f t="shared" si="6"/>
        <v>24115105092</v>
      </c>
      <c r="B151">
        <v>2026</v>
      </c>
      <c r="C151">
        <v>520</v>
      </c>
      <c r="D151">
        <v>24</v>
      </c>
      <c r="E151">
        <v>0</v>
      </c>
      <c r="F151">
        <v>1</v>
      </c>
      <c r="G151">
        <v>0</v>
      </c>
      <c r="H151">
        <v>0</v>
      </c>
      <c r="I151">
        <v>1</v>
      </c>
      <c r="J151">
        <v>0</v>
      </c>
      <c r="K151">
        <v>510509</v>
      </c>
      <c r="L151">
        <v>2400</v>
      </c>
      <c r="M151">
        <v>2</v>
      </c>
      <c r="N151">
        <v>0</v>
      </c>
      <c r="O151">
        <v>0</v>
      </c>
      <c r="P151" t="s">
        <v>573</v>
      </c>
      <c r="Q151" t="s">
        <v>469</v>
      </c>
      <c r="R151" s="256">
        <v>902.64</v>
      </c>
      <c r="S151" s="256">
        <v>902.64</v>
      </c>
      <c r="T151" s="256">
        <v>0</v>
      </c>
      <c r="U151" s="256">
        <v>0</v>
      </c>
      <c r="V151" s="256">
        <v>0</v>
      </c>
      <c r="W151" s="256">
        <v>0</v>
      </c>
      <c r="X151" s="256">
        <v>0</v>
      </c>
      <c r="Y151" s="256">
        <v>902.64</v>
      </c>
      <c r="Z151"/>
    </row>
    <row r="152" spans="1:26" x14ac:dyDescent="0.25">
      <c r="A152" t="str">
        <f t="shared" si="6"/>
        <v>24115106011</v>
      </c>
      <c r="B152">
        <v>2026</v>
      </c>
      <c r="C152">
        <v>520</v>
      </c>
      <c r="D152">
        <v>24</v>
      </c>
      <c r="E152">
        <v>0</v>
      </c>
      <c r="F152">
        <v>1</v>
      </c>
      <c r="G152">
        <v>0</v>
      </c>
      <c r="H152">
        <v>0</v>
      </c>
      <c r="I152">
        <v>1</v>
      </c>
      <c r="J152">
        <v>0</v>
      </c>
      <c r="K152">
        <v>510601</v>
      </c>
      <c r="L152">
        <v>2400</v>
      </c>
      <c r="M152">
        <v>1</v>
      </c>
      <c r="N152">
        <v>0</v>
      </c>
      <c r="O152">
        <v>0</v>
      </c>
      <c r="P152" t="s">
        <v>573</v>
      </c>
      <c r="Q152" t="s">
        <v>469</v>
      </c>
      <c r="R152" s="256">
        <v>14990.99</v>
      </c>
      <c r="S152" s="256">
        <v>14990.99</v>
      </c>
      <c r="T152" s="256">
        <v>0</v>
      </c>
      <c r="U152" s="256">
        <v>0</v>
      </c>
      <c r="V152" s="256">
        <v>0</v>
      </c>
      <c r="W152" s="256">
        <v>0</v>
      </c>
      <c r="X152" s="256">
        <v>0</v>
      </c>
      <c r="Y152" s="256">
        <v>14990.99</v>
      </c>
      <c r="Z152"/>
    </row>
    <row r="153" spans="1:26" x14ac:dyDescent="0.25">
      <c r="A153" t="str">
        <f t="shared" si="6"/>
        <v>24115106021</v>
      </c>
      <c r="B153">
        <v>2026</v>
      </c>
      <c r="C153">
        <v>520</v>
      </c>
      <c r="D153">
        <v>24</v>
      </c>
      <c r="E153">
        <v>0</v>
      </c>
      <c r="F153">
        <v>1</v>
      </c>
      <c r="G153">
        <v>0</v>
      </c>
      <c r="H153">
        <v>0</v>
      </c>
      <c r="I153">
        <v>1</v>
      </c>
      <c r="J153">
        <v>0</v>
      </c>
      <c r="K153">
        <v>510602</v>
      </c>
      <c r="L153">
        <v>2400</v>
      </c>
      <c r="M153">
        <v>1</v>
      </c>
      <c r="N153">
        <v>0</v>
      </c>
      <c r="O153">
        <v>0</v>
      </c>
      <c r="P153" t="s">
        <v>573</v>
      </c>
      <c r="Q153" t="s">
        <v>469</v>
      </c>
      <c r="R153" s="256">
        <v>11148.67</v>
      </c>
      <c r="S153" s="256">
        <v>11148.67</v>
      </c>
      <c r="T153" s="256">
        <v>0</v>
      </c>
      <c r="U153" s="256">
        <v>0</v>
      </c>
      <c r="V153" s="256">
        <v>0</v>
      </c>
      <c r="W153" s="256">
        <v>0</v>
      </c>
      <c r="X153" s="256">
        <v>0</v>
      </c>
      <c r="Y153" s="256">
        <v>11148.67</v>
      </c>
      <c r="Z153"/>
    </row>
    <row r="154" spans="1:26" x14ac:dyDescent="0.25">
      <c r="A154" t="str">
        <f t="shared" si="6"/>
        <v>24115301052</v>
      </c>
      <c r="B154">
        <v>2026</v>
      </c>
      <c r="C154">
        <v>520</v>
      </c>
      <c r="D154">
        <v>24</v>
      </c>
      <c r="E154">
        <v>0</v>
      </c>
      <c r="F154">
        <v>1</v>
      </c>
      <c r="G154">
        <v>0</v>
      </c>
      <c r="H154">
        <v>0</v>
      </c>
      <c r="I154">
        <v>1</v>
      </c>
      <c r="J154">
        <v>0</v>
      </c>
      <c r="K154">
        <v>530105</v>
      </c>
      <c r="L154">
        <v>2401</v>
      </c>
      <c r="M154">
        <v>2</v>
      </c>
      <c r="N154">
        <v>0</v>
      </c>
      <c r="O154">
        <v>0</v>
      </c>
      <c r="P154" t="s">
        <v>573</v>
      </c>
      <c r="Q154" t="s">
        <v>469</v>
      </c>
      <c r="R154" s="256">
        <v>170.76</v>
      </c>
      <c r="S154" s="256">
        <v>170.76</v>
      </c>
      <c r="T154" s="256">
        <v>0</v>
      </c>
      <c r="U154" s="256">
        <v>0</v>
      </c>
      <c r="V154" s="256">
        <v>0</v>
      </c>
      <c r="W154" s="256">
        <v>0</v>
      </c>
      <c r="X154" s="256">
        <v>0</v>
      </c>
      <c r="Y154" s="256">
        <v>170.76</v>
      </c>
      <c r="Z154"/>
    </row>
    <row r="155" spans="1:26" x14ac:dyDescent="0.25">
      <c r="A155" t="str">
        <f t="shared" si="6"/>
        <v>24115302032</v>
      </c>
      <c r="B155">
        <v>2026</v>
      </c>
      <c r="C155">
        <v>520</v>
      </c>
      <c r="D155">
        <v>24</v>
      </c>
      <c r="E155">
        <v>0</v>
      </c>
      <c r="F155">
        <v>1</v>
      </c>
      <c r="G155">
        <v>0</v>
      </c>
      <c r="H155">
        <v>0</v>
      </c>
      <c r="I155">
        <v>1</v>
      </c>
      <c r="J155">
        <v>0</v>
      </c>
      <c r="K155">
        <v>530203</v>
      </c>
      <c r="L155">
        <v>2401</v>
      </c>
      <c r="M155">
        <v>2</v>
      </c>
      <c r="N155">
        <v>0</v>
      </c>
      <c r="O155">
        <v>0</v>
      </c>
      <c r="P155" t="s">
        <v>573</v>
      </c>
      <c r="Q155" t="s">
        <v>469</v>
      </c>
      <c r="R155" s="256">
        <v>0</v>
      </c>
      <c r="S155" s="256">
        <v>350</v>
      </c>
      <c r="T155" s="256">
        <v>0</v>
      </c>
      <c r="U155" s="256">
        <v>0</v>
      </c>
      <c r="V155" s="256">
        <v>0</v>
      </c>
      <c r="W155" s="256">
        <v>0</v>
      </c>
      <c r="X155" s="256">
        <v>0</v>
      </c>
      <c r="Y155" s="256">
        <v>350</v>
      </c>
      <c r="Z155"/>
    </row>
    <row r="156" spans="1:26" x14ac:dyDescent="0.25">
      <c r="A156" t="str">
        <f t="shared" si="6"/>
        <v>24115302552</v>
      </c>
      <c r="B156">
        <v>2026</v>
      </c>
      <c r="C156">
        <v>520</v>
      </c>
      <c r="D156">
        <v>24</v>
      </c>
      <c r="E156">
        <v>0</v>
      </c>
      <c r="F156">
        <v>1</v>
      </c>
      <c r="G156">
        <v>0</v>
      </c>
      <c r="H156">
        <v>0</v>
      </c>
      <c r="I156">
        <v>1</v>
      </c>
      <c r="J156">
        <v>0</v>
      </c>
      <c r="K156">
        <v>530255</v>
      </c>
      <c r="L156">
        <v>2401</v>
      </c>
      <c r="M156">
        <v>2</v>
      </c>
      <c r="N156">
        <v>0</v>
      </c>
      <c r="O156">
        <v>0</v>
      </c>
      <c r="P156" t="s">
        <v>573</v>
      </c>
      <c r="Q156" t="s">
        <v>469</v>
      </c>
      <c r="R156" s="256">
        <v>5774.52</v>
      </c>
      <c r="S156" s="256">
        <v>5424.52</v>
      </c>
      <c r="T156" s="256">
        <v>0</v>
      </c>
      <c r="U156" s="256">
        <v>0</v>
      </c>
      <c r="V156" s="256">
        <v>0</v>
      </c>
      <c r="W156" s="256">
        <v>0</v>
      </c>
      <c r="X156" s="256">
        <v>0</v>
      </c>
      <c r="Y156" s="256">
        <v>5424.52</v>
      </c>
      <c r="Z156"/>
    </row>
    <row r="157" spans="1:26" x14ac:dyDescent="0.25">
      <c r="A157" t="str">
        <f t="shared" si="6"/>
        <v>24115303012</v>
      </c>
      <c r="B157">
        <v>2026</v>
      </c>
      <c r="C157">
        <v>520</v>
      </c>
      <c r="D157">
        <v>24</v>
      </c>
      <c r="E157">
        <v>0</v>
      </c>
      <c r="F157">
        <v>1</v>
      </c>
      <c r="G157">
        <v>0</v>
      </c>
      <c r="H157">
        <v>0</v>
      </c>
      <c r="I157">
        <v>1</v>
      </c>
      <c r="J157">
        <v>0</v>
      </c>
      <c r="K157">
        <v>530301</v>
      </c>
      <c r="L157">
        <v>2401</v>
      </c>
      <c r="M157">
        <v>2</v>
      </c>
      <c r="N157">
        <v>0</v>
      </c>
      <c r="O157">
        <v>0</v>
      </c>
      <c r="P157" t="s">
        <v>573</v>
      </c>
      <c r="Q157" t="s">
        <v>469</v>
      </c>
      <c r="R157" s="256">
        <v>204.15</v>
      </c>
      <c r="S157" s="256">
        <v>204.15</v>
      </c>
      <c r="T157" s="256">
        <v>0</v>
      </c>
      <c r="U157" s="256">
        <v>0</v>
      </c>
      <c r="V157" s="256">
        <v>0</v>
      </c>
      <c r="W157" s="256">
        <v>0</v>
      </c>
      <c r="X157" s="256">
        <v>0</v>
      </c>
      <c r="Y157" s="256">
        <v>204.15</v>
      </c>
      <c r="Z157"/>
    </row>
    <row r="158" spans="1:26" x14ac:dyDescent="0.25">
      <c r="A158" t="str">
        <f t="shared" si="6"/>
        <v>24115303032</v>
      </c>
      <c r="B158">
        <v>2026</v>
      </c>
      <c r="C158">
        <v>520</v>
      </c>
      <c r="D158">
        <v>24</v>
      </c>
      <c r="E158">
        <v>0</v>
      </c>
      <c r="F158">
        <v>1</v>
      </c>
      <c r="G158">
        <v>0</v>
      </c>
      <c r="H158">
        <v>0</v>
      </c>
      <c r="I158">
        <v>1</v>
      </c>
      <c r="J158">
        <v>0</v>
      </c>
      <c r="K158">
        <v>530303</v>
      </c>
      <c r="L158">
        <v>2401</v>
      </c>
      <c r="M158">
        <v>2</v>
      </c>
      <c r="N158">
        <v>0</v>
      </c>
      <c r="O158">
        <v>0</v>
      </c>
      <c r="P158" t="s">
        <v>573</v>
      </c>
      <c r="Q158" t="s">
        <v>469</v>
      </c>
      <c r="R158" s="256">
        <v>291.08</v>
      </c>
      <c r="S158" s="256">
        <v>291.08</v>
      </c>
      <c r="T158" s="256">
        <v>0</v>
      </c>
      <c r="U158" s="256">
        <v>0</v>
      </c>
      <c r="V158" s="256">
        <v>0</v>
      </c>
      <c r="W158" s="256">
        <v>0</v>
      </c>
      <c r="X158" s="256">
        <v>0</v>
      </c>
      <c r="Y158" s="256">
        <v>291.08</v>
      </c>
      <c r="Z158"/>
    </row>
    <row r="159" spans="1:26" x14ac:dyDescent="0.25">
      <c r="A159" t="str">
        <f t="shared" si="6"/>
        <v>24115304042</v>
      </c>
      <c r="B159">
        <v>2026</v>
      </c>
      <c r="C159">
        <v>520</v>
      </c>
      <c r="D159">
        <v>24</v>
      </c>
      <c r="E159">
        <v>0</v>
      </c>
      <c r="F159">
        <v>1</v>
      </c>
      <c r="G159">
        <v>0</v>
      </c>
      <c r="H159">
        <v>0</v>
      </c>
      <c r="I159">
        <v>1</v>
      </c>
      <c r="J159">
        <v>0</v>
      </c>
      <c r="K159">
        <v>530404</v>
      </c>
      <c r="L159">
        <v>2401</v>
      </c>
      <c r="M159">
        <v>2</v>
      </c>
      <c r="N159">
        <v>0</v>
      </c>
      <c r="O159">
        <v>0</v>
      </c>
      <c r="P159" t="s">
        <v>573</v>
      </c>
      <c r="Q159" t="s">
        <v>469</v>
      </c>
      <c r="R159" s="256">
        <v>1133.33</v>
      </c>
      <c r="S159" s="256">
        <v>1133.33</v>
      </c>
      <c r="T159" s="256">
        <v>0</v>
      </c>
      <c r="U159" s="256">
        <v>0</v>
      </c>
      <c r="V159" s="256">
        <v>0</v>
      </c>
      <c r="W159" s="256">
        <v>0</v>
      </c>
      <c r="X159" s="256">
        <v>0</v>
      </c>
      <c r="Y159" s="256">
        <v>1133.33</v>
      </c>
      <c r="Z159"/>
    </row>
    <row r="160" spans="1:26" x14ac:dyDescent="0.25">
      <c r="A160" t="str">
        <f t="shared" si="6"/>
        <v>24115304052</v>
      </c>
      <c r="B160">
        <v>2026</v>
      </c>
      <c r="C160">
        <v>520</v>
      </c>
      <c r="D160">
        <v>24</v>
      </c>
      <c r="E160">
        <v>0</v>
      </c>
      <c r="F160">
        <v>1</v>
      </c>
      <c r="G160">
        <v>0</v>
      </c>
      <c r="H160">
        <v>0</v>
      </c>
      <c r="I160">
        <v>1</v>
      </c>
      <c r="J160">
        <v>0</v>
      </c>
      <c r="K160">
        <v>530405</v>
      </c>
      <c r="L160">
        <v>2401</v>
      </c>
      <c r="M160">
        <v>2</v>
      </c>
      <c r="N160">
        <v>0</v>
      </c>
      <c r="O160">
        <v>0</v>
      </c>
      <c r="P160" t="s">
        <v>573</v>
      </c>
      <c r="Q160" t="s">
        <v>469</v>
      </c>
      <c r="R160" s="256">
        <v>2240</v>
      </c>
      <c r="S160" s="256">
        <v>2240</v>
      </c>
      <c r="T160" s="256">
        <v>0</v>
      </c>
      <c r="U160" s="256">
        <v>0</v>
      </c>
      <c r="V160" s="256">
        <v>0</v>
      </c>
      <c r="W160" s="256">
        <v>0</v>
      </c>
      <c r="X160" s="256">
        <v>0</v>
      </c>
      <c r="Y160" s="256">
        <v>2240</v>
      </c>
      <c r="Z160"/>
    </row>
    <row r="161" spans="1:26" x14ac:dyDescent="0.25">
      <c r="A161" t="str">
        <f t="shared" si="6"/>
        <v>24115308022</v>
      </c>
      <c r="B161">
        <v>2026</v>
      </c>
      <c r="C161">
        <v>520</v>
      </c>
      <c r="D161">
        <v>24</v>
      </c>
      <c r="E161">
        <v>0</v>
      </c>
      <c r="F161">
        <v>1</v>
      </c>
      <c r="G161">
        <v>0</v>
      </c>
      <c r="H161">
        <v>0</v>
      </c>
      <c r="I161">
        <v>1</v>
      </c>
      <c r="J161">
        <v>0</v>
      </c>
      <c r="K161">
        <v>530802</v>
      </c>
      <c r="L161">
        <v>2401</v>
      </c>
      <c r="M161">
        <v>2</v>
      </c>
      <c r="N161">
        <v>0</v>
      </c>
      <c r="O161">
        <v>0</v>
      </c>
      <c r="P161" t="s">
        <v>573</v>
      </c>
      <c r="Q161" t="s">
        <v>469</v>
      </c>
      <c r="R161" s="256">
        <v>3820</v>
      </c>
      <c r="S161" s="256">
        <v>3820</v>
      </c>
      <c r="T161" s="256">
        <v>0</v>
      </c>
      <c r="U161" s="256">
        <v>0</v>
      </c>
      <c r="V161" s="256">
        <v>0</v>
      </c>
      <c r="W161" s="256">
        <v>0</v>
      </c>
      <c r="X161" s="256">
        <v>0</v>
      </c>
      <c r="Y161" s="256">
        <v>3820</v>
      </c>
      <c r="Z161"/>
    </row>
    <row r="162" spans="1:26" x14ac:dyDescent="0.25">
      <c r="A162" t="str">
        <f t="shared" si="6"/>
        <v>24115308032</v>
      </c>
      <c r="B162">
        <v>2026</v>
      </c>
      <c r="C162">
        <v>520</v>
      </c>
      <c r="D162">
        <v>24</v>
      </c>
      <c r="E162">
        <v>0</v>
      </c>
      <c r="F162">
        <v>1</v>
      </c>
      <c r="G162">
        <v>0</v>
      </c>
      <c r="H162">
        <v>0</v>
      </c>
      <c r="I162">
        <v>1</v>
      </c>
      <c r="J162">
        <v>0</v>
      </c>
      <c r="K162">
        <v>530803</v>
      </c>
      <c r="L162">
        <v>2401</v>
      </c>
      <c r="M162">
        <v>2</v>
      </c>
      <c r="N162">
        <v>0</v>
      </c>
      <c r="O162">
        <v>0</v>
      </c>
      <c r="P162" t="s">
        <v>573</v>
      </c>
      <c r="Q162" t="s">
        <v>469</v>
      </c>
      <c r="R162" s="256">
        <v>628.16999999999996</v>
      </c>
      <c r="S162" s="256">
        <v>628.16999999999996</v>
      </c>
      <c r="T162" s="256">
        <v>0</v>
      </c>
      <c r="U162" s="256">
        <v>0</v>
      </c>
      <c r="V162" s="256">
        <v>0</v>
      </c>
      <c r="W162" s="256">
        <v>0</v>
      </c>
      <c r="X162" s="256">
        <v>0</v>
      </c>
      <c r="Y162" s="256">
        <v>628.16999999999996</v>
      </c>
      <c r="Z162"/>
    </row>
    <row r="163" spans="1:26" x14ac:dyDescent="0.25">
      <c r="A163" t="str">
        <f t="shared" si="6"/>
        <v>24115308042</v>
      </c>
      <c r="B163">
        <v>2026</v>
      </c>
      <c r="C163">
        <v>520</v>
      </c>
      <c r="D163">
        <v>24</v>
      </c>
      <c r="E163">
        <v>0</v>
      </c>
      <c r="F163">
        <v>1</v>
      </c>
      <c r="G163">
        <v>0</v>
      </c>
      <c r="H163">
        <v>0</v>
      </c>
      <c r="I163">
        <v>1</v>
      </c>
      <c r="J163">
        <v>0</v>
      </c>
      <c r="K163">
        <v>530804</v>
      </c>
      <c r="L163">
        <v>2401</v>
      </c>
      <c r="M163">
        <v>2</v>
      </c>
      <c r="N163">
        <v>0</v>
      </c>
      <c r="O163">
        <v>0</v>
      </c>
      <c r="P163" t="s">
        <v>573</v>
      </c>
      <c r="Q163" t="s">
        <v>469</v>
      </c>
      <c r="R163" s="256">
        <v>138.13</v>
      </c>
      <c r="S163" s="256">
        <v>138.13</v>
      </c>
      <c r="T163" s="256">
        <v>0</v>
      </c>
      <c r="U163" s="256">
        <v>0</v>
      </c>
      <c r="V163" s="256">
        <v>0</v>
      </c>
      <c r="W163" s="256">
        <v>0</v>
      </c>
      <c r="X163" s="256">
        <v>0</v>
      </c>
      <c r="Y163" s="256">
        <v>138.13</v>
      </c>
      <c r="Z163"/>
    </row>
    <row r="164" spans="1:26" x14ac:dyDescent="0.25">
      <c r="A164" t="str">
        <f t="shared" si="6"/>
        <v>24115308132</v>
      </c>
      <c r="B164">
        <v>2026</v>
      </c>
      <c r="C164">
        <v>520</v>
      </c>
      <c r="D164">
        <v>24</v>
      </c>
      <c r="E164">
        <v>0</v>
      </c>
      <c r="F164">
        <v>1</v>
      </c>
      <c r="G164">
        <v>0</v>
      </c>
      <c r="H164">
        <v>0</v>
      </c>
      <c r="I164">
        <v>1</v>
      </c>
      <c r="J164">
        <v>0</v>
      </c>
      <c r="K164">
        <v>530813</v>
      </c>
      <c r="L164">
        <v>2401</v>
      </c>
      <c r="M164">
        <v>2</v>
      </c>
      <c r="N164">
        <v>0</v>
      </c>
      <c r="O164">
        <v>0</v>
      </c>
      <c r="P164" t="s">
        <v>573</v>
      </c>
      <c r="Q164" t="s">
        <v>469</v>
      </c>
      <c r="R164" s="256">
        <v>4215.13</v>
      </c>
      <c r="S164" s="256">
        <v>4215.13</v>
      </c>
      <c r="T164" s="256">
        <v>0</v>
      </c>
      <c r="U164" s="256">
        <v>0</v>
      </c>
      <c r="V164" s="256">
        <v>0</v>
      </c>
      <c r="W164" s="256">
        <v>0</v>
      </c>
      <c r="X164" s="256">
        <v>0</v>
      </c>
      <c r="Y164" s="256">
        <v>4215.13</v>
      </c>
      <c r="Z164"/>
    </row>
    <row r="165" spans="1:26" x14ac:dyDescent="0.25">
      <c r="A165" t="str">
        <f t="shared" si="6"/>
        <v>24115701022</v>
      </c>
      <c r="B165">
        <v>2026</v>
      </c>
      <c r="C165">
        <v>520</v>
      </c>
      <c r="D165">
        <v>24</v>
      </c>
      <c r="E165">
        <v>0</v>
      </c>
      <c r="F165">
        <v>1</v>
      </c>
      <c r="G165">
        <v>0</v>
      </c>
      <c r="H165">
        <v>0</v>
      </c>
      <c r="I165">
        <v>1</v>
      </c>
      <c r="J165">
        <v>0</v>
      </c>
      <c r="K165">
        <v>570102</v>
      </c>
      <c r="L165">
        <v>2401</v>
      </c>
      <c r="M165">
        <v>2</v>
      </c>
      <c r="N165">
        <v>0</v>
      </c>
      <c r="O165">
        <v>0</v>
      </c>
      <c r="P165" t="s">
        <v>573</v>
      </c>
      <c r="Q165" t="s">
        <v>469</v>
      </c>
      <c r="R165" s="256">
        <v>2695.71</v>
      </c>
      <c r="S165" s="256">
        <v>2695.71</v>
      </c>
      <c r="T165" s="256">
        <v>0</v>
      </c>
      <c r="U165" s="256">
        <v>0</v>
      </c>
      <c r="V165" s="256">
        <v>0</v>
      </c>
      <c r="W165" s="256">
        <v>0</v>
      </c>
      <c r="X165" s="256">
        <v>0</v>
      </c>
      <c r="Y165" s="256">
        <v>2695.71</v>
      </c>
      <c r="Z165"/>
    </row>
    <row r="166" spans="1:26" x14ac:dyDescent="0.25">
      <c r="A166" t="str">
        <f t="shared" si="6"/>
        <v>24115702012</v>
      </c>
      <c r="B166">
        <v>2026</v>
      </c>
      <c r="C166">
        <v>520</v>
      </c>
      <c r="D166">
        <v>24</v>
      </c>
      <c r="E166">
        <v>0</v>
      </c>
      <c r="F166">
        <v>1</v>
      </c>
      <c r="G166">
        <v>0</v>
      </c>
      <c r="H166">
        <v>0</v>
      </c>
      <c r="I166">
        <v>1</v>
      </c>
      <c r="J166">
        <v>0</v>
      </c>
      <c r="K166">
        <v>570201</v>
      </c>
      <c r="L166">
        <v>2401</v>
      </c>
      <c r="M166">
        <v>2</v>
      </c>
      <c r="N166">
        <v>0</v>
      </c>
      <c r="O166">
        <v>0</v>
      </c>
      <c r="P166" t="s">
        <v>573</v>
      </c>
      <c r="Q166" t="s">
        <v>469</v>
      </c>
      <c r="R166" s="256">
        <v>5270</v>
      </c>
      <c r="S166" s="256">
        <v>5270</v>
      </c>
      <c r="T166" s="256">
        <v>0</v>
      </c>
      <c r="U166" s="256">
        <v>0</v>
      </c>
      <c r="V166" s="256">
        <v>0</v>
      </c>
      <c r="W166" s="256">
        <v>0</v>
      </c>
      <c r="X166" s="256">
        <v>0</v>
      </c>
      <c r="Y166" s="256">
        <v>5270</v>
      </c>
      <c r="Z166"/>
    </row>
    <row r="167" spans="1:26" x14ac:dyDescent="0.25">
      <c r="A167" t="str">
        <f t="shared" si="6"/>
        <v>245615101051</v>
      </c>
      <c r="B167">
        <v>2026</v>
      </c>
      <c r="C167">
        <v>520</v>
      </c>
      <c r="D167">
        <v>24</v>
      </c>
      <c r="E167">
        <v>0</v>
      </c>
      <c r="F167">
        <v>56</v>
      </c>
      <c r="G167">
        <v>0</v>
      </c>
      <c r="H167">
        <v>0</v>
      </c>
      <c r="I167">
        <v>1</v>
      </c>
      <c r="J167">
        <v>0</v>
      </c>
      <c r="K167">
        <v>510105</v>
      </c>
      <c r="L167">
        <v>2400</v>
      </c>
      <c r="M167">
        <v>1</v>
      </c>
      <c r="N167">
        <v>0</v>
      </c>
      <c r="O167">
        <v>0</v>
      </c>
      <c r="P167" t="s">
        <v>573</v>
      </c>
      <c r="Q167" t="s">
        <v>469</v>
      </c>
      <c r="R167" s="256">
        <v>47352.27</v>
      </c>
      <c r="S167" s="256">
        <v>47352.27</v>
      </c>
      <c r="T167" s="256">
        <v>0</v>
      </c>
      <c r="U167" s="256">
        <v>0</v>
      </c>
      <c r="V167" s="256">
        <v>0</v>
      </c>
      <c r="W167" s="256">
        <v>0</v>
      </c>
      <c r="X167" s="256">
        <v>0</v>
      </c>
      <c r="Y167" s="256">
        <v>47352.27</v>
      </c>
      <c r="Z167"/>
    </row>
    <row r="168" spans="1:26" x14ac:dyDescent="0.25">
      <c r="A168" t="str">
        <f t="shared" si="6"/>
        <v>245615102031</v>
      </c>
      <c r="B168">
        <v>2026</v>
      </c>
      <c r="C168">
        <v>520</v>
      </c>
      <c r="D168">
        <v>24</v>
      </c>
      <c r="E168">
        <v>0</v>
      </c>
      <c r="F168">
        <v>56</v>
      </c>
      <c r="G168">
        <v>0</v>
      </c>
      <c r="H168">
        <v>0</v>
      </c>
      <c r="I168">
        <v>1</v>
      </c>
      <c r="J168">
        <v>0</v>
      </c>
      <c r="K168">
        <v>510203</v>
      </c>
      <c r="L168">
        <v>2400</v>
      </c>
      <c r="M168">
        <v>1</v>
      </c>
      <c r="N168">
        <v>0</v>
      </c>
      <c r="O168">
        <v>0</v>
      </c>
      <c r="P168" t="s">
        <v>573</v>
      </c>
      <c r="Q168" t="s">
        <v>469</v>
      </c>
      <c r="R168" s="256">
        <v>3384.25</v>
      </c>
      <c r="S168" s="256">
        <v>3384.25</v>
      </c>
      <c r="T168" s="256">
        <v>0</v>
      </c>
      <c r="U168" s="256">
        <v>0</v>
      </c>
      <c r="V168" s="256">
        <v>0</v>
      </c>
      <c r="W168" s="256">
        <v>0</v>
      </c>
      <c r="X168" s="256">
        <v>0</v>
      </c>
      <c r="Y168" s="256">
        <v>3384.25</v>
      </c>
      <c r="Z168"/>
    </row>
    <row r="169" spans="1:26" x14ac:dyDescent="0.25">
      <c r="A169" t="str">
        <f t="shared" si="6"/>
        <v>245615102041</v>
      </c>
      <c r="B169">
        <v>2026</v>
      </c>
      <c r="C169">
        <v>520</v>
      </c>
      <c r="D169">
        <v>24</v>
      </c>
      <c r="E169">
        <v>0</v>
      </c>
      <c r="F169">
        <v>56</v>
      </c>
      <c r="G169">
        <v>0</v>
      </c>
      <c r="H169">
        <v>0</v>
      </c>
      <c r="I169">
        <v>1</v>
      </c>
      <c r="J169">
        <v>0</v>
      </c>
      <c r="K169">
        <v>510204</v>
      </c>
      <c r="L169">
        <v>2400</v>
      </c>
      <c r="M169">
        <v>1</v>
      </c>
      <c r="N169">
        <v>0</v>
      </c>
      <c r="O169">
        <v>0</v>
      </c>
      <c r="P169" t="s">
        <v>573</v>
      </c>
      <c r="Q169" t="s">
        <v>469</v>
      </c>
      <c r="R169" s="256">
        <v>1460.79</v>
      </c>
      <c r="S169" s="256">
        <v>1460.79</v>
      </c>
      <c r="T169" s="256">
        <v>0</v>
      </c>
      <c r="U169" s="256">
        <v>0</v>
      </c>
      <c r="V169" s="256">
        <v>0</v>
      </c>
      <c r="W169" s="256">
        <v>0</v>
      </c>
      <c r="X169" s="256">
        <v>0</v>
      </c>
      <c r="Y169" s="256">
        <v>1460.79</v>
      </c>
      <c r="Z169"/>
    </row>
    <row r="170" spans="1:26" x14ac:dyDescent="0.25">
      <c r="A170" t="str">
        <f t="shared" si="6"/>
        <v>245615106011</v>
      </c>
      <c r="B170">
        <v>2026</v>
      </c>
      <c r="C170">
        <v>520</v>
      </c>
      <c r="D170">
        <v>24</v>
      </c>
      <c r="E170">
        <v>0</v>
      </c>
      <c r="F170">
        <v>56</v>
      </c>
      <c r="G170">
        <v>0</v>
      </c>
      <c r="H170">
        <v>0</v>
      </c>
      <c r="I170">
        <v>1</v>
      </c>
      <c r="J170">
        <v>0</v>
      </c>
      <c r="K170">
        <v>510601</v>
      </c>
      <c r="L170">
        <v>2400</v>
      </c>
      <c r="M170">
        <v>1</v>
      </c>
      <c r="N170">
        <v>0</v>
      </c>
      <c r="O170">
        <v>0</v>
      </c>
      <c r="P170" t="s">
        <v>573</v>
      </c>
      <c r="Q170" t="s">
        <v>469</v>
      </c>
      <c r="R170" s="256">
        <v>3720.09</v>
      </c>
      <c r="S170" s="256">
        <v>3720.09</v>
      </c>
      <c r="T170" s="256">
        <v>0</v>
      </c>
      <c r="U170" s="256">
        <v>0</v>
      </c>
      <c r="V170" s="256">
        <v>0</v>
      </c>
      <c r="W170" s="256">
        <v>0</v>
      </c>
      <c r="X170" s="256">
        <v>0</v>
      </c>
      <c r="Y170" s="256">
        <v>3720.09</v>
      </c>
      <c r="Z170"/>
    </row>
    <row r="171" spans="1:26" x14ac:dyDescent="0.25">
      <c r="A171" t="str">
        <f t="shared" si="6"/>
        <v>245615106021</v>
      </c>
      <c r="B171">
        <v>2026</v>
      </c>
      <c r="C171">
        <v>520</v>
      </c>
      <c r="D171">
        <v>24</v>
      </c>
      <c r="E171">
        <v>0</v>
      </c>
      <c r="F171">
        <v>56</v>
      </c>
      <c r="G171">
        <v>0</v>
      </c>
      <c r="H171">
        <v>0</v>
      </c>
      <c r="I171">
        <v>1</v>
      </c>
      <c r="J171">
        <v>0</v>
      </c>
      <c r="K171">
        <v>510602</v>
      </c>
      <c r="L171">
        <v>2400</v>
      </c>
      <c r="M171">
        <v>1</v>
      </c>
      <c r="N171">
        <v>0</v>
      </c>
      <c r="O171">
        <v>0</v>
      </c>
      <c r="P171" t="s">
        <v>573</v>
      </c>
      <c r="Q171" t="s">
        <v>469</v>
      </c>
      <c r="R171" s="256">
        <v>3381.59</v>
      </c>
      <c r="S171" s="256">
        <v>3381.59</v>
      </c>
      <c r="T171" s="256">
        <v>0</v>
      </c>
      <c r="U171" s="256">
        <v>0</v>
      </c>
      <c r="V171" s="256">
        <v>0</v>
      </c>
      <c r="W171" s="256">
        <v>0</v>
      </c>
      <c r="X171" s="256">
        <v>0</v>
      </c>
      <c r="Y171" s="256">
        <v>3381.59</v>
      </c>
      <c r="Z171"/>
    </row>
    <row r="172" spans="1:26" x14ac:dyDescent="0.25">
      <c r="A172" t="str">
        <f t="shared" si="6"/>
        <v>245715101051</v>
      </c>
      <c r="B172">
        <v>2026</v>
      </c>
      <c r="C172">
        <v>520</v>
      </c>
      <c r="D172">
        <v>24</v>
      </c>
      <c r="E172">
        <v>0</v>
      </c>
      <c r="F172">
        <v>57</v>
      </c>
      <c r="G172">
        <v>0</v>
      </c>
      <c r="H172">
        <v>0</v>
      </c>
      <c r="I172">
        <v>1</v>
      </c>
      <c r="J172">
        <v>0</v>
      </c>
      <c r="K172">
        <v>510105</v>
      </c>
      <c r="L172">
        <v>2400</v>
      </c>
      <c r="M172">
        <v>1</v>
      </c>
      <c r="N172">
        <v>0</v>
      </c>
      <c r="O172">
        <v>0</v>
      </c>
      <c r="P172" t="s">
        <v>573</v>
      </c>
      <c r="Q172" t="s">
        <v>469</v>
      </c>
      <c r="R172" s="256">
        <v>15314.93</v>
      </c>
      <c r="S172" s="256">
        <v>15314.93</v>
      </c>
      <c r="T172" s="256">
        <v>0</v>
      </c>
      <c r="U172" s="256">
        <v>0</v>
      </c>
      <c r="V172" s="256">
        <v>0</v>
      </c>
      <c r="W172" s="256">
        <v>0</v>
      </c>
      <c r="X172" s="256">
        <v>0</v>
      </c>
      <c r="Y172" s="256">
        <v>15314.93</v>
      </c>
      <c r="Z172"/>
    </row>
    <row r="173" spans="1:26" x14ac:dyDescent="0.25">
      <c r="A173" t="str">
        <f t="shared" si="6"/>
        <v>245715101061</v>
      </c>
      <c r="B173">
        <v>2026</v>
      </c>
      <c r="C173">
        <v>520</v>
      </c>
      <c r="D173">
        <v>24</v>
      </c>
      <c r="E173">
        <v>0</v>
      </c>
      <c r="F173">
        <v>57</v>
      </c>
      <c r="G173">
        <v>0</v>
      </c>
      <c r="H173">
        <v>0</v>
      </c>
      <c r="I173">
        <v>1</v>
      </c>
      <c r="J173">
        <v>0</v>
      </c>
      <c r="K173">
        <v>510106</v>
      </c>
      <c r="L173">
        <v>2400</v>
      </c>
      <c r="M173">
        <v>1</v>
      </c>
      <c r="N173">
        <v>0</v>
      </c>
      <c r="O173">
        <v>0</v>
      </c>
      <c r="P173" t="s">
        <v>573</v>
      </c>
      <c r="Q173" t="s">
        <v>469</v>
      </c>
      <c r="R173" s="256">
        <v>20112.27</v>
      </c>
      <c r="S173" s="256">
        <v>20112.27</v>
      </c>
      <c r="T173" s="256">
        <v>0</v>
      </c>
      <c r="U173" s="256">
        <v>0</v>
      </c>
      <c r="V173" s="256">
        <v>0</v>
      </c>
      <c r="W173" s="256">
        <v>0</v>
      </c>
      <c r="X173" s="256">
        <v>0</v>
      </c>
      <c r="Y173" s="256">
        <v>20112.27</v>
      </c>
      <c r="Z173"/>
    </row>
    <row r="174" spans="1:26" x14ac:dyDescent="0.25">
      <c r="A174" t="str">
        <f t="shared" si="6"/>
        <v>245715102031</v>
      </c>
      <c r="B174">
        <v>2026</v>
      </c>
      <c r="C174">
        <v>520</v>
      </c>
      <c r="D174">
        <v>24</v>
      </c>
      <c r="E174">
        <v>0</v>
      </c>
      <c r="F174">
        <v>57</v>
      </c>
      <c r="G174">
        <v>0</v>
      </c>
      <c r="H174">
        <v>0</v>
      </c>
      <c r="I174">
        <v>1</v>
      </c>
      <c r="J174">
        <v>0</v>
      </c>
      <c r="K174">
        <v>510203</v>
      </c>
      <c r="L174">
        <v>2400</v>
      </c>
      <c r="M174">
        <v>1</v>
      </c>
      <c r="N174">
        <v>0</v>
      </c>
      <c r="O174">
        <v>0</v>
      </c>
      <c r="P174" t="s">
        <v>573</v>
      </c>
      <c r="Q174" t="s">
        <v>469</v>
      </c>
      <c r="R174" s="256">
        <v>4614.75</v>
      </c>
      <c r="S174" s="256">
        <v>4614.75</v>
      </c>
      <c r="T174" s="256">
        <v>0</v>
      </c>
      <c r="U174" s="256">
        <v>0</v>
      </c>
      <c r="V174" s="256">
        <v>0</v>
      </c>
      <c r="W174" s="256">
        <v>0</v>
      </c>
      <c r="X174" s="256">
        <v>0</v>
      </c>
      <c r="Y174" s="256">
        <v>4614.75</v>
      </c>
      <c r="Z174"/>
    </row>
    <row r="175" spans="1:26" x14ac:dyDescent="0.25">
      <c r="A175" t="str">
        <f t="shared" si="6"/>
        <v>245715102041</v>
      </c>
      <c r="B175">
        <v>2026</v>
      </c>
      <c r="C175">
        <v>520</v>
      </c>
      <c r="D175">
        <v>24</v>
      </c>
      <c r="E175">
        <v>0</v>
      </c>
      <c r="F175">
        <v>57</v>
      </c>
      <c r="G175">
        <v>0</v>
      </c>
      <c r="H175">
        <v>0</v>
      </c>
      <c r="I175">
        <v>1</v>
      </c>
      <c r="J175">
        <v>0</v>
      </c>
      <c r="K175">
        <v>510204</v>
      </c>
      <c r="L175">
        <v>2400</v>
      </c>
      <c r="M175">
        <v>1</v>
      </c>
      <c r="N175">
        <v>0</v>
      </c>
      <c r="O175">
        <v>0</v>
      </c>
      <c r="P175" t="s">
        <v>573</v>
      </c>
      <c r="Q175" t="s">
        <v>469</v>
      </c>
      <c r="R175" s="256">
        <v>4327.13</v>
      </c>
      <c r="S175" s="256">
        <v>4327.13</v>
      </c>
      <c r="T175" s="256">
        <v>0</v>
      </c>
      <c r="U175" s="256">
        <v>0</v>
      </c>
      <c r="V175" s="256">
        <v>0</v>
      </c>
      <c r="W175" s="256">
        <v>0</v>
      </c>
      <c r="X175" s="256">
        <v>0</v>
      </c>
      <c r="Y175" s="256">
        <v>4327.13</v>
      </c>
      <c r="Z175"/>
    </row>
    <row r="176" spans="1:26" x14ac:dyDescent="0.25">
      <c r="A176" t="str">
        <f t="shared" si="6"/>
        <v>245715103041</v>
      </c>
      <c r="B176">
        <v>2026</v>
      </c>
      <c r="C176">
        <v>520</v>
      </c>
      <c r="D176">
        <v>24</v>
      </c>
      <c r="E176">
        <v>0</v>
      </c>
      <c r="F176">
        <v>57</v>
      </c>
      <c r="G176">
        <v>0</v>
      </c>
      <c r="H176">
        <v>0</v>
      </c>
      <c r="I176">
        <v>1</v>
      </c>
      <c r="J176">
        <v>0</v>
      </c>
      <c r="K176">
        <v>510304</v>
      </c>
      <c r="L176">
        <v>2400</v>
      </c>
      <c r="M176">
        <v>1</v>
      </c>
      <c r="N176">
        <v>0</v>
      </c>
      <c r="O176">
        <v>0</v>
      </c>
      <c r="P176" t="s">
        <v>573</v>
      </c>
      <c r="Q176" t="s">
        <v>469</v>
      </c>
      <c r="R176" s="256">
        <v>506.67</v>
      </c>
      <c r="S176" s="256">
        <v>506.67</v>
      </c>
      <c r="T176" s="256">
        <v>0</v>
      </c>
      <c r="U176" s="256">
        <v>0</v>
      </c>
      <c r="V176" s="256">
        <v>0</v>
      </c>
      <c r="W176" s="256">
        <v>0</v>
      </c>
      <c r="X176" s="256">
        <v>0</v>
      </c>
      <c r="Y176" s="256">
        <v>506.67</v>
      </c>
      <c r="Z176"/>
    </row>
    <row r="177" spans="1:26" x14ac:dyDescent="0.25">
      <c r="A177" t="str">
        <f t="shared" si="6"/>
        <v>245715103061</v>
      </c>
      <c r="B177">
        <v>2026</v>
      </c>
      <c r="C177">
        <v>520</v>
      </c>
      <c r="D177">
        <v>24</v>
      </c>
      <c r="E177">
        <v>0</v>
      </c>
      <c r="F177">
        <v>57</v>
      </c>
      <c r="G177">
        <v>0</v>
      </c>
      <c r="H177">
        <v>0</v>
      </c>
      <c r="I177">
        <v>1</v>
      </c>
      <c r="J177">
        <v>0</v>
      </c>
      <c r="K177">
        <v>510306</v>
      </c>
      <c r="L177">
        <v>2400</v>
      </c>
      <c r="M177">
        <v>1</v>
      </c>
      <c r="N177">
        <v>0</v>
      </c>
      <c r="O177">
        <v>0</v>
      </c>
      <c r="P177" t="s">
        <v>573</v>
      </c>
      <c r="Q177" t="s">
        <v>469</v>
      </c>
      <c r="R177" s="256">
        <v>4587.7</v>
      </c>
      <c r="S177" s="256">
        <v>4587.7</v>
      </c>
      <c r="T177" s="256">
        <v>0</v>
      </c>
      <c r="U177" s="256">
        <v>0</v>
      </c>
      <c r="V177" s="256">
        <v>0</v>
      </c>
      <c r="W177" s="256">
        <v>0</v>
      </c>
      <c r="X177" s="256">
        <v>0</v>
      </c>
      <c r="Y177" s="256">
        <v>4587.7</v>
      </c>
      <c r="Z177"/>
    </row>
    <row r="178" spans="1:26" x14ac:dyDescent="0.25">
      <c r="A178" t="str">
        <f t="shared" si="6"/>
        <v>245715104011</v>
      </c>
      <c r="B178">
        <v>2026</v>
      </c>
      <c r="C178">
        <v>520</v>
      </c>
      <c r="D178">
        <v>24</v>
      </c>
      <c r="E178">
        <v>0</v>
      </c>
      <c r="F178">
        <v>57</v>
      </c>
      <c r="G178">
        <v>0</v>
      </c>
      <c r="H178">
        <v>0</v>
      </c>
      <c r="I178">
        <v>1</v>
      </c>
      <c r="J178">
        <v>0</v>
      </c>
      <c r="K178">
        <v>510401</v>
      </c>
      <c r="L178">
        <v>2400</v>
      </c>
      <c r="M178">
        <v>1</v>
      </c>
      <c r="N178">
        <v>0</v>
      </c>
      <c r="O178">
        <v>0</v>
      </c>
      <c r="P178" t="s">
        <v>573</v>
      </c>
      <c r="Q178" t="s">
        <v>469</v>
      </c>
      <c r="R178" s="256">
        <v>210.62</v>
      </c>
      <c r="S178" s="256">
        <v>210.62</v>
      </c>
      <c r="T178" s="256">
        <v>0</v>
      </c>
      <c r="U178" s="256">
        <v>0</v>
      </c>
      <c r="V178" s="256">
        <v>0</v>
      </c>
      <c r="W178" s="256">
        <v>0</v>
      </c>
      <c r="X178" s="256">
        <v>0</v>
      </c>
      <c r="Y178" s="256">
        <v>210.62</v>
      </c>
      <c r="Z178"/>
    </row>
    <row r="179" spans="1:26" x14ac:dyDescent="0.25">
      <c r="A179" t="str">
        <f t="shared" si="6"/>
        <v>245715104081</v>
      </c>
      <c r="B179">
        <v>2026</v>
      </c>
      <c r="C179">
        <v>520</v>
      </c>
      <c r="D179">
        <v>24</v>
      </c>
      <c r="E179">
        <v>0</v>
      </c>
      <c r="F179">
        <v>57</v>
      </c>
      <c r="G179">
        <v>0</v>
      </c>
      <c r="H179">
        <v>0</v>
      </c>
      <c r="I179">
        <v>1</v>
      </c>
      <c r="J179">
        <v>0</v>
      </c>
      <c r="K179">
        <v>510408</v>
      </c>
      <c r="L179">
        <v>2400</v>
      </c>
      <c r="M179">
        <v>1</v>
      </c>
      <c r="N179">
        <v>0</v>
      </c>
      <c r="O179">
        <v>0</v>
      </c>
      <c r="P179" t="s">
        <v>573</v>
      </c>
      <c r="Q179" t="s">
        <v>469</v>
      </c>
      <c r="R179" s="256">
        <v>1095.44</v>
      </c>
      <c r="S179" s="256">
        <v>1095.44</v>
      </c>
      <c r="T179" s="256">
        <v>0</v>
      </c>
      <c r="U179" s="256">
        <v>0</v>
      </c>
      <c r="V179" s="256">
        <v>0</v>
      </c>
      <c r="W179" s="256">
        <v>0</v>
      </c>
      <c r="X179" s="256">
        <v>0</v>
      </c>
      <c r="Y179" s="256">
        <v>1095.44</v>
      </c>
      <c r="Z179"/>
    </row>
    <row r="180" spans="1:26" x14ac:dyDescent="0.25">
      <c r="A180" t="str">
        <f t="shared" si="6"/>
        <v>245715105092</v>
      </c>
      <c r="B180">
        <v>2026</v>
      </c>
      <c r="C180">
        <v>520</v>
      </c>
      <c r="D180">
        <v>24</v>
      </c>
      <c r="E180">
        <v>0</v>
      </c>
      <c r="F180">
        <v>57</v>
      </c>
      <c r="G180">
        <v>0</v>
      </c>
      <c r="H180">
        <v>0</v>
      </c>
      <c r="I180">
        <v>1</v>
      </c>
      <c r="J180">
        <v>0</v>
      </c>
      <c r="K180">
        <v>510509</v>
      </c>
      <c r="L180">
        <v>2400</v>
      </c>
      <c r="M180">
        <v>2</v>
      </c>
      <c r="N180">
        <v>0</v>
      </c>
      <c r="O180">
        <v>0</v>
      </c>
      <c r="P180" t="s">
        <v>573</v>
      </c>
      <c r="Q180" t="s">
        <v>469</v>
      </c>
      <c r="R180" s="256">
        <v>1564.48</v>
      </c>
      <c r="S180" s="256">
        <v>1564.48</v>
      </c>
      <c r="T180" s="256">
        <v>0</v>
      </c>
      <c r="U180" s="256">
        <v>0</v>
      </c>
      <c r="V180" s="256">
        <v>0</v>
      </c>
      <c r="W180" s="256">
        <v>0</v>
      </c>
      <c r="X180" s="256">
        <v>0</v>
      </c>
      <c r="Y180" s="256">
        <v>1564.48</v>
      </c>
      <c r="Z180"/>
    </row>
    <row r="181" spans="1:26" x14ac:dyDescent="0.25">
      <c r="A181" t="str">
        <f t="shared" si="6"/>
        <v>245715106011</v>
      </c>
      <c r="B181">
        <v>2026</v>
      </c>
      <c r="C181">
        <v>520</v>
      </c>
      <c r="D181">
        <v>24</v>
      </c>
      <c r="E181">
        <v>0</v>
      </c>
      <c r="F181">
        <v>57</v>
      </c>
      <c r="G181">
        <v>0</v>
      </c>
      <c r="H181">
        <v>0</v>
      </c>
      <c r="I181">
        <v>1</v>
      </c>
      <c r="J181">
        <v>0</v>
      </c>
      <c r="K181">
        <v>510601</v>
      </c>
      <c r="L181">
        <v>2400</v>
      </c>
      <c r="M181">
        <v>1</v>
      </c>
      <c r="N181">
        <v>0</v>
      </c>
      <c r="O181">
        <v>0</v>
      </c>
      <c r="P181" t="s">
        <v>573</v>
      </c>
      <c r="Q181" t="s">
        <v>469</v>
      </c>
      <c r="R181" s="256">
        <v>7091.58</v>
      </c>
      <c r="S181" s="256">
        <v>7091.58</v>
      </c>
      <c r="T181" s="256">
        <v>0</v>
      </c>
      <c r="U181" s="256">
        <v>0</v>
      </c>
      <c r="V181" s="256">
        <v>0</v>
      </c>
      <c r="W181" s="256">
        <v>0</v>
      </c>
      <c r="X181" s="256">
        <v>0</v>
      </c>
      <c r="Y181" s="256">
        <v>7091.58</v>
      </c>
      <c r="Z181"/>
    </row>
    <row r="182" spans="1:26" x14ac:dyDescent="0.25">
      <c r="A182" t="str">
        <f t="shared" si="6"/>
        <v>245715106021</v>
      </c>
      <c r="B182">
        <v>2026</v>
      </c>
      <c r="C182">
        <v>520</v>
      </c>
      <c r="D182">
        <v>24</v>
      </c>
      <c r="E182">
        <v>0</v>
      </c>
      <c r="F182">
        <v>57</v>
      </c>
      <c r="G182">
        <v>0</v>
      </c>
      <c r="H182">
        <v>0</v>
      </c>
      <c r="I182">
        <v>1</v>
      </c>
      <c r="J182">
        <v>0</v>
      </c>
      <c r="K182">
        <v>510602</v>
      </c>
      <c r="L182">
        <v>2400</v>
      </c>
      <c r="M182">
        <v>1</v>
      </c>
      <c r="N182">
        <v>0</v>
      </c>
      <c r="O182">
        <v>0</v>
      </c>
      <c r="P182" t="s">
        <v>573</v>
      </c>
      <c r="Q182" t="s">
        <v>469</v>
      </c>
      <c r="R182" s="256">
        <v>6020.74</v>
      </c>
      <c r="S182" s="256">
        <v>6020.74</v>
      </c>
      <c r="T182" s="256">
        <v>0</v>
      </c>
      <c r="U182" s="256">
        <v>0</v>
      </c>
      <c r="V182" s="256">
        <v>0</v>
      </c>
      <c r="W182" s="256">
        <v>0</v>
      </c>
      <c r="X182" s="256">
        <v>0</v>
      </c>
      <c r="Y182" s="256">
        <v>6020.74</v>
      </c>
      <c r="Z182"/>
    </row>
    <row r="183" spans="1:26" x14ac:dyDescent="0.25">
      <c r="A183" t="str">
        <f t="shared" ref="A183:A216" si="7">CONCATENATE(D183,F183,I183,K183,M183)</f>
        <v/>
      </c>
      <c r="R183" s="277">
        <f>SUM(R3:R182)</f>
        <v>3243442.7800000007</v>
      </c>
      <c r="S183" s="277">
        <f>SUM(S3:S182)</f>
        <v>3243442.7800000007</v>
      </c>
      <c r="T183" s="277">
        <f>SUM(T3:T182)</f>
        <v>0</v>
      </c>
      <c r="U183" s="277">
        <f>SUM(U3:U182)</f>
        <v>0</v>
      </c>
      <c r="V183" s="277">
        <f>SUM(V3:V182)</f>
        <v>0</v>
      </c>
      <c r="W183" s="277">
        <f>SUM(W3:W182)</f>
        <v>0</v>
      </c>
      <c r="X183" s="277">
        <f>SUM(X3:X182)</f>
        <v>0</v>
      </c>
      <c r="Y183" s="277">
        <f>SUM(Y3:Y182)</f>
        <v>3243442.7800000007</v>
      </c>
      <c r="Z183"/>
    </row>
    <row r="184" spans="1:26" x14ac:dyDescent="0.25">
      <c r="A184" t="str">
        <f t="shared" si="7"/>
        <v/>
      </c>
      <c r="Y184" s="256"/>
      <c r="Z184"/>
    </row>
    <row r="185" spans="1:26" x14ac:dyDescent="0.25">
      <c r="A185" t="str">
        <f t="shared" si="7"/>
        <v/>
      </c>
      <c r="Y185" s="256"/>
      <c r="Z185"/>
    </row>
    <row r="186" spans="1:26" x14ac:dyDescent="0.25">
      <c r="A186" t="str">
        <f t="shared" si="7"/>
        <v/>
      </c>
      <c r="Y186" s="256"/>
      <c r="Z186"/>
    </row>
    <row r="187" spans="1:26" x14ac:dyDescent="0.25">
      <c r="A187" t="str">
        <f t="shared" si="7"/>
        <v/>
      </c>
      <c r="Y187" s="256"/>
      <c r="Z187"/>
    </row>
    <row r="188" spans="1:26" x14ac:dyDescent="0.25">
      <c r="A188" t="str">
        <f t="shared" si="7"/>
        <v/>
      </c>
      <c r="Y188" s="256"/>
      <c r="Z188"/>
    </row>
    <row r="189" spans="1:26" x14ac:dyDescent="0.25">
      <c r="A189" t="str">
        <f t="shared" si="7"/>
        <v/>
      </c>
      <c r="Y189" s="256"/>
      <c r="Z189"/>
    </row>
    <row r="190" spans="1:26" x14ac:dyDescent="0.25">
      <c r="A190" t="str">
        <f t="shared" si="7"/>
        <v/>
      </c>
      <c r="Y190" s="256"/>
      <c r="Z190"/>
    </row>
    <row r="191" spans="1:26" x14ac:dyDescent="0.25">
      <c r="A191" t="str">
        <f t="shared" si="7"/>
        <v/>
      </c>
      <c r="Y191" s="256"/>
      <c r="Z191"/>
    </row>
    <row r="192" spans="1:26" x14ac:dyDescent="0.25">
      <c r="A192" t="str">
        <f t="shared" si="7"/>
        <v/>
      </c>
      <c r="Y192" s="256"/>
      <c r="Z192"/>
    </row>
    <row r="193" spans="1:26" x14ac:dyDescent="0.25">
      <c r="A193" t="str">
        <f t="shared" si="7"/>
        <v/>
      </c>
      <c r="Y193" s="256"/>
      <c r="Z193"/>
    </row>
    <row r="194" spans="1:26" x14ac:dyDescent="0.25">
      <c r="A194" t="str">
        <f t="shared" si="7"/>
        <v/>
      </c>
      <c r="Y194" s="256"/>
      <c r="Z194"/>
    </row>
    <row r="195" spans="1:26" x14ac:dyDescent="0.25">
      <c r="A195" t="str">
        <f t="shared" si="7"/>
        <v/>
      </c>
      <c r="Y195" s="256"/>
      <c r="Z195"/>
    </row>
    <row r="196" spans="1:26" x14ac:dyDescent="0.25">
      <c r="A196" t="str">
        <f t="shared" si="7"/>
        <v/>
      </c>
      <c r="Y196" s="256"/>
      <c r="Z196"/>
    </row>
    <row r="197" spans="1:26" x14ac:dyDescent="0.25">
      <c r="A197" t="str">
        <f t="shared" si="7"/>
        <v/>
      </c>
      <c r="Y197" s="256"/>
      <c r="Z197"/>
    </row>
    <row r="198" spans="1:26" x14ac:dyDescent="0.25">
      <c r="A198" t="str">
        <f t="shared" si="7"/>
        <v/>
      </c>
      <c r="Y198" s="256"/>
      <c r="Z198"/>
    </row>
    <row r="199" spans="1:26" x14ac:dyDescent="0.25">
      <c r="A199" t="str">
        <f t="shared" si="7"/>
        <v/>
      </c>
      <c r="Y199" s="256"/>
      <c r="Z199"/>
    </row>
    <row r="200" spans="1:26" x14ac:dyDescent="0.25">
      <c r="A200" t="str">
        <f t="shared" si="7"/>
        <v/>
      </c>
      <c r="Y200" s="256"/>
      <c r="Z200"/>
    </row>
    <row r="201" spans="1:26" x14ac:dyDescent="0.25">
      <c r="A201" t="str">
        <f t="shared" si="7"/>
        <v/>
      </c>
      <c r="Y201" s="256"/>
      <c r="Z201"/>
    </row>
    <row r="202" spans="1:26" x14ac:dyDescent="0.25">
      <c r="A202" t="str">
        <f t="shared" si="7"/>
        <v/>
      </c>
      <c r="Y202" s="256"/>
      <c r="Z202"/>
    </row>
    <row r="203" spans="1:26" x14ac:dyDescent="0.25">
      <c r="A203" t="str">
        <f t="shared" si="7"/>
        <v/>
      </c>
      <c r="Y203" s="256"/>
      <c r="Z203"/>
    </row>
    <row r="204" spans="1:26" x14ac:dyDescent="0.25">
      <c r="A204" t="str">
        <f t="shared" si="7"/>
        <v/>
      </c>
      <c r="Y204" s="256"/>
      <c r="Z204"/>
    </row>
    <row r="205" spans="1:26" x14ac:dyDescent="0.25">
      <c r="A205" t="str">
        <f t="shared" si="7"/>
        <v/>
      </c>
      <c r="Y205" s="256"/>
      <c r="Z205"/>
    </row>
    <row r="206" spans="1:26" x14ac:dyDescent="0.25">
      <c r="A206" t="str">
        <f t="shared" si="7"/>
        <v/>
      </c>
      <c r="Y206" s="256"/>
      <c r="Z206"/>
    </row>
    <row r="207" spans="1:26" x14ac:dyDescent="0.25">
      <c r="A207" t="str">
        <f t="shared" si="7"/>
        <v/>
      </c>
      <c r="Y207" s="256"/>
      <c r="Z207"/>
    </row>
    <row r="208" spans="1:26" x14ac:dyDescent="0.25">
      <c r="A208" t="str">
        <f t="shared" si="7"/>
        <v/>
      </c>
      <c r="Y208" s="256"/>
      <c r="Z208"/>
    </row>
    <row r="209" spans="1:26" x14ac:dyDescent="0.25">
      <c r="A209" t="str">
        <f t="shared" si="7"/>
        <v/>
      </c>
      <c r="Y209" s="256"/>
      <c r="Z209"/>
    </row>
    <row r="210" spans="1:26" x14ac:dyDescent="0.25">
      <c r="A210" t="str">
        <f t="shared" si="7"/>
        <v/>
      </c>
      <c r="Y210" s="256"/>
      <c r="Z210"/>
    </row>
    <row r="211" spans="1:26" x14ac:dyDescent="0.25">
      <c r="A211" t="str">
        <f t="shared" si="7"/>
        <v/>
      </c>
      <c r="Y211" s="256"/>
      <c r="Z211"/>
    </row>
    <row r="212" spans="1:26" x14ac:dyDescent="0.25">
      <c r="A212" t="str">
        <f t="shared" si="7"/>
        <v/>
      </c>
      <c r="Y212" s="256"/>
      <c r="Z212"/>
    </row>
    <row r="213" spans="1:26" x14ac:dyDescent="0.25">
      <c r="A213" t="str">
        <f t="shared" si="7"/>
        <v/>
      </c>
      <c r="Y213" s="256"/>
      <c r="Z213"/>
    </row>
    <row r="214" spans="1:26" x14ac:dyDescent="0.25">
      <c r="A214" t="str">
        <f t="shared" si="7"/>
        <v/>
      </c>
      <c r="Y214" s="256"/>
      <c r="Z214"/>
    </row>
    <row r="215" spans="1:26" x14ac:dyDescent="0.25">
      <c r="A215" t="str">
        <f t="shared" si="7"/>
        <v/>
      </c>
      <c r="Y215" s="256"/>
      <c r="Z215"/>
    </row>
    <row r="216" spans="1:26" x14ac:dyDescent="0.25">
      <c r="A216" t="str">
        <f t="shared" si="7"/>
        <v/>
      </c>
      <c r="Y216" s="256"/>
      <c r="Z216"/>
    </row>
    <row r="217" spans="1:26" x14ac:dyDescent="0.25">
      <c r="A217" t="str">
        <f t="shared" ref="A217:A280" si="8">CONCATENATE(D217,F217,I217,K217,M217)</f>
        <v/>
      </c>
      <c r="Y217" s="256"/>
      <c r="Z217"/>
    </row>
    <row r="218" spans="1:26" x14ac:dyDescent="0.25">
      <c r="A218" t="str">
        <f t="shared" si="8"/>
        <v/>
      </c>
      <c r="Y218" s="256"/>
      <c r="Z218"/>
    </row>
    <row r="219" spans="1:26" x14ac:dyDescent="0.25">
      <c r="A219" t="str">
        <f t="shared" si="8"/>
        <v/>
      </c>
      <c r="Y219" s="256"/>
      <c r="Z219"/>
    </row>
    <row r="220" spans="1:26" x14ac:dyDescent="0.25">
      <c r="A220" t="str">
        <f t="shared" si="8"/>
        <v/>
      </c>
      <c r="Y220" s="256"/>
      <c r="Z220"/>
    </row>
    <row r="221" spans="1:26" x14ac:dyDescent="0.25">
      <c r="A221" t="str">
        <f t="shared" si="8"/>
        <v/>
      </c>
      <c r="Y221" s="256"/>
      <c r="Z221"/>
    </row>
    <row r="222" spans="1:26" x14ac:dyDescent="0.25">
      <c r="A222" t="str">
        <f t="shared" si="8"/>
        <v/>
      </c>
      <c r="Y222" s="256"/>
      <c r="Z222"/>
    </row>
    <row r="223" spans="1:26" x14ac:dyDescent="0.25">
      <c r="A223" t="str">
        <f t="shared" si="8"/>
        <v/>
      </c>
      <c r="Y223" s="256"/>
      <c r="Z223"/>
    </row>
    <row r="224" spans="1:26" x14ac:dyDescent="0.25">
      <c r="A224" t="str">
        <f t="shared" si="8"/>
        <v/>
      </c>
      <c r="Y224" s="256"/>
      <c r="Z224"/>
    </row>
    <row r="225" spans="1:26" x14ac:dyDescent="0.25">
      <c r="A225" t="str">
        <f t="shared" si="8"/>
        <v/>
      </c>
      <c r="Y225" s="256"/>
      <c r="Z225"/>
    </row>
    <row r="226" spans="1:26" x14ac:dyDescent="0.25">
      <c r="A226" t="str">
        <f t="shared" si="8"/>
        <v/>
      </c>
      <c r="Y226" s="256"/>
      <c r="Z226"/>
    </row>
    <row r="227" spans="1:26" x14ac:dyDescent="0.25">
      <c r="A227" t="str">
        <f t="shared" si="8"/>
        <v/>
      </c>
      <c r="Y227" s="256"/>
      <c r="Z227"/>
    </row>
    <row r="228" spans="1:26" x14ac:dyDescent="0.25">
      <c r="A228" t="str">
        <f t="shared" si="8"/>
        <v/>
      </c>
      <c r="Y228" s="256"/>
      <c r="Z228"/>
    </row>
    <row r="229" spans="1:26" x14ac:dyDescent="0.25">
      <c r="A229" t="str">
        <f t="shared" si="8"/>
        <v/>
      </c>
      <c r="Y229" s="256"/>
      <c r="Z229"/>
    </row>
    <row r="230" spans="1:26" x14ac:dyDescent="0.25">
      <c r="A230" t="str">
        <f t="shared" si="8"/>
        <v/>
      </c>
      <c r="Y230" s="256"/>
      <c r="Z230"/>
    </row>
    <row r="231" spans="1:26" x14ac:dyDescent="0.25">
      <c r="A231" t="str">
        <f t="shared" si="8"/>
        <v/>
      </c>
      <c r="Y231" s="256"/>
      <c r="Z231"/>
    </row>
    <row r="232" spans="1:26" x14ac:dyDescent="0.25">
      <c r="A232" t="str">
        <f t="shared" si="8"/>
        <v/>
      </c>
      <c r="Y232" s="256"/>
      <c r="Z232"/>
    </row>
    <row r="233" spans="1:26" x14ac:dyDescent="0.25">
      <c r="A233" t="str">
        <f t="shared" si="8"/>
        <v/>
      </c>
      <c r="Y233" s="256"/>
      <c r="Z233"/>
    </row>
    <row r="234" spans="1:26" x14ac:dyDescent="0.25">
      <c r="A234" t="str">
        <f t="shared" si="8"/>
        <v/>
      </c>
      <c r="Y234" s="256"/>
      <c r="Z234"/>
    </row>
    <row r="235" spans="1:26" x14ac:dyDescent="0.25">
      <c r="A235" t="str">
        <f t="shared" si="8"/>
        <v/>
      </c>
      <c r="Y235" s="256"/>
      <c r="Z235"/>
    </row>
    <row r="236" spans="1:26" x14ac:dyDescent="0.25">
      <c r="A236" t="str">
        <f t="shared" si="8"/>
        <v/>
      </c>
      <c r="Y236" s="256"/>
      <c r="Z236"/>
    </row>
    <row r="237" spans="1:26" x14ac:dyDescent="0.25">
      <c r="A237" t="str">
        <f t="shared" si="8"/>
        <v/>
      </c>
      <c r="Y237" s="256"/>
      <c r="Z237"/>
    </row>
    <row r="238" spans="1:26" x14ac:dyDescent="0.25">
      <c r="A238" t="str">
        <f t="shared" si="8"/>
        <v/>
      </c>
      <c r="Y238" s="256"/>
      <c r="Z238"/>
    </row>
    <row r="239" spans="1:26" x14ac:dyDescent="0.25">
      <c r="A239" t="str">
        <f t="shared" si="8"/>
        <v/>
      </c>
      <c r="Y239" s="256"/>
      <c r="Z239"/>
    </row>
    <row r="240" spans="1:26" x14ac:dyDescent="0.25">
      <c r="A240" t="str">
        <f t="shared" si="8"/>
        <v/>
      </c>
      <c r="Y240" s="256"/>
      <c r="Z240"/>
    </row>
    <row r="241" spans="1:26" x14ac:dyDescent="0.25">
      <c r="A241" t="str">
        <f t="shared" si="8"/>
        <v/>
      </c>
      <c r="Y241" s="256"/>
      <c r="Z241"/>
    </row>
    <row r="242" spans="1:26" x14ac:dyDescent="0.25">
      <c r="A242" t="str">
        <f t="shared" si="8"/>
        <v/>
      </c>
      <c r="Y242" s="256"/>
      <c r="Z242"/>
    </row>
    <row r="243" spans="1:26" x14ac:dyDescent="0.25">
      <c r="A243" t="str">
        <f t="shared" si="8"/>
        <v/>
      </c>
      <c r="Y243" s="256"/>
      <c r="Z243"/>
    </row>
    <row r="244" spans="1:26" x14ac:dyDescent="0.25">
      <c r="A244" t="str">
        <f t="shared" si="8"/>
        <v/>
      </c>
      <c r="Y244" s="256"/>
      <c r="Z244"/>
    </row>
    <row r="245" spans="1:26" x14ac:dyDescent="0.25">
      <c r="A245" t="str">
        <f t="shared" si="8"/>
        <v/>
      </c>
      <c r="Y245" s="256"/>
      <c r="Z245"/>
    </row>
    <row r="246" spans="1:26" x14ac:dyDescent="0.25">
      <c r="A246" t="str">
        <f t="shared" si="8"/>
        <v/>
      </c>
      <c r="Y246" s="256"/>
      <c r="Z246"/>
    </row>
    <row r="247" spans="1:26" x14ac:dyDescent="0.25">
      <c r="A247" t="str">
        <f t="shared" si="8"/>
        <v/>
      </c>
      <c r="Y247" s="256"/>
      <c r="Z247"/>
    </row>
    <row r="248" spans="1:26" x14ac:dyDescent="0.25">
      <c r="A248" t="str">
        <f t="shared" si="8"/>
        <v/>
      </c>
      <c r="Y248" s="256"/>
      <c r="Z248"/>
    </row>
    <row r="249" spans="1:26" x14ac:dyDescent="0.25">
      <c r="A249" t="str">
        <f t="shared" si="8"/>
        <v/>
      </c>
      <c r="Y249" s="256"/>
      <c r="Z249"/>
    </row>
    <row r="250" spans="1:26" x14ac:dyDescent="0.25">
      <c r="A250" t="str">
        <f t="shared" si="8"/>
        <v/>
      </c>
      <c r="Y250" s="256"/>
      <c r="Z250"/>
    </row>
    <row r="251" spans="1:26" x14ac:dyDescent="0.25">
      <c r="A251" t="str">
        <f t="shared" si="8"/>
        <v/>
      </c>
      <c r="Y251" s="256"/>
      <c r="Z251"/>
    </row>
    <row r="252" spans="1:26" x14ac:dyDescent="0.25">
      <c r="A252" t="str">
        <f t="shared" si="8"/>
        <v/>
      </c>
      <c r="Y252" s="256"/>
      <c r="Z252"/>
    </row>
    <row r="253" spans="1:26" x14ac:dyDescent="0.25">
      <c r="A253" t="str">
        <f t="shared" si="8"/>
        <v/>
      </c>
      <c r="Y253" s="256"/>
      <c r="Z253"/>
    </row>
    <row r="254" spans="1:26" x14ac:dyDescent="0.25">
      <c r="A254" t="str">
        <f t="shared" si="8"/>
        <v/>
      </c>
      <c r="Y254" s="256"/>
      <c r="Z254"/>
    </row>
    <row r="255" spans="1:26" x14ac:dyDescent="0.25">
      <c r="A255" t="str">
        <f t="shared" si="8"/>
        <v/>
      </c>
      <c r="Y255" s="256"/>
      <c r="Z255"/>
    </row>
    <row r="256" spans="1:26" x14ac:dyDescent="0.25">
      <c r="A256" t="str">
        <f t="shared" si="8"/>
        <v/>
      </c>
      <c r="Y256" s="256"/>
      <c r="Z256"/>
    </row>
    <row r="257" spans="1:26" x14ac:dyDescent="0.25">
      <c r="A257" t="str">
        <f t="shared" si="8"/>
        <v/>
      </c>
      <c r="Y257" s="256"/>
      <c r="Z257"/>
    </row>
    <row r="258" spans="1:26" x14ac:dyDescent="0.25">
      <c r="A258" t="str">
        <f t="shared" si="8"/>
        <v/>
      </c>
      <c r="Y258" s="256"/>
      <c r="Z258"/>
    </row>
    <row r="259" spans="1:26" x14ac:dyDescent="0.25">
      <c r="A259" t="str">
        <f t="shared" si="8"/>
        <v/>
      </c>
      <c r="Y259" s="256"/>
      <c r="Z259"/>
    </row>
    <row r="260" spans="1:26" x14ac:dyDescent="0.25">
      <c r="A260" t="str">
        <f t="shared" si="8"/>
        <v/>
      </c>
      <c r="Y260" s="256"/>
      <c r="Z260"/>
    </row>
    <row r="261" spans="1:26" x14ac:dyDescent="0.25">
      <c r="A261" t="str">
        <f t="shared" si="8"/>
        <v/>
      </c>
      <c r="Y261" s="256"/>
      <c r="Z261"/>
    </row>
    <row r="262" spans="1:26" x14ac:dyDescent="0.25">
      <c r="A262" t="str">
        <f t="shared" si="8"/>
        <v/>
      </c>
      <c r="Y262" s="256"/>
      <c r="Z262"/>
    </row>
    <row r="263" spans="1:26" x14ac:dyDescent="0.25">
      <c r="A263" t="str">
        <f t="shared" si="8"/>
        <v/>
      </c>
      <c r="Y263" s="256"/>
      <c r="Z263"/>
    </row>
    <row r="264" spans="1:26" x14ac:dyDescent="0.25">
      <c r="A264" t="str">
        <f t="shared" si="8"/>
        <v/>
      </c>
      <c r="Y264" s="256"/>
      <c r="Z264"/>
    </row>
    <row r="265" spans="1:26" x14ac:dyDescent="0.25">
      <c r="A265" t="str">
        <f t="shared" si="8"/>
        <v/>
      </c>
      <c r="Y265" s="256"/>
      <c r="Z265"/>
    </row>
    <row r="266" spans="1:26" x14ac:dyDescent="0.25">
      <c r="A266" t="str">
        <f t="shared" si="8"/>
        <v/>
      </c>
      <c r="Y266" s="256"/>
      <c r="Z266"/>
    </row>
    <row r="267" spans="1:26" x14ac:dyDescent="0.25">
      <c r="A267" t="str">
        <f t="shared" si="8"/>
        <v/>
      </c>
      <c r="Y267" s="256"/>
      <c r="Z267"/>
    </row>
    <row r="268" spans="1:26" x14ac:dyDescent="0.25">
      <c r="A268" t="str">
        <f t="shared" si="8"/>
        <v/>
      </c>
      <c r="Y268" s="256"/>
      <c r="Z268"/>
    </row>
    <row r="269" spans="1:26" x14ac:dyDescent="0.25">
      <c r="A269" t="str">
        <f t="shared" si="8"/>
        <v/>
      </c>
      <c r="Y269" s="256"/>
      <c r="Z269"/>
    </row>
    <row r="270" spans="1:26" x14ac:dyDescent="0.25">
      <c r="A270" t="str">
        <f t="shared" si="8"/>
        <v/>
      </c>
      <c r="Y270" s="256"/>
      <c r="Z270"/>
    </row>
    <row r="271" spans="1:26" x14ac:dyDescent="0.25">
      <c r="A271" t="str">
        <f t="shared" si="8"/>
        <v/>
      </c>
      <c r="Y271" s="256"/>
      <c r="Z271"/>
    </row>
    <row r="272" spans="1:26" x14ac:dyDescent="0.25">
      <c r="A272" t="str">
        <f t="shared" si="8"/>
        <v/>
      </c>
      <c r="Y272" s="256"/>
      <c r="Z272"/>
    </row>
    <row r="273" spans="1:26" x14ac:dyDescent="0.25">
      <c r="A273" t="str">
        <f t="shared" si="8"/>
        <v/>
      </c>
      <c r="Y273" s="256"/>
      <c r="Z273"/>
    </row>
    <row r="274" spans="1:26" x14ac:dyDescent="0.25">
      <c r="A274" t="str">
        <f t="shared" si="8"/>
        <v/>
      </c>
      <c r="Y274" s="256"/>
      <c r="Z274"/>
    </row>
    <row r="275" spans="1:26" x14ac:dyDescent="0.25">
      <c r="A275" t="str">
        <f t="shared" si="8"/>
        <v/>
      </c>
      <c r="Y275" s="256"/>
      <c r="Z275"/>
    </row>
    <row r="276" spans="1:26" x14ac:dyDescent="0.25">
      <c r="A276" t="str">
        <f t="shared" si="8"/>
        <v/>
      </c>
      <c r="Y276" s="256"/>
      <c r="Z276"/>
    </row>
    <row r="277" spans="1:26" x14ac:dyDescent="0.25">
      <c r="A277" t="str">
        <f t="shared" si="8"/>
        <v/>
      </c>
      <c r="Y277" s="256"/>
      <c r="Z277"/>
    </row>
    <row r="278" spans="1:26" x14ac:dyDescent="0.25">
      <c r="A278" t="str">
        <f t="shared" si="8"/>
        <v/>
      </c>
      <c r="Y278" s="256"/>
      <c r="Z278"/>
    </row>
    <row r="279" spans="1:26" x14ac:dyDescent="0.25">
      <c r="A279" t="str">
        <f t="shared" si="8"/>
        <v/>
      </c>
      <c r="Y279" s="256"/>
      <c r="Z279"/>
    </row>
    <row r="280" spans="1:26" x14ac:dyDescent="0.25">
      <c r="A280" t="str">
        <f t="shared" si="8"/>
        <v/>
      </c>
      <c r="Y280" s="256"/>
      <c r="Z280"/>
    </row>
    <row r="281" spans="1:26" x14ac:dyDescent="0.25">
      <c r="A281" t="str">
        <f t="shared" ref="A281:A344" si="9">CONCATENATE(D281,F281,I281,K281,M281)</f>
        <v/>
      </c>
      <c r="Y281" s="256"/>
      <c r="Z281"/>
    </row>
    <row r="282" spans="1:26" x14ac:dyDescent="0.25">
      <c r="A282" t="str">
        <f t="shared" si="9"/>
        <v/>
      </c>
      <c r="Y282" s="256"/>
      <c r="Z282"/>
    </row>
    <row r="283" spans="1:26" x14ac:dyDescent="0.25">
      <c r="A283" t="str">
        <f t="shared" si="9"/>
        <v/>
      </c>
      <c r="Y283" s="256"/>
      <c r="Z283"/>
    </row>
    <row r="284" spans="1:26" x14ac:dyDescent="0.25">
      <c r="A284" t="str">
        <f t="shared" si="9"/>
        <v/>
      </c>
      <c r="Y284" s="256"/>
      <c r="Z284"/>
    </row>
    <row r="285" spans="1:26" x14ac:dyDescent="0.25">
      <c r="A285" t="str">
        <f t="shared" si="9"/>
        <v/>
      </c>
      <c r="Y285" s="256"/>
      <c r="Z285"/>
    </row>
    <row r="286" spans="1:26" x14ac:dyDescent="0.25">
      <c r="A286" t="str">
        <f t="shared" si="9"/>
        <v/>
      </c>
      <c r="Y286" s="256"/>
      <c r="Z286"/>
    </row>
    <row r="287" spans="1:26" x14ac:dyDescent="0.25">
      <c r="A287" t="str">
        <f t="shared" si="9"/>
        <v/>
      </c>
      <c r="Y287" s="256"/>
      <c r="Z287"/>
    </row>
    <row r="288" spans="1:26" x14ac:dyDescent="0.25">
      <c r="A288" t="str">
        <f t="shared" si="9"/>
        <v/>
      </c>
      <c r="Y288" s="256"/>
      <c r="Z288"/>
    </row>
    <row r="289" spans="1:26" x14ac:dyDescent="0.25">
      <c r="A289" t="str">
        <f t="shared" si="9"/>
        <v/>
      </c>
      <c r="Y289" s="256"/>
      <c r="Z289"/>
    </row>
    <row r="290" spans="1:26" x14ac:dyDescent="0.25">
      <c r="A290" t="str">
        <f t="shared" si="9"/>
        <v/>
      </c>
      <c r="Y290" s="256"/>
      <c r="Z290"/>
    </row>
    <row r="291" spans="1:26" x14ac:dyDescent="0.25">
      <c r="A291" t="str">
        <f t="shared" si="9"/>
        <v/>
      </c>
      <c r="Y291" s="256"/>
      <c r="Z291"/>
    </row>
    <row r="292" spans="1:26" x14ac:dyDescent="0.25">
      <c r="A292" t="str">
        <f t="shared" si="9"/>
        <v/>
      </c>
      <c r="Y292" s="256"/>
      <c r="Z292"/>
    </row>
    <row r="293" spans="1:26" x14ac:dyDescent="0.25">
      <c r="A293" t="str">
        <f t="shared" si="9"/>
        <v/>
      </c>
      <c r="Y293" s="256"/>
      <c r="Z293"/>
    </row>
    <row r="294" spans="1:26" x14ac:dyDescent="0.25">
      <c r="A294" t="str">
        <f t="shared" si="9"/>
        <v/>
      </c>
      <c r="Y294" s="256"/>
      <c r="Z294"/>
    </row>
    <row r="295" spans="1:26" x14ac:dyDescent="0.25">
      <c r="A295" t="str">
        <f t="shared" si="9"/>
        <v/>
      </c>
      <c r="Y295" s="256"/>
      <c r="Z295"/>
    </row>
    <row r="296" spans="1:26" x14ac:dyDescent="0.25">
      <c r="A296" t="str">
        <f t="shared" si="9"/>
        <v/>
      </c>
      <c r="Y296" s="256"/>
      <c r="Z296"/>
    </row>
    <row r="297" spans="1:26" x14ac:dyDescent="0.25">
      <c r="A297" t="str">
        <f t="shared" si="9"/>
        <v/>
      </c>
      <c r="Y297" s="256"/>
      <c r="Z297"/>
    </row>
    <row r="298" spans="1:26" x14ac:dyDescent="0.25">
      <c r="A298" t="str">
        <f t="shared" si="9"/>
        <v/>
      </c>
      <c r="Y298" s="256"/>
      <c r="Z298"/>
    </row>
    <row r="299" spans="1:26" x14ac:dyDescent="0.25">
      <c r="A299" t="str">
        <f t="shared" si="9"/>
        <v/>
      </c>
      <c r="Y299" s="256"/>
      <c r="Z299"/>
    </row>
    <row r="300" spans="1:26" x14ac:dyDescent="0.25">
      <c r="A300" t="str">
        <f t="shared" si="9"/>
        <v/>
      </c>
      <c r="Y300" s="256"/>
      <c r="Z300"/>
    </row>
    <row r="301" spans="1:26" x14ac:dyDescent="0.25">
      <c r="A301" t="str">
        <f t="shared" si="9"/>
        <v/>
      </c>
      <c r="Y301" s="256"/>
      <c r="Z301"/>
    </row>
    <row r="302" spans="1:26" x14ac:dyDescent="0.25">
      <c r="A302" t="str">
        <f t="shared" si="9"/>
        <v/>
      </c>
      <c r="Y302" s="256"/>
      <c r="Z302"/>
    </row>
    <row r="303" spans="1:26" x14ac:dyDescent="0.25">
      <c r="A303" t="str">
        <f t="shared" si="9"/>
        <v/>
      </c>
      <c r="Y303" s="256"/>
      <c r="Z303"/>
    </row>
    <row r="304" spans="1:26" x14ac:dyDescent="0.25">
      <c r="A304" t="str">
        <f t="shared" si="9"/>
        <v/>
      </c>
      <c r="Y304" s="256"/>
      <c r="Z304"/>
    </row>
    <row r="305" spans="1:26" x14ac:dyDescent="0.25">
      <c r="A305" t="str">
        <f t="shared" si="9"/>
        <v/>
      </c>
      <c r="Y305" s="256"/>
      <c r="Z305"/>
    </row>
    <row r="306" spans="1:26" x14ac:dyDescent="0.25">
      <c r="A306" t="str">
        <f t="shared" si="9"/>
        <v/>
      </c>
      <c r="Y306" s="256"/>
      <c r="Z306"/>
    </row>
    <row r="307" spans="1:26" x14ac:dyDescent="0.25">
      <c r="A307" t="str">
        <f t="shared" si="9"/>
        <v/>
      </c>
      <c r="Y307" s="256"/>
      <c r="Z307"/>
    </row>
    <row r="308" spans="1:26" x14ac:dyDescent="0.25">
      <c r="A308" t="str">
        <f t="shared" si="9"/>
        <v/>
      </c>
      <c r="Y308" s="256"/>
      <c r="Z308"/>
    </row>
    <row r="309" spans="1:26" x14ac:dyDescent="0.25">
      <c r="A309" t="str">
        <f t="shared" si="9"/>
        <v/>
      </c>
      <c r="Y309" s="256"/>
      <c r="Z309"/>
    </row>
    <row r="310" spans="1:26" x14ac:dyDescent="0.25">
      <c r="A310" t="str">
        <f t="shared" si="9"/>
        <v/>
      </c>
      <c r="Y310" s="256"/>
      <c r="Z310"/>
    </row>
    <row r="311" spans="1:26" x14ac:dyDescent="0.25">
      <c r="A311" t="str">
        <f t="shared" si="9"/>
        <v/>
      </c>
      <c r="Y311" s="256"/>
      <c r="Z311"/>
    </row>
    <row r="312" spans="1:26" x14ac:dyDescent="0.25">
      <c r="A312" t="str">
        <f t="shared" si="9"/>
        <v/>
      </c>
      <c r="Y312" s="256"/>
      <c r="Z312"/>
    </row>
    <row r="313" spans="1:26" x14ac:dyDescent="0.25">
      <c r="A313" t="str">
        <f t="shared" si="9"/>
        <v/>
      </c>
      <c r="Y313" s="256"/>
      <c r="Z313"/>
    </row>
    <row r="314" spans="1:26" x14ac:dyDescent="0.25">
      <c r="A314" t="str">
        <f t="shared" si="9"/>
        <v/>
      </c>
      <c r="Y314" s="256"/>
      <c r="Z314"/>
    </row>
    <row r="315" spans="1:26" x14ac:dyDescent="0.25">
      <c r="A315" t="str">
        <f t="shared" si="9"/>
        <v/>
      </c>
      <c r="Y315" s="256"/>
      <c r="Z315"/>
    </row>
    <row r="316" spans="1:26" x14ac:dyDescent="0.25">
      <c r="A316" t="str">
        <f t="shared" si="9"/>
        <v/>
      </c>
      <c r="Y316" s="256"/>
      <c r="Z316"/>
    </row>
    <row r="317" spans="1:26" x14ac:dyDescent="0.25">
      <c r="A317" t="str">
        <f t="shared" si="9"/>
        <v/>
      </c>
      <c r="Y317" s="256"/>
      <c r="Z317"/>
    </row>
    <row r="318" spans="1:26" x14ac:dyDescent="0.25">
      <c r="A318" t="str">
        <f t="shared" si="9"/>
        <v/>
      </c>
      <c r="Y318" s="256"/>
      <c r="Z318"/>
    </row>
    <row r="319" spans="1:26" x14ac:dyDescent="0.25">
      <c r="A319" t="str">
        <f t="shared" si="9"/>
        <v/>
      </c>
      <c r="Y319" s="256"/>
      <c r="Z319"/>
    </row>
    <row r="320" spans="1:26" x14ac:dyDescent="0.25">
      <c r="A320" t="str">
        <f t="shared" si="9"/>
        <v/>
      </c>
      <c r="Y320" s="256"/>
      <c r="Z320"/>
    </row>
    <row r="321" spans="1:26" x14ac:dyDescent="0.25">
      <c r="A321" t="str">
        <f t="shared" si="9"/>
        <v/>
      </c>
      <c r="Y321" s="256"/>
      <c r="Z321"/>
    </row>
    <row r="322" spans="1:26" x14ac:dyDescent="0.25">
      <c r="A322" t="str">
        <f t="shared" si="9"/>
        <v/>
      </c>
      <c r="Y322" s="256"/>
      <c r="Z322"/>
    </row>
    <row r="323" spans="1:26" x14ac:dyDescent="0.25">
      <c r="A323" t="str">
        <f t="shared" si="9"/>
        <v/>
      </c>
      <c r="Y323" s="256"/>
      <c r="Z323"/>
    </row>
    <row r="324" spans="1:26" x14ac:dyDescent="0.25">
      <c r="A324" t="str">
        <f t="shared" si="9"/>
        <v/>
      </c>
      <c r="Y324" s="256"/>
      <c r="Z324"/>
    </row>
    <row r="325" spans="1:26" x14ac:dyDescent="0.25">
      <c r="A325" t="str">
        <f t="shared" si="9"/>
        <v/>
      </c>
      <c r="Y325" s="256"/>
      <c r="Z325"/>
    </row>
    <row r="326" spans="1:26" x14ac:dyDescent="0.25">
      <c r="A326" t="str">
        <f t="shared" si="9"/>
        <v/>
      </c>
      <c r="Y326" s="256"/>
      <c r="Z326"/>
    </row>
    <row r="327" spans="1:26" x14ac:dyDescent="0.25">
      <c r="A327" t="str">
        <f t="shared" si="9"/>
        <v/>
      </c>
      <c r="Y327" s="256"/>
      <c r="Z327"/>
    </row>
    <row r="328" spans="1:26" x14ac:dyDescent="0.25">
      <c r="A328" t="str">
        <f t="shared" si="9"/>
        <v/>
      </c>
      <c r="Y328" s="256"/>
      <c r="Z328"/>
    </row>
    <row r="329" spans="1:26" x14ac:dyDescent="0.25">
      <c r="A329" t="str">
        <f t="shared" si="9"/>
        <v/>
      </c>
      <c r="Y329" s="256"/>
      <c r="Z329"/>
    </row>
    <row r="330" spans="1:26" x14ac:dyDescent="0.25">
      <c r="A330" t="str">
        <f t="shared" si="9"/>
        <v/>
      </c>
      <c r="Y330" s="256"/>
      <c r="Z330"/>
    </row>
    <row r="331" spans="1:26" x14ac:dyDescent="0.25">
      <c r="A331" t="str">
        <f t="shared" si="9"/>
        <v/>
      </c>
      <c r="Y331" s="256"/>
      <c r="Z331"/>
    </row>
    <row r="332" spans="1:26" x14ac:dyDescent="0.25">
      <c r="A332" t="str">
        <f t="shared" si="9"/>
        <v/>
      </c>
      <c r="Y332" s="256"/>
      <c r="Z332"/>
    </row>
    <row r="333" spans="1:26" x14ac:dyDescent="0.25">
      <c r="A333" t="str">
        <f t="shared" si="9"/>
        <v/>
      </c>
      <c r="Y333" s="256"/>
      <c r="Z333"/>
    </row>
    <row r="334" spans="1:26" x14ac:dyDescent="0.25">
      <c r="A334" t="str">
        <f t="shared" si="9"/>
        <v/>
      </c>
      <c r="Y334" s="256"/>
      <c r="Z334"/>
    </row>
    <row r="335" spans="1:26" x14ac:dyDescent="0.25">
      <c r="A335" t="str">
        <f t="shared" si="9"/>
        <v/>
      </c>
      <c r="Y335" s="256"/>
      <c r="Z335"/>
    </row>
    <row r="336" spans="1:26" x14ac:dyDescent="0.25">
      <c r="A336" t="str">
        <f t="shared" si="9"/>
        <v/>
      </c>
      <c r="Y336" s="256"/>
      <c r="Z336"/>
    </row>
    <row r="337" spans="1:26" x14ac:dyDescent="0.25">
      <c r="A337" t="str">
        <f t="shared" si="9"/>
        <v/>
      </c>
      <c r="Y337" s="256"/>
      <c r="Z337"/>
    </row>
    <row r="338" spans="1:26" x14ac:dyDescent="0.25">
      <c r="A338" t="str">
        <f t="shared" si="9"/>
        <v/>
      </c>
      <c r="Y338" s="256"/>
      <c r="Z338"/>
    </row>
    <row r="339" spans="1:26" x14ac:dyDescent="0.25">
      <c r="A339" t="str">
        <f t="shared" si="9"/>
        <v/>
      </c>
      <c r="Y339" s="256"/>
      <c r="Z339"/>
    </row>
    <row r="340" spans="1:26" x14ac:dyDescent="0.25">
      <c r="A340" t="str">
        <f t="shared" si="9"/>
        <v/>
      </c>
      <c r="Y340" s="256"/>
      <c r="Z340"/>
    </row>
    <row r="341" spans="1:26" x14ac:dyDescent="0.25">
      <c r="A341" t="str">
        <f t="shared" si="9"/>
        <v/>
      </c>
      <c r="Y341" s="256"/>
      <c r="Z341"/>
    </row>
    <row r="342" spans="1:26" x14ac:dyDescent="0.25">
      <c r="A342" t="str">
        <f t="shared" si="9"/>
        <v/>
      </c>
      <c r="Y342" s="256"/>
      <c r="Z342"/>
    </row>
    <row r="343" spans="1:26" x14ac:dyDescent="0.25">
      <c r="A343" t="str">
        <f t="shared" si="9"/>
        <v/>
      </c>
      <c r="Y343" s="256"/>
      <c r="Z343"/>
    </row>
    <row r="344" spans="1:26" x14ac:dyDescent="0.25">
      <c r="A344" t="str">
        <f t="shared" si="9"/>
        <v/>
      </c>
      <c r="Y344" s="256"/>
      <c r="Z344"/>
    </row>
    <row r="345" spans="1:26" x14ac:dyDescent="0.25">
      <c r="A345" t="str">
        <f t="shared" ref="A345:A408" si="10">CONCATENATE(D345,F345,I345,K345,M345)</f>
        <v/>
      </c>
      <c r="Y345" s="256"/>
      <c r="Z345"/>
    </row>
    <row r="346" spans="1:26" x14ac:dyDescent="0.25">
      <c r="A346" t="str">
        <f t="shared" si="10"/>
        <v/>
      </c>
      <c r="Y346" s="256"/>
      <c r="Z346"/>
    </row>
    <row r="347" spans="1:26" x14ac:dyDescent="0.25">
      <c r="A347" t="str">
        <f t="shared" si="10"/>
        <v/>
      </c>
      <c r="Y347" s="256"/>
      <c r="Z347"/>
    </row>
    <row r="348" spans="1:26" x14ac:dyDescent="0.25">
      <c r="A348" t="str">
        <f t="shared" si="10"/>
        <v/>
      </c>
      <c r="Y348" s="256"/>
      <c r="Z348"/>
    </row>
    <row r="349" spans="1:26" x14ac:dyDescent="0.25">
      <c r="A349" t="str">
        <f t="shared" si="10"/>
        <v/>
      </c>
      <c r="Y349" s="256"/>
      <c r="Z349"/>
    </row>
    <row r="350" spans="1:26" x14ac:dyDescent="0.25">
      <c r="A350" t="str">
        <f t="shared" si="10"/>
        <v/>
      </c>
      <c r="Y350" s="256"/>
      <c r="Z350"/>
    </row>
    <row r="351" spans="1:26" x14ac:dyDescent="0.25">
      <c r="A351" t="str">
        <f t="shared" si="10"/>
        <v/>
      </c>
      <c r="Y351" s="256"/>
      <c r="Z351"/>
    </row>
    <row r="352" spans="1:26" x14ac:dyDescent="0.25">
      <c r="A352" t="str">
        <f t="shared" si="10"/>
        <v/>
      </c>
      <c r="Y352" s="256"/>
      <c r="Z352"/>
    </row>
    <row r="353" spans="1:26" x14ac:dyDescent="0.25">
      <c r="A353" t="str">
        <f t="shared" si="10"/>
        <v/>
      </c>
      <c r="Y353" s="256"/>
      <c r="Z353"/>
    </row>
    <row r="354" spans="1:26" x14ac:dyDescent="0.25">
      <c r="A354" t="str">
        <f t="shared" si="10"/>
        <v/>
      </c>
      <c r="Y354" s="256"/>
      <c r="Z354"/>
    </row>
    <row r="355" spans="1:26" x14ac:dyDescent="0.25">
      <c r="A355" t="str">
        <f t="shared" si="10"/>
        <v/>
      </c>
      <c r="Y355" s="256"/>
      <c r="Z355"/>
    </row>
    <row r="356" spans="1:26" x14ac:dyDescent="0.25">
      <c r="A356" t="str">
        <f t="shared" si="10"/>
        <v/>
      </c>
      <c r="Y356" s="256"/>
      <c r="Z356"/>
    </row>
    <row r="357" spans="1:26" x14ac:dyDescent="0.25">
      <c r="A357" t="str">
        <f t="shared" si="10"/>
        <v/>
      </c>
      <c r="Y357" s="256"/>
      <c r="Z357"/>
    </row>
    <row r="358" spans="1:26" x14ac:dyDescent="0.25">
      <c r="A358" t="str">
        <f t="shared" si="10"/>
        <v/>
      </c>
      <c r="Y358" s="256"/>
      <c r="Z358"/>
    </row>
    <row r="359" spans="1:26" x14ac:dyDescent="0.25">
      <c r="A359" t="str">
        <f t="shared" si="10"/>
        <v/>
      </c>
      <c r="Y359" s="256"/>
      <c r="Z359"/>
    </row>
    <row r="360" spans="1:26" x14ac:dyDescent="0.25">
      <c r="A360" t="str">
        <f t="shared" si="10"/>
        <v/>
      </c>
      <c r="Y360" s="256"/>
      <c r="Z360"/>
    </row>
    <row r="361" spans="1:26" x14ac:dyDescent="0.25">
      <c r="A361" t="str">
        <f t="shared" si="10"/>
        <v/>
      </c>
      <c r="Y361" s="256"/>
      <c r="Z361"/>
    </row>
    <row r="362" spans="1:26" x14ac:dyDescent="0.25">
      <c r="A362" t="str">
        <f t="shared" si="10"/>
        <v/>
      </c>
      <c r="Y362" s="256"/>
      <c r="Z362"/>
    </row>
    <row r="363" spans="1:26" x14ac:dyDescent="0.25">
      <c r="A363" t="str">
        <f t="shared" si="10"/>
        <v/>
      </c>
      <c r="Y363" s="256"/>
      <c r="Z363"/>
    </row>
    <row r="364" spans="1:26" x14ac:dyDescent="0.25">
      <c r="A364" t="str">
        <f t="shared" si="10"/>
        <v/>
      </c>
      <c r="Y364" s="256"/>
      <c r="Z364"/>
    </row>
    <row r="365" spans="1:26" x14ac:dyDescent="0.25">
      <c r="A365" t="str">
        <f t="shared" si="10"/>
        <v/>
      </c>
      <c r="Y365" s="256"/>
      <c r="Z365"/>
    </row>
    <row r="366" spans="1:26" x14ac:dyDescent="0.25">
      <c r="A366" t="str">
        <f t="shared" si="10"/>
        <v/>
      </c>
      <c r="Y366" s="256"/>
      <c r="Z366"/>
    </row>
    <row r="367" spans="1:26" x14ac:dyDescent="0.25">
      <c r="A367" t="str">
        <f t="shared" si="10"/>
        <v/>
      </c>
      <c r="Y367" s="256"/>
      <c r="Z367"/>
    </row>
    <row r="368" spans="1:26" x14ac:dyDescent="0.25">
      <c r="A368" t="str">
        <f t="shared" si="10"/>
        <v/>
      </c>
      <c r="Y368" s="256"/>
      <c r="Z368"/>
    </row>
    <row r="369" spans="1:26" x14ac:dyDescent="0.25">
      <c r="A369" t="str">
        <f t="shared" si="10"/>
        <v/>
      </c>
      <c r="Y369" s="256"/>
      <c r="Z369"/>
    </row>
    <row r="370" spans="1:26" x14ac:dyDescent="0.25">
      <c r="A370" t="str">
        <f t="shared" si="10"/>
        <v/>
      </c>
      <c r="Y370" s="256"/>
      <c r="Z370"/>
    </row>
    <row r="371" spans="1:26" x14ac:dyDescent="0.25">
      <c r="A371" t="str">
        <f t="shared" si="10"/>
        <v/>
      </c>
      <c r="Y371" s="256"/>
      <c r="Z371"/>
    </row>
    <row r="372" spans="1:26" x14ac:dyDescent="0.25">
      <c r="A372" t="str">
        <f t="shared" si="10"/>
        <v/>
      </c>
      <c r="Y372" s="256"/>
      <c r="Z372"/>
    </row>
    <row r="373" spans="1:26" x14ac:dyDescent="0.25">
      <c r="A373" t="str">
        <f t="shared" si="10"/>
        <v/>
      </c>
      <c r="Y373" s="256"/>
      <c r="Z373"/>
    </row>
    <row r="374" spans="1:26" x14ac:dyDescent="0.25">
      <c r="A374" t="str">
        <f t="shared" si="10"/>
        <v/>
      </c>
      <c r="Y374" s="256"/>
      <c r="Z374"/>
    </row>
    <row r="375" spans="1:26" x14ac:dyDescent="0.25">
      <c r="A375" t="str">
        <f t="shared" si="10"/>
        <v/>
      </c>
      <c r="Y375" s="256"/>
      <c r="Z375"/>
    </row>
    <row r="376" spans="1:26" x14ac:dyDescent="0.25">
      <c r="A376" t="str">
        <f t="shared" si="10"/>
        <v/>
      </c>
      <c r="Y376" s="256"/>
      <c r="Z376"/>
    </row>
    <row r="377" spans="1:26" x14ac:dyDescent="0.25">
      <c r="A377" t="str">
        <f t="shared" si="10"/>
        <v/>
      </c>
      <c r="Y377" s="256"/>
      <c r="Z377"/>
    </row>
    <row r="378" spans="1:26" x14ac:dyDescent="0.25">
      <c r="A378" t="str">
        <f t="shared" si="10"/>
        <v/>
      </c>
      <c r="Y378" s="256"/>
      <c r="Z378"/>
    </row>
    <row r="379" spans="1:26" x14ac:dyDescent="0.25">
      <c r="A379" t="str">
        <f t="shared" si="10"/>
        <v/>
      </c>
      <c r="Y379" s="256"/>
      <c r="Z379"/>
    </row>
    <row r="380" spans="1:26" x14ac:dyDescent="0.25">
      <c r="A380" t="str">
        <f t="shared" si="10"/>
        <v/>
      </c>
      <c r="Y380" s="256"/>
      <c r="Z380"/>
    </row>
    <row r="381" spans="1:26" x14ac:dyDescent="0.25">
      <c r="A381" t="str">
        <f t="shared" si="10"/>
        <v/>
      </c>
      <c r="Y381" s="256"/>
      <c r="Z381"/>
    </row>
    <row r="382" spans="1:26" x14ac:dyDescent="0.25">
      <c r="A382" t="str">
        <f t="shared" si="10"/>
        <v/>
      </c>
      <c r="Y382" s="256"/>
      <c r="Z382"/>
    </row>
    <row r="383" spans="1:26" x14ac:dyDescent="0.25">
      <c r="A383" t="str">
        <f t="shared" si="10"/>
        <v/>
      </c>
      <c r="Y383" s="256"/>
      <c r="Z383"/>
    </row>
    <row r="384" spans="1:26" x14ac:dyDescent="0.25">
      <c r="A384" t="str">
        <f t="shared" si="10"/>
        <v/>
      </c>
      <c r="Y384" s="256"/>
      <c r="Z384"/>
    </row>
    <row r="385" spans="1:26" x14ac:dyDescent="0.25">
      <c r="A385" t="str">
        <f t="shared" si="10"/>
        <v/>
      </c>
      <c r="Y385" s="256"/>
      <c r="Z385"/>
    </row>
    <row r="386" spans="1:26" x14ac:dyDescent="0.25">
      <c r="A386" t="str">
        <f t="shared" si="10"/>
        <v/>
      </c>
      <c r="Y386" s="256"/>
      <c r="Z386"/>
    </row>
    <row r="387" spans="1:26" x14ac:dyDescent="0.25">
      <c r="A387" t="str">
        <f t="shared" si="10"/>
        <v/>
      </c>
      <c r="Y387" s="256"/>
      <c r="Z387"/>
    </row>
    <row r="388" spans="1:26" x14ac:dyDescent="0.25">
      <c r="A388" t="str">
        <f t="shared" si="10"/>
        <v/>
      </c>
      <c r="Y388" s="256"/>
      <c r="Z388"/>
    </row>
    <row r="389" spans="1:26" x14ac:dyDescent="0.25">
      <c r="A389" t="str">
        <f t="shared" si="10"/>
        <v/>
      </c>
      <c r="Y389" s="256"/>
      <c r="Z389"/>
    </row>
    <row r="390" spans="1:26" x14ac:dyDescent="0.25">
      <c r="A390" t="str">
        <f t="shared" si="10"/>
        <v/>
      </c>
      <c r="Y390" s="256"/>
      <c r="Z390"/>
    </row>
    <row r="391" spans="1:26" x14ac:dyDescent="0.25">
      <c r="A391" t="str">
        <f t="shared" si="10"/>
        <v/>
      </c>
      <c r="Y391" s="256"/>
      <c r="Z391"/>
    </row>
    <row r="392" spans="1:26" x14ac:dyDescent="0.25">
      <c r="A392" t="str">
        <f t="shared" si="10"/>
        <v/>
      </c>
      <c r="Y392" s="256"/>
      <c r="Z392"/>
    </row>
    <row r="393" spans="1:26" x14ac:dyDescent="0.25">
      <c r="A393" t="str">
        <f t="shared" si="10"/>
        <v/>
      </c>
      <c r="Y393" s="256"/>
      <c r="Z393"/>
    </row>
    <row r="394" spans="1:26" x14ac:dyDescent="0.25">
      <c r="A394" t="str">
        <f t="shared" si="10"/>
        <v/>
      </c>
      <c r="Y394" s="256"/>
      <c r="Z394"/>
    </row>
    <row r="395" spans="1:26" x14ac:dyDescent="0.25">
      <c r="A395" t="str">
        <f t="shared" si="10"/>
        <v/>
      </c>
      <c r="Y395" s="256"/>
      <c r="Z395"/>
    </row>
    <row r="396" spans="1:26" x14ac:dyDescent="0.25">
      <c r="A396" t="str">
        <f t="shared" si="10"/>
        <v/>
      </c>
      <c r="Y396" s="256"/>
      <c r="Z396"/>
    </row>
    <row r="397" spans="1:26" x14ac:dyDescent="0.25">
      <c r="A397" t="str">
        <f t="shared" si="10"/>
        <v/>
      </c>
      <c r="Y397" s="256"/>
      <c r="Z397"/>
    </row>
    <row r="398" spans="1:26" x14ac:dyDescent="0.25">
      <c r="A398" t="str">
        <f t="shared" si="10"/>
        <v/>
      </c>
      <c r="Y398" s="256"/>
      <c r="Z398"/>
    </row>
    <row r="399" spans="1:26" x14ac:dyDescent="0.25">
      <c r="A399" t="str">
        <f t="shared" si="10"/>
        <v/>
      </c>
      <c r="Y399" s="256"/>
      <c r="Z399"/>
    </row>
    <row r="400" spans="1:26" x14ac:dyDescent="0.25">
      <c r="A400" t="str">
        <f t="shared" si="10"/>
        <v/>
      </c>
      <c r="Y400" s="256"/>
      <c r="Z400"/>
    </row>
    <row r="401" spans="1:26" x14ac:dyDescent="0.25">
      <c r="A401" t="str">
        <f t="shared" si="10"/>
        <v/>
      </c>
      <c r="Y401" s="256"/>
      <c r="Z401"/>
    </row>
    <row r="402" spans="1:26" x14ac:dyDescent="0.25">
      <c r="A402" t="str">
        <f t="shared" si="10"/>
        <v/>
      </c>
      <c r="Y402" s="256"/>
      <c r="Z402"/>
    </row>
    <row r="403" spans="1:26" x14ac:dyDescent="0.25">
      <c r="A403" t="str">
        <f t="shared" si="10"/>
        <v/>
      </c>
      <c r="Y403" s="256"/>
      <c r="Z403"/>
    </row>
    <row r="404" spans="1:26" x14ac:dyDescent="0.25">
      <c r="A404" t="str">
        <f t="shared" si="10"/>
        <v/>
      </c>
      <c r="Y404" s="256"/>
      <c r="Z404"/>
    </row>
    <row r="405" spans="1:26" x14ac:dyDescent="0.25">
      <c r="A405" t="str">
        <f t="shared" si="10"/>
        <v/>
      </c>
      <c r="Y405" s="256"/>
      <c r="Z405"/>
    </row>
    <row r="406" spans="1:26" x14ac:dyDescent="0.25">
      <c r="A406" t="str">
        <f t="shared" si="10"/>
        <v/>
      </c>
      <c r="Y406" s="256"/>
      <c r="Z406"/>
    </row>
    <row r="407" spans="1:26" x14ac:dyDescent="0.25">
      <c r="A407" t="str">
        <f t="shared" si="10"/>
        <v/>
      </c>
      <c r="Y407" s="256"/>
      <c r="Z407"/>
    </row>
    <row r="408" spans="1:26" x14ac:dyDescent="0.25">
      <c r="A408" t="str">
        <f t="shared" si="10"/>
        <v/>
      </c>
      <c r="Y408" s="256"/>
      <c r="Z408"/>
    </row>
    <row r="409" spans="1:26" x14ac:dyDescent="0.25">
      <c r="A409" t="str">
        <f t="shared" ref="A409:A471" si="11">CONCATENATE(D409,F409,I409,K409,M409)</f>
        <v/>
      </c>
      <c r="Y409" s="256"/>
      <c r="Z409"/>
    </row>
    <row r="410" spans="1:26" x14ac:dyDescent="0.25">
      <c r="A410" t="str">
        <f t="shared" si="11"/>
        <v/>
      </c>
      <c r="Y410" s="256"/>
      <c r="Z410"/>
    </row>
    <row r="411" spans="1:26" x14ac:dyDescent="0.25">
      <c r="A411" t="str">
        <f t="shared" si="11"/>
        <v/>
      </c>
      <c r="Y411" s="256"/>
      <c r="Z411"/>
    </row>
    <row r="412" spans="1:26" x14ac:dyDescent="0.25">
      <c r="A412" t="str">
        <f t="shared" si="11"/>
        <v/>
      </c>
      <c r="Y412" s="256"/>
      <c r="Z412"/>
    </row>
    <row r="413" spans="1:26" x14ac:dyDescent="0.25">
      <c r="A413" t="str">
        <f t="shared" si="11"/>
        <v/>
      </c>
      <c r="Y413" s="256"/>
      <c r="Z413"/>
    </row>
    <row r="414" spans="1:26" x14ac:dyDescent="0.25">
      <c r="A414" t="str">
        <f t="shared" si="11"/>
        <v/>
      </c>
      <c r="Y414" s="256"/>
      <c r="Z414"/>
    </row>
    <row r="415" spans="1:26" x14ac:dyDescent="0.25">
      <c r="A415" t="str">
        <f t="shared" si="11"/>
        <v/>
      </c>
      <c r="Y415" s="256"/>
      <c r="Z415"/>
    </row>
    <row r="416" spans="1:26" x14ac:dyDescent="0.25">
      <c r="A416" t="str">
        <f t="shared" si="11"/>
        <v/>
      </c>
      <c r="Y416" s="256"/>
      <c r="Z416"/>
    </row>
    <row r="417" spans="1:26" x14ac:dyDescent="0.25">
      <c r="A417" t="str">
        <f t="shared" si="11"/>
        <v/>
      </c>
      <c r="Y417" s="256"/>
      <c r="Z417"/>
    </row>
    <row r="418" spans="1:26" x14ac:dyDescent="0.25">
      <c r="A418" t="str">
        <f t="shared" si="11"/>
        <v/>
      </c>
      <c r="Y418" s="256"/>
      <c r="Z418"/>
    </row>
    <row r="419" spans="1:26" x14ac:dyDescent="0.25">
      <c r="A419" t="str">
        <f t="shared" si="11"/>
        <v/>
      </c>
      <c r="Y419" s="256"/>
      <c r="Z419"/>
    </row>
    <row r="420" spans="1:26" x14ac:dyDescent="0.25">
      <c r="A420" t="str">
        <f t="shared" si="11"/>
        <v/>
      </c>
      <c r="Y420" s="256"/>
      <c r="Z420"/>
    </row>
    <row r="421" spans="1:26" x14ac:dyDescent="0.25">
      <c r="A421" t="str">
        <f t="shared" si="11"/>
        <v/>
      </c>
      <c r="Y421" s="256"/>
      <c r="Z421"/>
    </row>
    <row r="422" spans="1:26" x14ac:dyDescent="0.25">
      <c r="A422" t="str">
        <f t="shared" si="11"/>
        <v/>
      </c>
      <c r="Y422" s="256"/>
      <c r="Z422"/>
    </row>
    <row r="423" spans="1:26" x14ac:dyDescent="0.25">
      <c r="A423" t="str">
        <f t="shared" si="11"/>
        <v/>
      </c>
      <c r="Y423" s="256"/>
      <c r="Z423"/>
    </row>
    <row r="424" spans="1:26" x14ac:dyDescent="0.25">
      <c r="A424" t="str">
        <f t="shared" si="11"/>
        <v/>
      </c>
      <c r="Y424" s="256"/>
      <c r="Z424"/>
    </row>
    <row r="425" spans="1:26" x14ac:dyDescent="0.25">
      <c r="A425" t="str">
        <f t="shared" si="11"/>
        <v/>
      </c>
      <c r="Y425" s="256"/>
      <c r="Z425"/>
    </row>
    <row r="426" spans="1:26" x14ac:dyDescent="0.25">
      <c r="A426" t="str">
        <f t="shared" si="11"/>
        <v/>
      </c>
      <c r="Y426" s="256"/>
      <c r="Z426"/>
    </row>
    <row r="427" spans="1:26" x14ac:dyDescent="0.25">
      <c r="A427" t="str">
        <f t="shared" si="11"/>
        <v/>
      </c>
      <c r="Y427" s="256"/>
      <c r="Z427"/>
    </row>
    <row r="428" spans="1:26" x14ac:dyDescent="0.25">
      <c r="A428" t="str">
        <f t="shared" si="11"/>
        <v/>
      </c>
      <c r="Y428" s="256"/>
      <c r="Z428"/>
    </row>
    <row r="429" spans="1:26" x14ac:dyDescent="0.25">
      <c r="A429" t="str">
        <f t="shared" si="11"/>
        <v/>
      </c>
      <c r="Y429" s="256"/>
      <c r="Z429"/>
    </row>
    <row r="430" spans="1:26" x14ac:dyDescent="0.25">
      <c r="A430" t="str">
        <f t="shared" si="11"/>
        <v/>
      </c>
      <c r="Y430" s="256"/>
      <c r="Z430"/>
    </row>
    <row r="431" spans="1:26" x14ac:dyDescent="0.25">
      <c r="A431" t="str">
        <f t="shared" si="11"/>
        <v/>
      </c>
      <c r="Y431" s="256"/>
      <c r="Z431"/>
    </row>
    <row r="432" spans="1:26" x14ac:dyDescent="0.25">
      <c r="A432" t="str">
        <f t="shared" si="11"/>
        <v/>
      </c>
      <c r="Y432" s="256"/>
      <c r="Z432"/>
    </row>
    <row r="433" spans="1:26" x14ac:dyDescent="0.25">
      <c r="A433" t="str">
        <f t="shared" si="11"/>
        <v/>
      </c>
      <c r="Y433" s="256"/>
      <c r="Z433"/>
    </row>
    <row r="434" spans="1:26" x14ac:dyDescent="0.25">
      <c r="A434" t="str">
        <f t="shared" si="11"/>
        <v/>
      </c>
      <c r="Y434" s="256"/>
      <c r="Z434"/>
    </row>
    <row r="435" spans="1:26" x14ac:dyDescent="0.25">
      <c r="A435" t="str">
        <f t="shared" si="11"/>
        <v/>
      </c>
      <c r="Y435" s="256"/>
      <c r="Z435"/>
    </row>
    <row r="436" spans="1:26" x14ac:dyDescent="0.25">
      <c r="A436" t="str">
        <f t="shared" si="11"/>
        <v/>
      </c>
      <c r="Y436" s="256"/>
      <c r="Z436"/>
    </row>
    <row r="437" spans="1:26" x14ac:dyDescent="0.25">
      <c r="A437" t="str">
        <f t="shared" si="11"/>
        <v/>
      </c>
      <c r="Y437" s="256"/>
      <c r="Z437"/>
    </row>
    <row r="438" spans="1:26" x14ac:dyDescent="0.25">
      <c r="A438" t="str">
        <f t="shared" si="11"/>
        <v/>
      </c>
      <c r="Y438" s="256"/>
      <c r="Z438"/>
    </row>
    <row r="439" spans="1:26" x14ac:dyDescent="0.25">
      <c r="A439" t="str">
        <f t="shared" si="11"/>
        <v/>
      </c>
      <c r="Y439" s="256"/>
      <c r="Z439"/>
    </row>
    <row r="440" spans="1:26" x14ac:dyDescent="0.25">
      <c r="A440" t="str">
        <f t="shared" si="11"/>
        <v/>
      </c>
      <c r="Y440" s="256"/>
      <c r="Z440"/>
    </row>
    <row r="441" spans="1:26" x14ac:dyDescent="0.25">
      <c r="A441" t="str">
        <f t="shared" si="11"/>
        <v/>
      </c>
      <c r="Y441" s="256"/>
      <c r="Z441"/>
    </row>
    <row r="442" spans="1:26" x14ac:dyDescent="0.25">
      <c r="A442" t="str">
        <f t="shared" si="11"/>
        <v/>
      </c>
      <c r="Y442" s="256"/>
      <c r="Z442"/>
    </row>
    <row r="443" spans="1:26" x14ac:dyDescent="0.25">
      <c r="A443" t="str">
        <f t="shared" si="11"/>
        <v/>
      </c>
      <c r="Y443" s="256"/>
      <c r="Z443"/>
    </row>
    <row r="444" spans="1:26" x14ac:dyDescent="0.25">
      <c r="A444" t="str">
        <f t="shared" si="11"/>
        <v/>
      </c>
      <c r="Y444" s="256"/>
      <c r="Z444"/>
    </row>
    <row r="445" spans="1:26" x14ac:dyDescent="0.25">
      <c r="A445" t="str">
        <f t="shared" si="11"/>
        <v/>
      </c>
      <c r="Y445" s="256"/>
      <c r="Z445"/>
    </row>
    <row r="446" spans="1:26" x14ac:dyDescent="0.25">
      <c r="A446" t="str">
        <f t="shared" si="11"/>
        <v/>
      </c>
      <c r="Y446" s="256"/>
      <c r="Z446"/>
    </row>
    <row r="447" spans="1:26" x14ac:dyDescent="0.25">
      <c r="A447" t="str">
        <f t="shared" si="11"/>
        <v/>
      </c>
      <c r="Y447" s="256"/>
      <c r="Z447"/>
    </row>
    <row r="448" spans="1:26" x14ac:dyDescent="0.25">
      <c r="A448" t="str">
        <f t="shared" si="11"/>
        <v/>
      </c>
      <c r="Y448" s="256"/>
      <c r="Z448"/>
    </row>
    <row r="449" spans="1:26" x14ac:dyDescent="0.25">
      <c r="A449" t="str">
        <f t="shared" si="11"/>
        <v/>
      </c>
      <c r="Y449" s="256"/>
      <c r="Z449"/>
    </row>
    <row r="450" spans="1:26" x14ac:dyDescent="0.25">
      <c r="A450" t="str">
        <f t="shared" si="11"/>
        <v/>
      </c>
      <c r="Y450" s="256"/>
      <c r="Z450"/>
    </row>
    <row r="451" spans="1:26" x14ac:dyDescent="0.25">
      <c r="A451" t="str">
        <f t="shared" si="11"/>
        <v/>
      </c>
      <c r="Y451" s="256"/>
      <c r="Z451"/>
    </row>
    <row r="452" spans="1:26" x14ac:dyDescent="0.25">
      <c r="A452" t="str">
        <f t="shared" si="11"/>
        <v/>
      </c>
      <c r="Y452" s="256"/>
      <c r="Z452"/>
    </row>
    <row r="453" spans="1:26" x14ac:dyDescent="0.25">
      <c r="A453" t="str">
        <f t="shared" si="11"/>
        <v/>
      </c>
      <c r="Y453" s="256"/>
      <c r="Z453"/>
    </row>
    <row r="454" spans="1:26" x14ac:dyDescent="0.25">
      <c r="A454" t="str">
        <f t="shared" si="11"/>
        <v/>
      </c>
      <c r="Y454" s="256"/>
      <c r="Z454"/>
    </row>
    <row r="455" spans="1:26" x14ac:dyDescent="0.25">
      <c r="A455" t="str">
        <f t="shared" si="11"/>
        <v/>
      </c>
      <c r="Y455" s="256"/>
      <c r="Z455"/>
    </row>
    <row r="456" spans="1:26" x14ac:dyDescent="0.25">
      <c r="A456" t="str">
        <f t="shared" si="11"/>
        <v/>
      </c>
      <c r="Y456" s="256"/>
      <c r="Z456"/>
    </row>
    <row r="457" spans="1:26" x14ac:dyDescent="0.25">
      <c r="A457" t="str">
        <f t="shared" si="11"/>
        <v/>
      </c>
      <c r="Y457" s="256"/>
      <c r="Z457"/>
    </row>
    <row r="458" spans="1:26" x14ac:dyDescent="0.25">
      <c r="A458" t="str">
        <f t="shared" si="11"/>
        <v/>
      </c>
      <c r="Y458" s="256"/>
      <c r="Z458"/>
    </row>
    <row r="459" spans="1:26" x14ac:dyDescent="0.25">
      <c r="A459" t="str">
        <f t="shared" si="11"/>
        <v/>
      </c>
      <c r="Y459" s="256"/>
      <c r="Z459"/>
    </row>
    <row r="460" spans="1:26" x14ac:dyDescent="0.25">
      <c r="A460" t="str">
        <f t="shared" si="11"/>
        <v/>
      </c>
      <c r="Y460" s="256"/>
      <c r="Z460"/>
    </row>
    <row r="461" spans="1:26" x14ac:dyDescent="0.25">
      <c r="A461" t="str">
        <f t="shared" si="11"/>
        <v/>
      </c>
      <c r="Y461" s="256"/>
      <c r="Z461"/>
    </row>
    <row r="462" spans="1:26" x14ac:dyDescent="0.25">
      <c r="A462" t="str">
        <f t="shared" si="11"/>
        <v/>
      </c>
      <c r="Y462" s="256"/>
      <c r="Z462"/>
    </row>
    <row r="463" spans="1:26" x14ac:dyDescent="0.25">
      <c r="A463" t="str">
        <f t="shared" si="11"/>
        <v/>
      </c>
      <c r="Y463" s="256"/>
      <c r="Z463"/>
    </row>
    <row r="464" spans="1:26" x14ac:dyDescent="0.25">
      <c r="A464" t="str">
        <f t="shared" si="11"/>
        <v/>
      </c>
      <c r="Y464" s="256"/>
      <c r="Z464"/>
    </row>
    <row r="465" spans="1:26" x14ac:dyDescent="0.25">
      <c r="A465" t="str">
        <f t="shared" si="11"/>
        <v/>
      </c>
      <c r="Y465" s="256"/>
      <c r="Z465"/>
    </row>
    <row r="466" spans="1:26" x14ac:dyDescent="0.25">
      <c r="A466" t="str">
        <f t="shared" si="11"/>
        <v/>
      </c>
      <c r="Y466" s="256"/>
      <c r="Z466"/>
    </row>
    <row r="467" spans="1:26" x14ac:dyDescent="0.25">
      <c r="A467" t="str">
        <f t="shared" si="11"/>
        <v/>
      </c>
      <c r="Y467" s="256"/>
      <c r="Z467"/>
    </row>
    <row r="468" spans="1:26" x14ac:dyDescent="0.25">
      <c r="A468" t="str">
        <f t="shared" si="11"/>
        <v/>
      </c>
      <c r="Y468" s="256"/>
      <c r="Z468"/>
    </row>
    <row r="469" spans="1:26" x14ac:dyDescent="0.25">
      <c r="A469" t="str">
        <f t="shared" si="11"/>
        <v/>
      </c>
      <c r="Y469" s="256"/>
      <c r="Z469"/>
    </row>
    <row r="470" spans="1:26" x14ac:dyDescent="0.25">
      <c r="A470" t="str">
        <f t="shared" si="11"/>
        <v/>
      </c>
      <c r="Y470" s="256"/>
      <c r="Z470"/>
    </row>
    <row r="471" spans="1:26" x14ac:dyDescent="0.25">
      <c r="A471" t="str">
        <f t="shared" si="11"/>
        <v/>
      </c>
      <c r="Y471" s="256"/>
      <c r="Z471"/>
    </row>
    <row r="472" spans="1:26" x14ac:dyDescent="0.25">
      <c r="A472" t="str">
        <f t="shared" ref="A472:A535" si="12">CONCATENATE(D472,F472,I472,K472,M472)</f>
        <v/>
      </c>
      <c r="Y472" s="256"/>
      <c r="Z472"/>
    </row>
    <row r="473" spans="1:26" x14ac:dyDescent="0.25">
      <c r="A473" t="str">
        <f t="shared" si="12"/>
        <v/>
      </c>
      <c r="Y473" s="256"/>
      <c r="Z473"/>
    </row>
    <row r="474" spans="1:26" x14ac:dyDescent="0.25">
      <c r="A474" t="str">
        <f t="shared" si="12"/>
        <v/>
      </c>
      <c r="Y474" s="256"/>
      <c r="Z474"/>
    </row>
    <row r="475" spans="1:26" x14ac:dyDescent="0.25">
      <c r="A475" t="str">
        <f t="shared" si="12"/>
        <v/>
      </c>
      <c r="Y475" s="256"/>
      <c r="Z475"/>
    </row>
    <row r="476" spans="1:26" x14ac:dyDescent="0.25">
      <c r="A476" t="str">
        <f t="shared" si="12"/>
        <v/>
      </c>
      <c r="Y476" s="256"/>
      <c r="Z476"/>
    </row>
    <row r="477" spans="1:26" x14ac:dyDescent="0.25">
      <c r="A477" t="str">
        <f t="shared" si="12"/>
        <v/>
      </c>
      <c r="Y477" s="256"/>
      <c r="Z477"/>
    </row>
    <row r="478" spans="1:26" x14ac:dyDescent="0.25">
      <c r="A478" t="str">
        <f t="shared" si="12"/>
        <v/>
      </c>
      <c r="Y478" s="256"/>
      <c r="Z478"/>
    </row>
    <row r="479" spans="1:26" x14ac:dyDescent="0.25">
      <c r="A479" t="str">
        <f t="shared" si="12"/>
        <v/>
      </c>
      <c r="Y479" s="256"/>
      <c r="Z479"/>
    </row>
    <row r="480" spans="1:26" x14ac:dyDescent="0.25">
      <c r="A480" t="str">
        <f t="shared" si="12"/>
        <v/>
      </c>
      <c r="Y480" s="256"/>
      <c r="Z480"/>
    </row>
    <row r="481" spans="1:26" x14ac:dyDescent="0.25">
      <c r="A481" t="str">
        <f t="shared" si="12"/>
        <v/>
      </c>
      <c r="Y481" s="256"/>
      <c r="Z481"/>
    </row>
    <row r="482" spans="1:26" x14ac:dyDescent="0.25">
      <c r="A482" t="str">
        <f t="shared" si="12"/>
        <v/>
      </c>
      <c r="Y482" s="256"/>
      <c r="Z482"/>
    </row>
    <row r="483" spans="1:26" x14ac:dyDescent="0.25">
      <c r="A483" t="str">
        <f t="shared" si="12"/>
        <v/>
      </c>
      <c r="Y483" s="256"/>
      <c r="Z483"/>
    </row>
    <row r="484" spans="1:26" x14ac:dyDescent="0.25">
      <c r="A484" t="str">
        <f t="shared" si="12"/>
        <v/>
      </c>
      <c r="Y484" s="256"/>
      <c r="Z484"/>
    </row>
    <row r="485" spans="1:26" x14ac:dyDescent="0.25">
      <c r="A485" t="str">
        <f t="shared" si="12"/>
        <v/>
      </c>
      <c r="Y485" s="256"/>
      <c r="Z485"/>
    </row>
    <row r="486" spans="1:26" x14ac:dyDescent="0.25">
      <c r="A486" t="str">
        <f t="shared" si="12"/>
        <v/>
      </c>
      <c r="Y486" s="256"/>
      <c r="Z486"/>
    </row>
    <row r="487" spans="1:26" x14ac:dyDescent="0.25">
      <c r="A487" t="str">
        <f t="shared" si="12"/>
        <v/>
      </c>
      <c r="Y487" s="256"/>
      <c r="Z487"/>
    </row>
    <row r="488" spans="1:26" x14ac:dyDescent="0.25">
      <c r="A488" t="str">
        <f t="shared" si="12"/>
        <v/>
      </c>
      <c r="Y488" s="256"/>
      <c r="Z488"/>
    </row>
    <row r="489" spans="1:26" x14ac:dyDescent="0.25">
      <c r="A489" t="str">
        <f t="shared" si="12"/>
        <v/>
      </c>
      <c r="Y489" s="256"/>
      <c r="Z489"/>
    </row>
    <row r="490" spans="1:26" x14ac:dyDescent="0.25">
      <c r="A490" t="str">
        <f t="shared" si="12"/>
        <v/>
      </c>
      <c r="Y490" s="256"/>
      <c r="Z490"/>
    </row>
    <row r="491" spans="1:26" x14ac:dyDescent="0.25">
      <c r="A491" t="str">
        <f t="shared" si="12"/>
        <v/>
      </c>
      <c r="Y491" s="256"/>
      <c r="Z491"/>
    </row>
    <row r="492" spans="1:26" x14ac:dyDescent="0.25">
      <c r="A492" t="str">
        <f t="shared" si="12"/>
        <v/>
      </c>
      <c r="Y492" s="256"/>
      <c r="Z492"/>
    </row>
    <row r="493" spans="1:26" x14ac:dyDescent="0.25">
      <c r="A493" t="str">
        <f t="shared" si="12"/>
        <v/>
      </c>
      <c r="Y493" s="256"/>
      <c r="Z493"/>
    </row>
    <row r="494" spans="1:26" x14ac:dyDescent="0.25">
      <c r="A494" t="str">
        <f t="shared" si="12"/>
        <v/>
      </c>
      <c r="Y494" s="256"/>
      <c r="Z494"/>
    </row>
    <row r="495" spans="1:26" x14ac:dyDescent="0.25">
      <c r="A495" t="str">
        <f t="shared" si="12"/>
        <v/>
      </c>
      <c r="Y495" s="256"/>
      <c r="Z495"/>
    </row>
    <row r="496" spans="1:26" x14ac:dyDescent="0.25">
      <c r="A496" t="str">
        <f t="shared" si="12"/>
        <v/>
      </c>
      <c r="Y496" s="256"/>
      <c r="Z496"/>
    </row>
    <row r="497" spans="1:26" x14ac:dyDescent="0.25">
      <c r="A497" t="str">
        <f t="shared" si="12"/>
        <v/>
      </c>
      <c r="Y497" s="256"/>
      <c r="Z497"/>
    </row>
    <row r="498" spans="1:26" x14ac:dyDescent="0.25">
      <c r="A498" t="str">
        <f t="shared" si="12"/>
        <v/>
      </c>
      <c r="Y498" s="256"/>
      <c r="Z498"/>
    </row>
    <row r="499" spans="1:26" x14ac:dyDescent="0.25">
      <c r="A499" t="str">
        <f t="shared" si="12"/>
        <v/>
      </c>
      <c r="Y499" s="256"/>
      <c r="Z499"/>
    </row>
    <row r="500" spans="1:26" x14ac:dyDescent="0.25">
      <c r="A500" t="str">
        <f t="shared" si="12"/>
        <v/>
      </c>
      <c r="Y500" s="256"/>
      <c r="Z500"/>
    </row>
    <row r="501" spans="1:26" x14ac:dyDescent="0.25">
      <c r="A501" t="str">
        <f t="shared" si="12"/>
        <v/>
      </c>
      <c r="Y501" s="256"/>
      <c r="Z501"/>
    </row>
    <row r="502" spans="1:26" x14ac:dyDescent="0.25">
      <c r="A502" t="str">
        <f t="shared" si="12"/>
        <v/>
      </c>
      <c r="Y502" s="256"/>
      <c r="Z502"/>
    </row>
    <row r="503" spans="1:26" x14ac:dyDescent="0.25">
      <c r="A503" t="str">
        <f t="shared" si="12"/>
        <v/>
      </c>
      <c r="Y503" s="256"/>
      <c r="Z503"/>
    </row>
    <row r="504" spans="1:26" x14ac:dyDescent="0.25">
      <c r="A504" t="str">
        <f t="shared" si="12"/>
        <v/>
      </c>
      <c r="Y504" s="256"/>
      <c r="Z504"/>
    </row>
    <row r="505" spans="1:26" x14ac:dyDescent="0.25">
      <c r="A505" t="str">
        <f t="shared" si="12"/>
        <v/>
      </c>
      <c r="Y505" s="256"/>
      <c r="Z505"/>
    </row>
    <row r="506" spans="1:26" x14ac:dyDescent="0.25">
      <c r="A506" t="str">
        <f t="shared" si="12"/>
        <v/>
      </c>
      <c r="Y506" s="256"/>
      <c r="Z506"/>
    </row>
    <row r="507" spans="1:26" x14ac:dyDescent="0.25">
      <c r="A507" t="str">
        <f t="shared" si="12"/>
        <v/>
      </c>
      <c r="Y507" s="256"/>
      <c r="Z507"/>
    </row>
    <row r="508" spans="1:26" x14ac:dyDescent="0.25">
      <c r="A508" t="str">
        <f t="shared" si="12"/>
        <v/>
      </c>
      <c r="Y508" s="256"/>
      <c r="Z508"/>
    </row>
    <row r="509" spans="1:26" x14ac:dyDescent="0.25">
      <c r="A509" t="str">
        <f t="shared" si="12"/>
        <v/>
      </c>
      <c r="Y509" s="256"/>
      <c r="Z509"/>
    </row>
    <row r="510" spans="1:26" x14ac:dyDescent="0.25">
      <c r="A510" t="str">
        <f t="shared" si="12"/>
        <v/>
      </c>
      <c r="Y510" s="256"/>
      <c r="Z510"/>
    </row>
    <row r="511" spans="1:26" x14ac:dyDescent="0.25">
      <c r="A511" t="str">
        <f t="shared" si="12"/>
        <v/>
      </c>
      <c r="Y511" s="256"/>
      <c r="Z511"/>
    </row>
    <row r="512" spans="1:26" x14ac:dyDescent="0.25">
      <c r="A512" t="str">
        <f t="shared" si="12"/>
        <v/>
      </c>
      <c r="Y512" s="256"/>
      <c r="Z512"/>
    </row>
    <row r="513" spans="1:26" x14ac:dyDescent="0.25">
      <c r="A513" t="str">
        <f t="shared" si="12"/>
        <v/>
      </c>
      <c r="Y513" s="256"/>
      <c r="Z513"/>
    </row>
    <row r="514" spans="1:26" x14ac:dyDescent="0.25">
      <c r="A514" t="str">
        <f t="shared" si="12"/>
        <v/>
      </c>
      <c r="Y514" s="256"/>
      <c r="Z514"/>
    </row>
    <row r="515" spans="1:26" x14ac:dyDescent="0.25">
      <c r="A515" t="str">
        <f t="shared" si="12"/>
        <v/>
      </c>
      <c r="Y515" s="256"/>
      <c r="Z515"/>
    </row>
    <row r="516" spans="1:26" x14ac:dyDescent="0.25">
      <c r="A516" t="str">
        <f t="shared" si="12"/>
        <v/>
      </c>
      <c r="Y516" s="256"/>
      <c r="Z516"/>
    </row>
    <row r="517" spans="1:26" x14ac:dyDescent="0.25">
      <c r="A517" t="str">
        <f t="shared" si="12"/>
        <v/>
      </c>
      <c r="Y517" s="256"/>
      <c r="Z517"/>
    </row>
    <row r="518" spans="1:26" x14ac:dyDescent="0.25">
      <c r="A518" t="str">
        <f t="shared" si="12"/>
        <v/>
      </c>
      <c r="Y518" s="256"/>
      <c r="Z518"/>
    </row>
    <row r="519" spans="1:26" x14ac:dyDescent="0.25">
      <c r="A519" t="str">
        <f t="shared" si="12"/>
        <v/>
      </c>
      <c r="Y519" s="256"/>
      <c r="Z519"/>
    </row>
    <row r="520" spans="1:26" x14ac:dyDescent="0.25">
      <c r="A520" t="str">
        <f t="shared" si="12"/>
        <v/>
      </c>
      <c r="Y520" s="256"/>
      <c r="Z520"/>
    </row>
    <row r="521" spans="1:26" x14ac:dyDescent="0.25">
      <c r="A521" t="str">
        <f t="shared" si="12"/>
        <v/>
      </c>
      <c r="Y521" s="256"/>
      <c r="Z521"/>
    </row>
    <row r="522" spans="1:26" x14ac:dyDescent="0.25">
      <c r="A522" t="str">
        <f t="shared" si="12"/>
        <v/>
      </c>
      <c r="Y522" s="256"/>
      <c r="Z522"/>
    </row>
    <row r="523" spans="1:26" x14ac:dyDescent="0.25">
      <c r="A523" t="str">
        <f t="shared" si="12"/>
        <v/>
      </c>
      <c r="Y523" s="256"/>
      <c r="Z523"/>
    </row>
    <row r="524" spans="1:26" x14ac:dyDescent="0.25">
      <c r="A524" t="str">
        <f t="shared" si="12"/>
        <v/>
      </c>
      <c r="Y524" s="256"/>
      <c r="Z524"/>
    </row>
    <row r="525" spans="1:26" x14ac:dyDescent="0.25">
      <c r="A525" t="str">
        <f t="shared" si="12"/>
        <v/>
      </c>
      <c r="Y525" s="256"/>
      <c r="Z525"/>
    </row>
    <row r="526" spans="1:26" x14ac:dyDescent="0.25">
      <c r="A526" t="str">
        <f t="shared" si="12"/>
        <v/>
      </c>
      <c r="Y526" s="256"/>
      <c r="Z526"/>
    </row>
    <row r="527" spans="1:26" x14ac:dyDescent="0.25">
      <c r="A527" t="str">
        <f t="shared" si="12"/>
        <v/>
      </c>
      <c r="Y527" s="256"/>
      <c r="Z527"/>
    </row>
    <row r="528" spans="1:26" x14ac:dyDescent="0.25">
      <c r="A528" t="str">
        <f t="shared" si="12"/>
        <v/>
      </c>
      <c r="Y528" s="256"/>
      <c r="Z528"/>
    </row>
    <row r="529" spans="1:26" x14ac:dyDescent="0.25">
      <c r="A529" t="str">
        <f t="shared" si="12"/>
        <v/>
      </c>
      <c r="Y529" s="256"/>
      <c r="Z529"/>
    </row>
    <row r="530" spans="1:26" x14ac:dyDescent="0.25">
      <c r="A530" t="str">
        <f t="shared" si="12"/>
        <v/>
      </c>
      <c r="Y530" s="256"/>
      <c r="Z530"/>
    </row>
    <row r="531" spans="1:26" x14ac:dyDescent="0.25">
      <c r="A531" t="str">
        <f t="shared" si="12"/>
        <v/>
      </c>
      <c r="Y531" s="256"/>
      <c r="Z531"/>
    </row>
    <row r="532" spans="1:26" x14ac:dyDescent="0.25">
      <c r="A532" t="str">
        <f t="shared" si="12"/>
        <v/>
      </c>
      <c r="Y532" s="256"/>
      <c r="Z532"/>
    </row>
    <row r="533" spans="1:26" x14ac:dyDescent="0.25">
      <c r="A533" t="str">
        <f t="shared" si="12"/>
        <v/>
      </c>
      <c r="Y533" s="256"/>
      <c r="Z533"/>
    </row>
    <row r="534" spans="1:26" x14ac:dyDescent="0.25">
      <c r="A534" t="str">
        <f t="shared" si="12"/>
        <v/>
      </c>
      <c r="Y534" s="256"/>
      <c r="Z534"/>
    </row>
    <row r="535" spans="1:26" x14ac:dyDescent="0.25">
      <c r="A535" t="str">
        <f t="shared" si="12"/>
        <v/>
      </c>
      <c r="Y535" s="256"/>
      <c r="Z535"/>
    </row>
    <row r="536" spans="1:26" x14ac:dyDescent="0.25">
      <c r="A536" t="str">
        <f t="shared" ref="A536:A599" si="13">CONCATENATE(D536,F536,I536,K536,M536)</f>
        <v/>
      </c>
      <c r="Y536" s="256"/>
      <c r="Z536"/>
    </row>
    <row r="537" spans="1:26" x14ac:dyDescent="0.25">
      <c r="A537" t="str">
        <f t="shared" si="13"/>
        <v/>
      </c>
      <c r="Y537" s="256"/>
      <c r="Z537"/>
    </row>
    <row r="538" spans="1:26" x14ac:dyDescent="0.25">
      <c r="A538" t="str">
        <f t="shared" si="13"/>
        <v/>
      </c>
      <c r="Y538" s="256"/>
      <c r="Z538"/>
    </row>
    <row r="539" spans="1:26" x14ac:dyDescent="0.25">
      <c r="A539" t="str">
        <f t="shared" si="13"/>
        <v/>
      </c>
      <c r="Y539" s="256"/>
      <c r="Z539"/>
    </row>
    <row r="540" spans="1:26" x14ac:dyDescent="0.25">
      <c r="A540" t="str">
        <f t="shared" si="13"/>
        <v/>
      </c>
      <c r="Y540" s="256"/>
      <c r="Z540"/>
    </row>
    <row r="541" spans="1:26" x14ac:dyDescent="0.25">
      <c r="A541" t="str">
        <f t="shared" si="13"/>
        <v/>
      </c>
      <c r="Y541" s="256"/>
      <c r="Z541"/>
    </row>
    <row r="542" spans="1:26" x14ac:dyDescent="0.25">
      <c r="A542" t="str">
        <f t="shared" si="13"/>
        <v/>
      </c>
      <c r="Y542" s="256"/>
      <c r="Z542"/>
    </row>
    <row r="543" spans="1:26" x14ac:dyDescent="0.25">
      <c r="A543" t="str">
        <f t="shared" si="13"/>
        <v/>
      </c>
      <c r="Y543" s="256"/>
      <c r="Z543"/>
    </row>
    <row r="544" spans="1:26" x14ac:dyDescent="0.25">
      <c r="A544" t="str">
        <f t="shared" si="13"/>
        <v/>
      </c>
      <c r="Y544" s="256"/>
      <c r="Z544"/>
    </row>
    <row r="545" spans="1:26" x14ac:dyDescent="0.25">
      <c r="A545" t="str">
        <f t="shared" si="13"/>
        <v/>
      </c>
      <c r="Y545" s="256"/>
      <c r="Z545"/>
    </row>
    <row r="546" spans="1:26" x14ac:dyDescent="0.25">
      <c r="A546" t="str">
        <f t="shared" si="13"/>
        <v/>
      </c>
      <c r="Y546" s="256"/>
      <c r="Z546"/>
    </row>
    <row r="547" spans="1:26" x14ac:dyDescent="0.25">
      <c r="A547" t="str">
        <f t="shared" si="13"/>
        <v/>
      </c>
      <c r="Y547" s="256"/>
      <c r="Z547"/>
    </row>
    <row r="548" spans="1:26" x14ac:dyDescent="0.25">
      <c r="A548" t="str">
        <f t="shared" si="13"/>
        <v/>
      </c>
      <c r="Y548" s="256"/>
      <c r="Z548"/>
    </row>
    <row r="549" spans="1:26" x14ac:dyDescent="0.25">
      <c r="A549" t="str">
        <f t="shared" si="13"/>
        <v/>
      </c>
      <c r="Y549" s="256"/>
      <c r="Z549"/>
    </row>
    <row r="550" spans="1:26" x14ac:dyDescent="0.25">
      <c r="A550" t="str">
        <f t="shared" si="13"/>
        <v/>
      </c>
      <c r="Y550" s="256"/>
      <c r="Z550"/>
    </row>
    <row r="551" spans="1:26" x14ac:dyDescent="0.25">
      <c r="A551" t="str">
        <f t="shared" si="13"/>
        <v/>
      </c>
      <c r="Y551" s="256"/>
      <c r="Z551"/>
    </row>
    <row r="552" spans="1:26" x14ac:dyDescent="0.25">
      <c r="A552" t="str">
        <f t="shared" si="13"/>
        <v/>
      </c>
      <c r="Y552" s="256"/>
      <c r="Z552"/>
    </row>
    <row r="553" spans="1:26" x14ac:dyDescent="0.25">
      <c r="A553" t="str">
        <f t="shared" si="13"/>
        <v/>
      </c>
      <c r="Y553" s="256"/>
      <c r="Z553"/>
    </row>
    <row r="554" spans="1:26" x14ac:dyDescent="0.25">
      <c r="A554" t="str">
        <f t="shared" si="13"/>
        <v/>
      </c>
      <c r="Y554" s="256"/>
      <c r="Z554"/>
    </row>
    <row r="555" spans="1:26" x14ac:dyDescent="0.25">
      <c r="A555" t="str">
        <f t="shared" si="13"/>
        <v/>
      </c>
      <c r="Y555" s="256"/>
      <c r="Z555"/>
    </row>
    <row r="556" spans="1:26" x14ac:dyDescent="0.25">
      <c r="A556" t="str">
        <f t="shared" si="13"/>
        <v/>
      </c>
      <c r="Y556" s="256"/>
      <c r="Z556"/>
    </row>
    <row r="557" spans="1:26" x14ac:dyDescent="0.25">
      <c r="A557" t="str">
        <f t="shared" si="13"/>
        <v/>
      </c>
      <c r="Y557" s="256"/>
      <c r="Z557"/>
    </row>
    <row r="558" spans="1:26" x14ac:dyDescent="0.25">
      <c r="A558" t="str">
        <f t="shared" si="13"/>
        <v/>
      </c>
      <c r="Y558" s="256"/>
      <c r="Z558"/>
    </row>
    <row r="559" spans="1:26" x14ac:dyDescent="0.25">
      <c r="A559" t="str">
        <f t="shared" si="13"/>
        <v/>
      </c>
      <c r="Y559" s="256"/>
      <c r="Z559"/>
    </row>
    <row r="560" spans="1:26" x14ac:dyDescent="0.25">
      <c r="A560" t="str">
        <f t="shared" si="13"/>
        <v/>
      </c>
      <c r="Y560" s="256"/>
      <c r="Z560"/>
    </row>
    <row r="561" spans="1:26" x14ac:dyDescent="0.25">
      <c r="A561" t="str">
        <f t="shared" si="13"/>
        <v/>
      </c>
      <c r="Y561" s="256"/>
      <c r="Z561"/>
    </row>
    <row r="562" spans="1:26" x14ac:dyDescent="0.25">
      <c r="A562" t="str">
        <f t="shared" si="13"/>
        <v/>
      </c>
      <c r="Y562" s="256"/>
      <c r="Z562"/>
    </row>
    <row r="563" spans="1:26" x14ac:dyDescent="0.25">
      <c r="A563" t="str">
        <f t="shared" si="13"/>
        <v/>
      </c>
      <c r="Y563" s="256"/>
      <c r="Z563"/>
    </row>
    <row r="564" spans="1:26" x14ac:dyDescent="0.25">
      <c r="A564" t="str">
        <f t="shared" si="13"/>
        <v/>
      </c>
      <c r="Y564" s="256"/>
      <c r="Z564"/>
    </row>
    <row r="565" spans="1:26" x14ac:dyDescent="0.25">
      <c r="A565" t="str">
        <f t="shared" si="13"/>
        <v/>
      </c>
      <c r="Y565" s="256"/>
      <c r="Z565"/>
    </row>
    <row r="566" spans="1:26" x14ac:dyDescent="0.25">
      <c r="A566" t="str">
        <f t="shared" si="13"/>
        <v/>
      </c>
      <c r="Y566" s="256"/>
      <c r="Z566"/>
    </row>
    <row r="567" spans="1:26" x14ac:dyDescent="0.25">
      <c r="A567" t="str">
        <f t="shared" si="13"/>
        <v/>
      </c>
      <c r="Y567" s="256"/>
      <c r="Z567"/>
    </row>
    <row r="568" spans="1:26" x14ac:dyDescent="0.25">
      <c r="A568" t="str">
        <f t="shared" si="13"/>
        <v/>
      </c>
      <c r="Y568" s="256"/>
      <c r="Z568"/>
    </row>
    <row r="569" spans="1:26" x14ac:dyDescent="0.25">
      <c r="A569" t="str">
        <f t="shared" si="13"/>
        <v/>
      </c>
      <c r="Y569" s="256"/>
      <c r="Z569"/>
    </row>
    <row r="570" spans="1:26" x14ac:dyDescent="0.25">
      <c r="A570" t="str">
        <f t="shared" si="13"/>
        <v/>
      </c>
      <c r="Y570" s="256"/>
      <c r="Z570"/>
    </row>
    <row r="571" spans="1:26" x14ac:dyDescent="0.25">
      <c r="A571" t="str">
        <f t="shared" si="13"/>
        <v/>
      </c>
      <c r="Y571" s="256"/>
      <c r="Z571"/>
    </row>
    <row r="572" spans="1:26" x14ac:dyDescent="0.25">
      <c r="A572" t="str">
        <f t="shared" si="13"/>
        <v/>
      </c>
      <c r="Y572" s="256"/>
      <c r="Z572"/>
    </row>
    <row r="573" spans="1:26" x14ac:dyDescent="0.25">
      <c r="A573" t="str">
        <f t="shared" si="13"/>
        <v/>
      </c>
      <c r="Y573" s="256"/>
      <c r="Z573"/>
    </row>
    <row r="574" spans="1:26" x14ac:dyDescent="0.25">
      <c r="A574" t="str">
        <f t="shared" si="13"/>
        <v/>
      </c>
      <c r="Y574" s="256"/>
      <c r="Z574"/>
    </row>
    <row r="575" spans="1:26" x14ac:dyDescent="0.25">
      <c r="A575" t="str">
        <f t="shared" si="13"/>
        <v/>
      </c>
      <c r="Y575" s="256"/>
      <c r="Z575"/>
    </row>
    <row r="576" spans="1:26" x14ac:dyDescent="0.25">
      <c r="A576" t="str">
        <f t="shared" si="13"/>
        <v/>
      </c>
      <c r="Y576" s="256"/>
      <c r="Z576"/>
    </row>
    <row r="577" spans="1:26" x14ac:dyDescent="0.25">
      <c r="A577" t="str">
        <f t="shared" si="13"/>
        <v/>
      </c>
      <c r="Y577" s="256"/>
      <c r="Z577"/>
    </row>
    <row r="578" spans="1:26" x14ac:dyDescent="0.25">
      <c r="A578" t="str">
        <f t="shared" si="13"/>
        <v/>
      </c>
      <c r="Y578" s="256"/>
      <c r="Z578"/>
    </row>
    <row r="579" spans="1:26" x14ac:dyDescent="0.25">
      <c r="A579" t="str">
        <f t="shared" si="13"/>
        <v/>
      </c>
      <c r="Y579" s="256"/>
      <c r="Z579"/>
    </row>
    <row r="580" spans="1:26" x14ac:dyDescent="0.25">
      <c r="A580" t="str">
        <f t="shared" si="13"/>
        <v/>
      </c>
      <c r="Y580" s="256"/>
      <c r="Z580"/>
    </row>
    <row r="581" spans="1:26" x14ac:dyDescent="0.25">
      <c r="A581" t="str">
        <f t="shared" si="13"/>
        <v/>
      </c>
      <c r="Y581" s="256"/>
      <c r="Z581"/>
    </row>
    <row r="582" spans="1:26" x14ac:dyDescent="0.25">
      <c r="A582" t="str">
        <f t="shared" si="13"/>
        <v/>
      </c>
      <c r="Y582" s="256"/>
      <c r="Z582"/>
    </row>
    <row r="583" spans="1:26" x14ac:dyDescent="0.25">
      <c r="A583" t="str">
        <f t="shared" si="13"/>
        <v/>
      </c>
      <c r="Y583" s="256"/>
      <c r="Z583"/>
    </row>
    <row r="584" spans="1:26" x14ac:dyDescent="0.25">
      <c r="A584" t="str">
        <f t="shared" si="13"/>
        <v/>
      </c>
      <c r="Y584" s="256"/>
      <c r="Z584"/>
    </row>
    <row r="585" spans="1:26" x14ac:dyDescent="0.25">
      <c r="A585" t="str">
        <f t="shared" si="13"/>
        <v/>
      </c>
      <c r="Y585" s="256"/>
      <c r="Z585"/>
    </row>
    <row r="586" spans="1:26" x14ac:dyDescent="0.25">
      <c r="A586" t="str">
        <f t="shared" si="13"/>
        <v/>
      </c>
      <c r="Y586" s="256"/>
      <c r="Z586"/>
    </row>
    <row r="587" spans="1:26" x14ac:dyDescent="0.25">
      <c r="A587" t="str">
        <f t="shared" si="13"/>
        <v/>
      </c>
      <c r="Y587" s="256"/>
      <c r="Z587"/>
    </row>
    <row r="588" spans="1:26" x14ac:dyDescent="0.25">
      <c r="A588" t="str">
        <f t="shared" si="13"/>
        <v/>
      </c>
      <c r="Y588" s="256"/>
      <c r="Z588"/>
    </row>
    <row r="589" spans="1:26" x14ac:dyDescent="0.25">
      <c r="A589" t="str">
        <f t="shared" si="13"/>
        <v/>
      </c>
      <c r="Y589" s="256"/>
      <c r="Z589"/>
    </row>
    <row r="590" spans="1:26" x14ac:dyDescent="0.25">
      <c r="A590" t="str">
        <f t="shared" si="13"/>
        <v/>
      </c>
      <c r="Y590" s="256"/>
      <c r="Z590"/>
    </row>
    <row r="591" spans="1:26" x14ac:dyDescent="0.25">
      <c r="A591" t="str">
        <f t="shared" si="13"/>
        <v/>
      </c>
      <c r="Y591" s="256"/>
      <c r="Z591"/>
    </row>
    <row r="592" spans="1:26" x14ac:dyDescent="0.25">
      <c r="A592" t="str">
        <f t="shared" si="13"/>
        <v/>
      </c>
      <c r="Y592" s="256"/>
      <c r="Z592"/>
    </row>
    <row r="593" spans="1:26" x14ac:dyDescent="0.25">
      <c r="A593" t="str">
        <f t="shared" si="13"/>
        <v/>
      </c>
      <c r="Y593" s="256"/>
      <c r="Z593"/>
    </row>
    <row r="594" spans="1:26" x14ac:dyDescent="0.25">
      <c r="A594" t="str">
        <f t="shared" si="13"/>
        <v/>
      </c>
      <c r="Y594" s="256"/>
      <c r="Z594"/>
    </row>
    <row r="595" spans="1:26" x14ac:dyDescent="0.25">
      <c r="A595" t="str">
        <f t="shared" si="13"/>
        <v/>
      </c>
      <c r="Y595" s="256"/>
      <c r="Z595"/>
    </row>
    <row r="596" spans="1:26" x14ac:dyDescent="0.25">
      <c r="A596" t="str">
        <f t="shared" si="13"/>
        <v/>
      </c>
      <c r="Y596" s="256"/>
      <c r="Z596"/>
    </row>
    <row r="597" spans="1:26" x14ac:dyDescent="0.25">
      <c r="A597" t="str">
        <f t="shared" si="13"/>
        <v/>
      </c>
      <c r="Y597" s="256"/>
      <c r="Z597"/>
    </row>
    <row r="598" spans="1:26" x14ac:dyDescent="0.25">
      <c r="A598" t="str">
        <f t="shared" si="13"/>
        <v/>
      </c>
      <c r="Y598" s="256"/>
      <c r="Z598"/>
    </row>
    <row r="599" spans="1:26" x14ac:dyDescent="0.25">
      <c r="A599" t="str">
        <f t="shared" si="13"/>
        <v/>
      </c>
      <c r="Y599" s="256"/>
      <c r="Z599"/>
    </row>
    <row r="600" spans="1:26" x14ac:dyDescent="0.25">
      <c r="A600" t="str">
        <f t="shared" ref="A600:A607" si="14">CONCATENATE(D600,F600,I600,K600,M600)</f>
        <v/>
      </c>
      <c r="Y600" s="256"/>
      <c r="Z600"/>
    </row>
    <row r="601" spans="1:26" x14ac:dyDescent="0.25">
      <c r="A601" t="str">
        <f t="shared" si="14"/>
        <v/>
      </c>
      <c r="Y601" s="256"/>
      <c r="Z601"/>
    </row>
    <row r="602" spans="1:26" x14ac:dyDescent="0.25">
      <c r="A602" t="str">
        <f t="shared" si="14"/>
        <v/>
      </c>
      <c r="Y602" s="256"/>
      <c r="Z602"/>
    </row>
    <row r="603" spans="1:26" x14ac:dyDescent="0.25">
      <c r="A603" t="str">
        <f t="shared" si="14"/>
        <v/>
      </c>
      <c r="Y603" s="256"/>
      <c r="Z603"/>
    </row>
    <row r="604" spans="1:26" x14ac:dyDescent="0.25">
      <c r="A604" t="str">
        <f t="shared" si="14"/>
        <v/>
      </c>
      <c r="Y604" s="256"/>
      <c r="Z604"/>
    </row>
    <row r="605" spans="1:26" x14ac:dyDescent="0.25">
      <c r="A605" t="str">
        <f t="shared" si="14"/>
        <v/>
      </c>
      <c r="Y605" s="256"/>
      <c r="Z605"/>
    </row>
    <row r="606" spans="1:26" x14ac:dyDescent="0.25">
      <c r="A606" t="str">
        <f t="shared" si="14"/>
        <v/>
      </c>
      <c r="Y606" s="256"/>
      <c r="Z606"/>
    </row>
    <row r="607" spans="1:26" x14ac:dyDescent="0.25">
      <c r="A607" t="str">
        <f t="shared" si="14"/>
        <v/>
      </c>
      <c r="R607" s="256">
        <f>SUM(R3:R576)</f>
        <v>6486885.5600000015</v>
      </c>
      <c r="S607" s="256">
        <f>SUM(S3:S576)</f>
        <v>6486885.5600000015</v>
      </c>
      <c r="T607" s="256">
        <f>SUM(T3:T576)</f>
        <v>0</v>
      </c>
      <c r="U607" s="256">
        <f>SUM(U3:U576)</f>
        <v>0</v>
      </c>
      <c r="V607" s="256">
        <f>SUM(V3:V576)</f>
        <v>0</v>
      </c>
      <c r="W607" s="256">
        <f>SUM(W3:W576)</f>
        <v>0</v>
      </c>
      <c r="X607" s="256">
        <f>SUM(X3:X576)</f>
        <v>0</v>
      </c>
      <c r="Y607" s="256">
        <f>SUM(Y3:Y576)</f>
        <v>6486885.5600000015</v>
      </c>
      <c r="Z607"/>
    </row>
    <row r="608" spans="1:26" x14ac:dyDescent="0.25">
      <c r="R608" s="275"/>
      <c r="S608" s="275"/>
      <c r="T608" s="275"/>
      <c r="U608" s="275"/>
      <c r="V608" s="275"/>
      <c r="W608" s="275"/>
      <c r="X608" s="275"/>
      <c r="Y608" s="275"/>
      <c r="Z608"/>
    </row>
    <row r="609" spans="25:26" x14ac:dyDescent="0.25">
      <c r="Y609" s="256"/>
      <c r="Z609"/>
    </row>
    <row r="610" spans="25:26" x14ac:dyDescent="0.25">
      <c r="Y610" s="256"/>
      <c r="Z610"/>
    </row>
    <row r="611" spans="25:26" x14ac:dyDescent="0.25">
      <c r="Y611" s="256"/>
      <c r="Z611"/>
    </row>
    <row r="612" spans="25:26" x14ac:dyDescent="0.25">
      <c r="Y612" s="256"/>
      <c r="Z612"/>
    </row>
    <row r="613" spans="25:26" x14ac:dyDescent="0.25">
      <c r="Y613" s="256"/>
      <c r="Z613"/>
    </row>
    <row r="614" spans="25:26" x14ac:dyDescent="0.25">
      <c r="Y614" s="256"/>
      <c r="Z614"/>
    </row>
    <row r="615" spans="25:26" x14ac:dyDescent="0.25">
      <c r="Y615" s="256"/>
      <c r="Z615"/>
    </row>
    <row r="616" spans="25:26" x14ac:dyDescent="0.25">
      <c r="Y616" s="256"/>
      <c r="Z616"/>
    </row>
    <row r="617" spans="25:26" x14ac:dyDescent="0.25">
      <c r="Y617" s="256"/>
      <c r="Z617"/>
    </row>
    <row r="618" spans="25:26" x14ac:dyDescent="0.25">
      <c r="Y618" s="256"/>
      <c r="Z618"/>
    </row>
    <row r="619" spans="25:26" x14ac:dyDescent="0.25">
      <c r="Y619" s="256"/>
      <c r="Z619"/>
    </row>
    <row r="620" spans="25:26" x14ac:dyDescent="0.25">
      <c r="Y620" s="256"/>
      <c r="Z620"/>
    </row>
    <row r="621" spans="25:26" x14ac:dyDescent="0.25">
      <c r="Y621" s="256"/>
      <c r="Z621"/>
    </row>
    <row r="622" spans="25:26" x14ac:dyDescent="0.25">
      <c r="Y622" s="256"/>
      <c r="Z622"/>
    </row>
    <row r="623" spans="25:26" x14ac:dyDescent="0.25">
      <c r="Y623" s="256"/>
      <c r="Z623"/>
    </row>
    <row r="624" spans="25:26" x14ac:dyDescent="0.25">
      <c r="Y624" s="256"/>
      <c r="Z624"/>
    </row>
    <row r="625" spans="25:26" x14ac:dyDescent="0.25">
      <c r="Y625" s="256"/>
      <c r="Z625"/>
    </row>
    <row r="626" spans="25:26" x14ac:dyDescent="0.25">
      <c r="Y626" s="256"/>
      <c r="Z626"/>
    </row>
    <row r="627" spans="25:26" x14ac:dyDescent="0.25">
      <c r="Y627" s="256"/>
      <c r="Z627"/>
    </row>
    <row r="628" spans="25:26" x14ac:dyDescent="0.25">
      <c r="Y628" s="256"/>
      <c r="Z628"/>
    </row>
    <row r="629" spans="25:26" x14ac:dyDescent="0.25">
      <c r="Y629" s="256"/>
      <c r="Z629"/>
    </row>
    <row r="630" spans="25:26" x14ac:dyDescent="0.25">
      <c r="Y630" s="256"/>
      <c r="Z630"/>
    </row>
    <row r="631" spans="25:26" x14ac:dyDescent="0.25">
      <c r="Y631" s="256"/>
      <c r="Z631"/>
    </row>
    <row r="632" spans="25:26" x14ac:dyDescent="0.25">
      <c r="Y632" s="256"/>
      <c r="Z632"/>
    </row>
    <row r="633" spans="25:26" x14ac:dyDescent="0.25">
      <c r="Y633" s="256"/>
      <c r="Z633"/>
    </row>
    <row r="634" spans="25:26" x14ac:dyDescent="0.25">
      <c r="Y634" s="256"/>
      <c r="Z634"/>
    </row>
    <row r="635" spans="25:26" x14ac:dyDescent="0.25">
      <c r="Y635" s="256"/>
      <c r="Z635"/>
    </row>
    <row r="636" spans="25:26" x14ac:dyDescent="0.25">
      <c r="Y636" s="256"/>
      <c r="Z636"/>
    </row>
    <row r="637" spans="25:26" x14ac:dyDescent="0.25">
      <c r="Y637" s="256"/>
      <c r="Z637"/>
    </row>
    <row r="638" spans="25:26" x14ac:dyDescent="0.25">
      <c r="Y638" s="256"/>
      <c r="Z638"/>
    </row>
    <row r="639" spans="25:26" x14ac:dyDescent="0.25">
      <c r="Y639" s="256"/>
      <c r="Z639"/>
    </row>
    <row r="640" spans="25:26" x14ac:dyDescent="0.25">
      <c r="Y640" s="256"/>
      <c r="Z640"/>
    </row>
    <row r="641" spans="25:26" x14ac:dyDescent="0.25">
      <c r="Y641" s="256"/>
      <c r="Z641"/>
    </row>
    <row r="642" spans="25:26" x14ac:dyDescent="0.25">
      <c r="Y642" s="256"/>
      <c r="Z642"/>
    </row>
    <row r="643" spans="25:26" x14ac:dyDescent="0.25">
      <c r="Y643" s="256"/>
      <c r="Z643"/>
    </row>
    <row r="644" spans="25:26" x14ac:dyDescent="0.25">
      <c r="Y644" s="256"/>
      <c r="Z644"/>
    </row>
    <row r="645" spans="25:26" x14ac:dyDescent="0.25">
      <c r="Y645" s="256"/>
      <c r="Z645"/>
    </row>
    <row r="646" spans="25:26" x14ac:dyDescent="0.25">
      <c r="Y646" s="256"/>
      <c r="Z646"/>
    </row>
    <row r="647" spans="25:26" x14ac:dyDescent="0.25">
      <c r="Y647" s="256"/>
      <c r="Z647"/>
    </row>
    <row r="648" spans="25:26" x14ac:dyDescent="0.25">
      <c r="Y648" s="256"/>
      <c r="Z648"/>
    </row>
    <row r="649" spans="25:26" x14ac:dyDescent="0.25">
      <c r="Y649" s="256"/>
      <c r="Z649"/>
    </row>
    <row r="650" spans="25:26" x14ac:dyDescent="0.25">
      <c r="Y650" s="256"/>
      <c r="Z650"/>
    </row>
    <row r="651" spans="25:26" x14ac:dyDescent="0.25">
      <c r="Y651" s="256"/>
      <c r="Z651"/>
    </row>
    <row r="652" spans="25:26" x14ac:dyDescent="0.25">
      <c r="Y652" s="256"/>
      <c r="Z652"/>
    </row>
    <row r="653" spans="25:26" x14ac:dyDescent="0.25">
      <c r="Y653" s="256"/>
      <c r="Z653"/>
    </row>
    <row r="654" spans="25:26" x14ac:dyDescent="0.25">
      <c r="Y654" s="256"/>
      <c r="Z654"/>
    </row>
    <row r="655" spans="25:26" x14ac:dyDescent="0.25">
      <c r="Y655" s="256"/>
      <c r="Z655"/>
    </row>
    <row r="656" spans="25:26" x14ac:dyDescent="0.25">
      <c r="Y656" s="256"/>
      <c r="Z656"/>
    </row>
    <row r="657" spans="25:26" x14ac:dyDescent="0.25">
      <c r="Y657" s="256"/>
      <c r="Z657"/>
    </row>
    <row r="658" spans="25:26" x14ac:dyDescent="0.25">
      <c r="Y658" s="256"/>
      <c r="Z658"/>
    </row>
    <row r="659" spans="25:26" x14ac:dyDescent="0.25">
      <c r="Y659" s="256"/>
      <c r="Z659"/>
    </row>
    <row r="660" spans="25:26" x14ac:dyDescent="0.25">
      <c r="Y660" s="256"/>
      <c r="Z660"/>
    </row>
    <row r="661" spans="25:26" x14ac:dyDescent="0.25">
      <c r="Y661" s="256"/>
      <c r="Z661"/>
    </row>
    <row r="662" spans="25:26" x14ac:dyDescent="0.25">
      <c r="Y662" s="256"/>
      <c r="Z662"/>
    </row>
    <row r="663" spans="25:26" x14ac:dyDescent="0.25">
      <c r="Y663" s="256"/>
      <c r="Z663"/>
    </row>
    <row r="664" spans="25:26" x14ac:dyDescent="0.25">
      <c r="Y664" s="256"/>
      <c r="Z664"/>
    </row>
    <row r="665" spans="25:26" x14ac:dyDescent="0.25">
      <c r="Y665" s="256"/>
      <c r="Z665"/>
    </row>
    <row r="666" spans="25:26" x14ac:dyDescent="0.25">
      <c r="Y666" s="256"/>
      <c r="Z666"/>
    </row>
    <row r="667" spans="25:26" x14ac:dyDescent="0.25">
      <c r="Y667" s="256"/>
      <c r="Z667"/>
    </row>
    <row r="668" spans="25:26" x14ac:dyDescent="0.25">
      <c r="Y668" s="256"/>
      <c r="Z668"/>
    </row>
    <row r="669" spans="25:26" x14ac:dyDescent="0.25">
      <c r="Y669" s="256"/>
      <c r="Z669"/>
    </row>
    <row r="670" spans="25:26" x14ac:dyDescent="0.25">
      <c r="Y670" s="256"/>
      <c r="Z670"/>
    </row>
    <row r="671" spans="25:26" x14ac:dyDescent="0.25">
      <c r="Y671" s="256"/>
      <c r="Z671"/>
    </row>
    <row r="672" spans="25:26" x14ac:dyDescent="0.25">
      <c r="Y672" s="256"/>
      <c r="Z672"/>
    </row>
    <row r="673" spans="25:26" x14ac:dyDescent="0.25">
      <c r="Y673" s="256"/>
      <c r="Z673"/>
    </row>
    <row r="674" spans="25:26" x14ac:dyDescent="0.25">
      <c r="Y674" s="256"/>
      <c r="Z674"/>
    </row>
    <row r="675" spans="25:26" x14ac:dyDescent="0.25">
      <c r="Y675" s="256"/>
      <c r="Z675"/>
    </row>
    <row r="676" spans="25:26" x14ac:dyDescent="0.25">
      <c r="Y676" s="256"/>
      <c r="Z676"/>
    </row>
    <row r="677" spans="25:26" x14ac:dyDescent="0.25">
      <c r="Y677" s="256"/>
      <c r="Z677"/>
    </row>
    <row r="678" spans="25:26" x14ac:dyDescent="0.25">
      <c r="Y678" s="256"/>
      <c r="Z678"/>
    </row>
    <row r="679" spans="25:26" x14ac:dyDescent="0.25">
      <c r="Y679" s="256"/>
      <c r="Z679"/>
    </row>
    <row r="680" spans="25:26" x14ac:dyDescent="0.25">
      <c r="Y680" s="256"/>
      <c r="Z680"/>
    </row>
    <row r="681" spans="25:26" x14ac:dyDescent="0.25">
      <c r="Y681" s="256"/>
      <c r="Z681"/>
    </row>
    <row r="682" spans="25:26" x14ac:dyDescent="0.25">
      <c r="Y682" s="256"/>
      <c r="Z682"/>
    </row>
    <row r="683" spans="25:26" x14ac:dyDescent="0.25">
      <c r="Y683" s="256"/>
      <c r="Z683"/>
    </row>
    <row r="684" spans="25:26" x14ac:dyDescent="0.25">
      <c r="Y684" s="256"/>
      <c r="Z684"/>
    </row>
    <row r="685" spans="25:26" x14ac:dyDescent="0.25">
      <c r="Y685" s="256"/>
      <c r="Z685"/>
    </row>
    <row r="686" spans="25:26" x14ac:dyDescent="0.25">
      <c r="Y686" s="256"/>
      <c r="Z686"/>
    </row>
    <row r="687" spans="25:26" x14ac:dyDescent="0.25">
      <c r="Y687" s="256"/>
      <c r="Z687"/>
    </row>
    <row r="688" spans="25:26" x14ac:dyDescent="0.25">
      <c r="Y688" s="256"/>
      <c r="Z688"/>
    </row>
    <row r="689" spans="25:26" x14ac:dyDescent="0.25">
      <c r="Y689" s="256"/>
      <c r="Z689"/>
    </row>
    <row r="690" spans="25:26" x14ac:dyDescent="0.25">
      <c r="Y690" s="256"/>
      <c r="Z690"/>
    </row>
    <row r="691" spans="25:26" x14ac:dyDescent="0.25">
      <c r="Y691" s="256"/>
      <c r="Z691"/>
    </row>
    <row r="692" spans="25:26" x14ac:dyDescent="0.25">
      <c r="Y692" s="256"/>
      <c r="Z692"/>
    </row>
    <row r="693" spans="25:26" x14ac:dyDescent="0.25">
      <c r="Y693" s="256"/>
      <c r="Z693"/>
    </row>
    <row r="694" spans="25:26" x14ac:dyDescent="0.25">
      <c r="Y694" s="256"/>
      <c r="Z694"/>
    </row>
    <row r="695" spans="25:26" x14ac:dyDescent="0.25">
      <c r="Y695" s="256"/>
      <c r="Z695"/>
    </row>
    <row r="696" spans="25:26" x14ac:dyDescent="0.25">
      <c r="Y696" s="256"/>
      <c r="Z696"/>
    </row>
    <row r="697" spans="25:26" x14ac:dyDescent="0.25">
      <c r="Y697" s="256"/>
      <c r="Z697"/>
    </row>
    <row r="698" spans="25:26" x14ac:dyDescent="0.25">
      <c r="Y698" s="256"/>
      <c r="Z698"/>
    </row>
    <row r="699" spans="25:26" x14ac:dyDescent="0.25">
      <c r="Y699" s="256"/>
      <c r="Z699"/>
    </row>
    <row r="700" spans="25:26" x14ac:dyDescent="0.25">
      <c r="Y700" s="256"/>
      <c r="Z700"/>
    </row>
    <row r="701" spans="25:26" x14ac:dyDescent="0.25">
      <c r="Y701" s="256"/>
      <c r="Z701"/>
    </row>
    <row r="702" spans="25:26" x14ac:dyDescent="0.25">
      <c r="Y702" s="256"/>
      <c r="Z702"/>
    </row>
    <row r="703" spans="25:26" x14ac:dyDescent="0.25">
      <c r="Y703" s="256"/>
      <c r="Z703"/>
    </row>
    <row r="704" spans="25:26" x14ac:dyDescent="0.25">
      <c r="Y704" s="256"/>
      <c r="Z704"/>
    </row>
    <row r="705" spans="25:26" x14ac:dyDescent="0.25">
      <c r="Y705" s="256"/>
      <c r="Z705"/>
    </row>
    <row r="706" spans="25:26" x14ac:dyDescent="0.25">
      <c r="Y706" s="256"/>
      <c r="Z706"/>
    </row>
    <row r="707" spans="25:26" x14ac:dyDescent="0.25">
      <c r="Y707" s="256"/>
      <c r="Z707"/>
    </row>
    <row r="708" spans="25:26" x14ac:dyDescent="0.25">
      <c r="Y708" s="256"/>
      <c r="Z708"/>
    </row>
    <row r="709" spans="25:26" x14ac:dyDescent="0.25">
      <c r="Y709" s="256"/>
      <c r="Z709"/>
    </row>
    <row r="710" spans="25:26" x14ac:dyDescent="0.25">
      <c r="Y710" s="256"/>
      <c r="Z710"/>
    </row>
    <row r="711" spans="25:26" x14ac:dyDescent="0.25">
      <c r="Y711" s="256"/>
      <c r="Z711"/>
    </row>
    <row r="712" spans="25:26" x14ac:dyDescent="0.25">
      <c r="Y712" s="256"/>
      <c r="Z712"/>
    </row>
    <row r="713" spans="25:26" x14ac:dyDescent="0.25">
      <c r="Y713" s="256"/>
      <c r="Z713"/>
    </row>
    <row r="714" spans="25:26" x14ac:dyDescent="0.25">
      <c r="Y714" s="256"/>
      <c r="Z714"/>
    </row>
    <row r="715" spans="25:26" x14ac:dyDescent="0.25">
      <c r="Y715" s="256"/>
      <c r="Z715"/>
    </row>
    <row r="716" spans="25:26" x14ac:dyDescent="0.25">
      <c r="Y716" s="256"/>
      <c r="Z716"/>
    </row>
    <row r="717" spans="25:26" x14ac:dyDescent="0.25">
      <c r="Y717" s="256"/>
      <c r="Z717"/>
    </row>
    <row r="718" spans="25:26" x14ac:dyDescent="0.25">
      <c r="Y718" s="256"/>
      <c r="Z718"/>
    </row>
    <row r="719" spans="25:26" x14ac:dyDescent="0.25">
      <c r="Y719" s="256"/>
      <c r="Z719"/>
    </row>
    <row r="720" spans="25:26" x14ac:dyDescent="0.25">
      <c r="Y720" s="256"/>
      <c r="Z720"/>
    </row>
    <row r="721" spans="25:26" x14ac:dyDescent="0.25">
      <c r="Y721" s="256"/>
      <c r="Z721"/>
    </row>
    <row r="722" spans="25:26" x14ac:dyDescent="0.25">
      <c r="Y722" s="256"/>
      <c r="Z722"/>
    </row>
    <row r="723" spans="25:26" x14ac:dyDescent="0.25">
      <c r="Y723" s="256"/>
      <c r="Z723"/>
    </row>
    <row r="724" spans="25:26" x14ac:dyDescent="0.25">
      <c r="Y724" s="256"/>
      <c r="Z724"/>
    </row>
    <row r="725" spans="25:26" x14ac:dyDescent="0.25">
      <c r="Y725" s="256"/>
      <c r="Z725"/>
    </row>
    <row r="726" spans="25:26" x14ac:dyDescent="0.25">
      <c r="Y726" s="256"/>
      <c r="Z726"/>
    </row>
    <row r="727" spans="25:26" x14ac:dyDescent="0.25">
      <c r="Y727" s="256"/>
      <c r="Z727"/>
    </row>
    <row r="728" spans="25:26" x14ac:dyDescent="0.25">
      <c r="Y728" s="256"/>
      <c r="Z728"/>
    </row>
    <row r="729" spans="25:26" x14ac:dyDescent="0.25">
      <c r="Y729" s="256"/>
      <c r="Z729"/>
    </row>
    <row r="730" spans="25:26" x14ac:dyDescent="0.25">
      <c r="Y730" s="256"/>
      <c r="Z730"/>
    </row>
    <row r="731" spans="25:26" x14ac:dyDescent="0.25">
      <c r="Y731" s="256"/>
      <c r="Z731"/>
    </row>
    <row r="732" spans="25:26" x14ac:dyDescent="0.25">
      <c r="Y732" s="256"/>
      <c r="Z732"/>
    </row>
    <row r="733" spans="25:26" x14ac:dyDescent="0.25">
      <c r="Y733" s="256"/>
      <c r="Z733"/>
    </row>
    <row r="734" spans="25:26" x14ac:dyDescent="0.25">
      <c r="Y734" s="256"/>
      <c r="Z734"/>
    </row>
    <row r="735" spans="25:26" x14ac:dyDescent="0.25">
      <c r="Y735" s="256"/>
      <c r="Z735"/>
    </row>
    <row r="736" spans="25:26" x14ac:dyDescent="0.25">
      <c r="Y736" s="256"/>
      <c r="Z736"/>
    </row>
    <row r="737" spans="25:26" x14ac:dyDescent="0.25">
      <c r="Y737" s="256"/>
      <c r="Z737"/>
    </row>
    <row r="738" spans="25:26" x14ac:dyDescent="0.25">
      <c r="Y738" s="256"/>
      <c r="Z738"/>
    </row>
    <row r="739" spans="25:26" x14ac:dyDescent="0.25">
      <c r="Y739" s="256"/>
      <c r="Z739"/>
    </row>
    <row r="740" spans="25:26" x14ac:dyDescent="0.25">
      <c r="Y740" s="256"/>
      <c r="Z740"/>
    </row>
    <row r="741" spans="25:26" x14ac:dyDescent="0.25">
      <c r="Y741" s="256"/>
      <c r="Z741"/>
    </row>
    <row r="742" spans="25:26" x14ac:dyDescent="0.25">
      <c r="Y742" s="256"/>
      <c r="Z742"/>
    </row>
    <row r="743" spans="25:26" x14ac:dyDescent="0.25">
      <c r="Y743" s="256"/>
      <c r="Z743"/>
    </row>
    <row r="744" spans="25:26" x14ac:dyDescent="0.25">
      <c r="Y744" s="256"/>
      <c r="Z744"/>
    </row>
    <row r="745" spans="25:26" x14ac:dyDescent="0.25">
      <c r="Y745" s="256"/>
      <c r="Z745"/>
    </row>
    <row r="746" spans="25:26" x14ac:dyDescent="0.25">
      <c r="Y746" s="256"/>
      <c r="Z746"/>
    </row>
    <row r="747" spans="25:26" x14ac:dyDescent="0.25">
      <c r="Y747" s="256"/>
      <c r="Z747"/>
    </row>
    <row r="748" spans="25:26" x14ac:dyDescent="0.25">
      <c r="Y748" s="256"/>
      <c r="Z748"/>
    </row>
    <row r="749" spans="25:26" x14ac:dyDescent="0.25">
      <c r="Y749" s="256"/>
      <c r="Z749"/>
    </row>
    <row r="750" spans="25:26" x14ac:dyDescent="0.25">
      <c r="Y750" s="256"/>
      <c r="Z750"/>
    </row>
    <row r="751" spans="25:26" x14ac:dyDescent="0.25">
      <c r="Y751" s="256"/>
      <c r="Z751"/>
    </row>
    <row r="752" spans="25:26" x14ac:dyDescent="0.25">
      <c r="Y752" s="256"/>
      <c r="Z752"/>
    </row>
    <row r="753" spans="25:26" x14ac:dyDescent="0.25">
      <c r="Y753" s="256"/>
      <c r="Z753"/>
    </row>
    <row r="754" spans="25:26" x14ac:dyDescent="0.25">
      <c r="Y754" s="256"/>
      <c r="Z754"/>
    </row>
    <row r="755" spans="25:26" x14ac:dyDescent="0.25">
      <c r="Y755" s="256"/>
      <c r="Z755"/>
    </row>
    <row r="756" spans="25:26" x14ac:dyDescent="0.25">
      <c r="Y756" s="256"/>
      <c r="Z756"/>
    </row>
    <row r="757" spans="25:26" x14ac:dyDescent="0.25">
      <c r="Y757" s="256"/>
      <c r="Z757"/>
    </row>
    <row r="758" spans="25:26" x14ac:dyDescent="0.25">
      <c r="Y758" s="256"/>
      <c r="Z758"/>
    </row>
    <row r="759" spans="25:26" x14ac:dyDescent="0.25">
      <c r="Y759" s="256"/>
      <c r="Z759"/>
    </row>
    <row r="760" spans="25:26" x14ac:dyDescent="0.25">
      <c r="Y760" s="256"/>
      <c r="Z760"/>
    </row>
    <row r="761" spans="25:26" x14ac:dyDescent="0.25">
      <c r="Y761" s="256"/>
      <c r="Z761"/>
    </row>
    <row r="762" spans="25:26" x14ac:dyDescent="0.25">
      <c r="Y762" s="256"/>
      <c r="Z762"/>
    </row>
    <row r="763" spans="25:26" x14ac:dyDescent="0.25">
      <c r="Y763" s="256"/>
      <c r="Z763"/>
    </row>
    <row r="764" spans="25:26" x14ac:dyDescent="0.25">
      <c r="Y764" s="256"/>
      <c r="Z764"/>
    </row>
    <row r="765" spans="25:26" x14ac:dyDescent="0.25">
      <c r="Y765" s="256"/>
      <c r="Z765"/>
    </row>
    <row r="766" spans="25:26" x14ac:dyDescent="0.25">
      <c r="Y766" s="256"/>
      <c r="Z766"/>
    </row>
    <row r="767" spans="25:26" x14ac:dyDescent="0.25">
      <c r="Y767" s="256"/>
      <c r="Z767"/>
    </row>
    <row r="768" spans="25:26" x14ac:dyDescent="0.25">
      <c r="Y768" s="256"/>
      <c r="Z768"/>
    </row>
    <row r="769" spans="25:26" x14ac:dyDescent="0.25">
      <c r="Y769" s="256"/>
      <c r="Z769"/>
    </row>
    <row r="770" spans="25:26" x14ac:dyDescent="0.25">
      <c r="Y770" s="256"/>
      <c r="Z770"/>
    </row>
    <row r="771" spans="25:26" x14ac:dyDescent="0.25">
      <c r="Y771" s="256"/>
      <c r="Z771"/>
    </row>
    <row r="772" spans="25:26" x14ac:dyDescent="0.25">
      <c r="Y772" s="256"/>
      <c r="Z772"/>
    </row>
    <row r="773" spans="25:26" x14ac:dyDescent="0.25">
      <c r="Y773" s="256"/>
      <c r="Z773"/>
    </row>
    <row r="774" spans="25:26" x14ac:dyDescent="0.25">
      <c r="Y774" s="256"/>
      <c r="Z774"/>
    </row>
    <row r="775" spans="25:26" x14ac:dyDescent="0.25">
      <c r="Y775" s="256"/>
      <c r="Z775"/>
    </row>
    <row r="776" spans="25:26" x14ac:dyDescent="0.25">
      <c r="Y776" s="256"/>
      <c r="Z776"/>
    </row>
    <row r="777" spans="25:26" x14ac:dyDescent="0.25">
      <c r="Y777" s="256"/>
      <c r="Z777"/>
    </row>
    <row r="778" spans="25:26" x14ac:dyDescent="0.25">
      <c r="Y778" s="256"/>
      <c r="Z778"/>
    </row>
    <row r="779" spans="25:26" x14ac:dyDescent="0.25">
      <c r="Y779" s="256"/>
      <c r="Z779"/>
    </row>
    <row r="780" spans="25:26" x14ac:dyDescent="0.25">
      <c r="Y780" s="256"/>
      <c r="Z780"/>
    </row>
    <row r="781" spans="25:26" x14ac:dyDescent="0.25">
      <c r="Y781" s="256"/>
      <c r="Z781"/>
    </row>
    <row r="782" spans="25:26" x14ac:dyDescent="0.25">
      <c r="Y782" s="256"/>
      <c r="Z782"/>
    </row>
    <row r="783" spans="25:26" x14ac:dyDescent="0.25">
      <c r="Y783" s="256"/>
      <c r="Z783"/>
    </row>
    <row r="784" spans="25:26" x14ac:dyDescent="0.25">
      <c r="Y784" s="256"/>
      <c r="Z784"/>
    </row>
    <row r="785" spans="25:26" x14ac:dyDescent="0.25">
      <c r="Y785" s="256"/>
      <c r="Z785"/>
    </row>
    <row r="786" spans="25:26" x14ac:dyDescent="0.25">
      <c r="Y786" s="256"/>
      <c r="Z786"/>
    </row>
    <row r="787" spans="25:26" x14ac:dyDescent="0.25">
      <c r="Y787" s="256"/>
      <c r="Z787"/>
    </row>
    <row r="788" spans="25:26" x14ac:dyDescent="0.25">
      <c r="Y788" s="256"/>
      <c r="Z788"/>
    </row>
    <row r="789" spans="25:26" x14ac:dyDescent="0.25">
      <c r="Y789" s="256"/>
      <c r="Z789"/>
    </row>
    <row r="790" spans="25:26" x14ac:dyDescent="0.25">
      <c r="Y790" s="256"/>
      <c r="Z790"/>
    </row>
    <row r="791" spans="25:26" x14ac:dyDescent="0.25">
      <c r="Y791" s="256"/>
      <c r="Z791"/>
    </row>
    <row r="792" spans="25:26" x14ac:dyDescent="0.25">
      <c r="Y792" s="256"/>
      <c r="Z792"/>
    </row>
    <row r="793" spans="25:26" x14ac:dyDescent="0.25">
      <c r="Y793" s="256"/>
      <c r="Z793"/>
    </row>
    <row r="794" spans="25:26" x14ac:dyDescent="0.25">
      <c r="Y794" s="256"/>
      <c r="Z794"/>
    </row>
    <row r="795" spans="25:26" x14ac:dyDescent="0.25">
      <c r="Y795" s="256"/>
      <c r="Z795"/>
    </row>
    <row r="796" spans="25:26" x14ac:dyDescent="0.25">
      <c r="Y796" s="256"/>
      <c r="Z796"/>
    </row>
    <row r="797" spans="25:26" x14ac:dyDescent="0.25">
      <c r="Y797" s="256"/>
      <c r="Z797"/>
    </row>
    <row r="798" spans="25:26" x14ac:dyDescent="0.25">
      <c r="Y798" s="256"/>
      <c r="Z798"/>
    </row>
    <row r="799" spans="25:26" x14ac:dyDescent="0.25">
      <c r="Y799" s="256"/>
      <c r="Z799"/>
    </row>
    <row r="800" spans="25:26" x14ac:dyDescent="0.25">
      <c r="Y800" s="256"/>
      <c r="Z800"/>
    </row>
    <row r="801" spans="25:26" x14ac:dyDescent="0.25">
      <c r="Y801" s="256"/>
      <c r="Z801"/>
    </row>
    <row r="802" spans="25:26" x14ac:dyDescent="0.25">
      <c r="Y802" s="256"/>
      <c r="Z802"/>
    </row>
    <row r="803" spans="25:26" x14ac:dyDescent="0.25">
      <c r="Y803" s="256"/>
      <c r="Z803"/>
    </row>
    <row r="804" spans="25:26" x14ac:dyDescent="0.25">
      <c r="Y804" s="256"/>
      <c r="Z804"/>
    </row>
    <row r="805" spans="25:26" x14ac:dyDescent="0.25">
      <c r="Y805" s="256"/>
      <c r="Z805"/>
    </row>
    <row r="806" spans="25:26" x14ac:dyDescent="0.25">
      <c r="Y806" s="256"/>
      <c r="Z806"/>
    </row>
    <row r="807" spans="25:26" x14ac:dyDescent="0.25">
      <c r="Y807" s="256"/>
      <c r="Z807"/>
    </row>
    <row r="808" spans="25:26" x14ac:dyDescent="0.25">
      <c r="Y808" s="256"/>
      <c r="Z808"/>
    </row>
    <row r="809" spans="25:26" x14ac:dyDescent="0.25">
      <c r="Y809" s="256"/>
      <c r="Z809"/>
    </row>
    <row r="810" spans="25:26" x14ac:dyDescent="0.25">
      <c r="Y810" s="256"/>
      <c r="Z810"/>
    </row>
    <row r="811" spans="25:26" x14ac:dyDescent="0.25">
      <c r="Y811" s="256"/>
      <c r="Z811"/>
    </row>
    <row r="812" spans="25:26" x14ac:dyDescent="0.25">
      <c r="Y812" s="256"/>
      <c r="Z812"/>
    </row>
    <row r="813" spans="25:26" x14ac:dyDescent="0.25">
      <c r="Y813" s="256"/>
      <c r="Z813"/>
    </row>
    <row r="814" spans="25:26" x14ac:dyDescent="0.25">
      <c r="Y814" s="256"/>
      <c r="Z814"/>
    </row>
    <row r="815" spans="25:26" x14ac:dyDescent="0.25">
      <c r="Y815" s="256"/>
      <c r="Z815"/>
    </row>
    <row r="816" spans="25:26" x14ac:dyDescent="0.25">
      <c r="Y816" s="256"/>
      <c r="Z816"/>
    </row>
    <row r="817" spans="25:26" x14ac:dyDescent="0.25">
      <c r="Y817" s="256"/>
      <c r="Z817"/>
    </row>
    <row r="818" spans="25:26" x14ac:dyDescent="0.25">
      <c r="Y818" s="256"/>
      <c r="Z818"/>
    </row>
    <row r="819" spans="25:26" x14ac:dyDescent="0.25">
      <c r="Y819" s="256"/>
      <c r="Z819"/>
    </row>
    <row r="820" spans="25:26" x14ac:dyDescent="0.25">
      <c r="Y820" s="256"/>
      <c r="Z820"/>
    </row>
    <row r="821" spans="25:26" x14ac:dyDescent="0.25">
      <c r="Y821" s="256"/>
      <c r="Z821"/>
    </row>
    <row r="822" spans="25:26" x14ac:dyDescent="0.25">
      <c r="Y822" s="256"/>
      <c r="Z822"/>
    </row>
    <row r="823" spans="25:26" x14ac:dyDescent="0.25">
      <c r="Y823" s="256"/>
      <c r="Z823"/>
    </row>
    <row r="824" spans="25:26" x14ac:dyDescent="0.25">
      <c r="Y824" s="256"/>
      <c r="Z824"/>
    </row>
    <row r="825" spans="25:26" x14ac:dyDescent="0.25">
      <c r="Y825" s="256"/>
      <c r="Z825"/>
    </row>
    <row r="826" spans="25:26" x14ac:dyDescent="0.25">
      <c r="Y826" s="256"/>
      <c r="Z826"/>
    </row>
    <row r="827" spans="25:26" x14ac:dyDescent="0.25">
      <c r="Y827" s="256"/>
      <c r="Z827"/>
    </row>
    <row r="828" spans="25:26" x14ac:dyDescent="0.25">
      <c r="Y828" s="256"/>
      <c r="Z828"/>
    </row>
    <row r="829" spans="25:26" x14ac:dyDescent="0.25">
      <c r="Y829" s="256"/>
      <c r="Z829"/>
    </row>
    <row r="830" spans="25:26" x14ac:dyDescent="0.25">
      <c r="Y830" s="256"/>
      <c r="Z830"/>
    </row>
    <row r="831" spans="25:26" x14ac:dyDescent="0.25">
      <c r="Y831" s="256"/>
      <c r="Z831"/>
    </row>
    <row r="832" spans="25:26" x14ac:dyDescent="0.25">
      <c r="Y832" s="256"/>
      <c r="Z832"/>
    </row>
    <row r="833" spans="25:26" x14ac:dyDescent="0.25">
      <c r="Y833" s="256"/>
      <c r="Z833"/>
    </row>
    <row r="834" spans="25:26" x14ac:dyDescent="0.25">
      <c r="Y834" s="256"/>
      <c r="Z834"/>
    </row>
    <row r="835" spans="25:26" x14ac:dyDescent="0.25">
      <c r="Y835" s="256"/>
      <c r="Z835"/>
    </row>
    <row r="836" spans="25:26" x14ac:dyDescent="0.25">
      <c r="Y836" s="256"/>
      <c r="Z836"/>
    </row>
    <row r="837" spans="25:26" x14ac:dyDescent="0.25">
      <c r="Y837" s="256"/>
      <c r="Z837"/>
    </row>
    <row r="838" spans="25:26" x14ac:dyDescent="0.25">
      <c r="Y838" s="256"/>
      <c r="Z838"/>
    </row>
    <row r="839" spans="25:26" x14ac:dyDescent="0.25">
      <c r="Y839" s="256"/>
      <c r="Z839"/>
    </row>
    <row r="840" spans="25:26" x14ac:dyDescent="0.25">
      <c r="Y840" s="256"/>
      <c r="Z840"/>
    </row>
    <row r="841" spans="25:26" x14ac:dyDescent="0.25">
      <c r="Y841" s="256"/>
      <c r="Z841"/>
    </row>
    <row r="842" spans="25:26" x14ac:dyDescent="0.25">
      <c r="Y842" s="256"/>
      <c r="Z842"/>
    </row>
    <row r="843" spans="25:26" x14ac:dyDescent="0.25">
      <c r="Y843" s="256"/>
      <c r="Z843"/>
    </row>
    <row r="844" spans="25:26" x14ac:dyDescent="0.25">
      <c r="Y844" s="256"/>
      <c r="Z844"/>
    </row>
    <row r="845" spans="25:26" x14ac:dyDescent="0.25">
      <c r="Y845" s="256"/>
      <c r="Z845"/>
    </row>
    <row r="846" spans="25:26" x14ac:dyDescent="0.25">
      <c r="Y846" s="256"/>
      <c r="Z846"/>
    </row>
    <row r="847" spans="25:26" x14ac:dyDescent="0.25">
      <c r="Y847" s="256"/>
      <c r="Z847"/>
    </row>
    <row r="848" spans="25:26" x14ac:dyDescent="0.25">
      <c r="Y848" s="256"/>
      <c r="Z848"/>
    </row>
    <row r="849" spans="25:26" x14ac:dyDescent="0.25">
      <c r="Y849" s="256"/>
      <c r="Z849"/>
    </row>
    <row r="850" spans="25:26" x14ac:dyDescent="0.25">
      <c r="Y850" s="256"/>
      <c r="Z850"/>
    </row>
    <row r="851" spans="25:26" x14ac:dyDescent="0.25">
      <c r="Y851" s="256"/>
      <c r="Z851"/>
    </row>
    <row r="852" spans="25:26" x14ac:dyDescent="0.25">
      <c r="Y852" s="256"/>
      <c r="Z852"/>
    </row>
    <row r="853" spans="25:26" x14ac:dyDescent="0.25">
      <c r="Y853" s="256"/>
      <c r="Z853"/>
    </row>
    <row r="854" spans="25:26" x14ac:dyDescent="0.25">
      <c r="Y854" s="256"/>
      <c r="Z854"/>
    </row>
    <row r="855" spans="25:26" x14ac:dyDescent="0.25">
      <c r="Y855" s="256"/>
      <c r="Z855"/>
    </row>
    <row r="856" spans="25:26" x14ac:dyDescent="0.25">
      <c r="Y856" s="256"/>
      <c r="Z856"/>
    </row>
    <row r="857" spans="25:26" x14ac:dyDescent="0.25">
      <c r="Y857" s="256"/>
      <c r="Z857"/>
    </row>
    <row r="858" spans="25:26" x14ac:dyDescent="0.25">
      <c r="Y858" s="256"/>
      <c r="Z858"/>
    </row>
    <row r="859" spans="25:26" x14ac:dyDescent="0.25">
      <c r="Y859" s="256"/>
      <c r="Z859"/>
    </row>
    <row r="860" spans="25:26" x14ac:dyDescent="0.25">
      <c r="Y860" s="256"/>
      <c r="Z860"/>
    </row>
    <row r="861" spans="25:26" x14ac:dyDescent="0.25">
      <c r="Y861" s="256"/>
      <c r="Z861"/>
    </row>
    <row r="862" spans="25:26" x14ac:dyDescent="0.25">
      <c r="Y862" s="256"/>
      <c r="Z862"/>
    </row>
    <row r="863" spans="25:26" x14ac:dyDescent="0.25">
      <c r="Y863" s="256"/>
      <c r="Z863"/>
    </row>
    <row r="864" spans="25:26" x14ac:dyDescent="0.25">
      <c r="Y864" s="256"/>
      <c r="Z864"/>
    </row>
    <row r="865" spans="25:26" x14ac:dyDescent="0.25">
      <c r="Y865" s="256"/>
      <c r="Z865"/>
    </row>
    <row r="866" spans="25:26" x14ac:dyDescent="0.25">
      <c r="Y866" s="256"/>
      <c r="Z866"/>
    </row>
    <row r="867" spans="25:26" x14ac:dyDescent="0.25">
      <c r="Y867" s="256"/>
      <c r="Z867"/>
    </row>
    <row r="868" spans="25:26" x14ac:dyDescent="0.25">
      <c r="Y868" s="256"/>
      <c r="Z868"/>
    </row>
    <row r="869" spans="25:26" x14ac:dyDescent="0.25">
      <c r="Y869" s="256"/>
      <c r="Z869"/>
    </row>
    <row r="870" spans="25:26" x14ac:dyDescent="0.25">
      <c r="Y870" s="256"/>
      <c r="Z870"/>
    </row>
    <row r="871" spans="25:26" x14ac:dyDescent="0.25">
      <c r="Y871" s="256"/>
      <c r="Z871"/>
    </row>
    <row r="872" spans="25:26" x14ac:dyDescent="0.25">
      <c r="Y872" s="256"/>
      <c r="Z872"/>
    </row>
    <row r="873" spans="25:26" x14ac:dyDescent="0.25">
      <c r="Y873" s="256"/>
      <c r="Z873"/>
    </row>
    <row r="874" spans="25:26" x14ac:dyDescent="0.25">
      <c r="Y874" s="256"/>
      <c r="Z874"/>
    </row>
    <row r="875" spans="25:26" x14ac:dyDescent="0.25">
      <c r="Y875" s="256"/>
      <c r="Z875"/>
    </row>
    <row r="876" spans="25:26" x14ac:dyDescent="0.25">
      <c r="Y876" s="256"/>
      <c r="Z876"/>
    </row>
    <row r="877" spans="25:26" x14ac:dyDescent="0.25">
      <c r="Y877" s="256"/>
      <c r="Z877"/>
    </row>
    <row r="878" spans="25:26" x14ac:dyDescent="0.25">
      <c r="Y878" s="256"/>
      <c r="Z878"/>
    </row>
    <row r="879" spans="25:26" x14ac:dyDescent="0.25">
      <c r="Y879" s="256"/>
      <c r="Z879"/>
    </row>
    <row r="880" spans="25:26" x14ac:dyDescent="0.25">
      <c r="Y880" s="256"/>
      <c r="Z880"/>
    </row>
    <row r="881" spans="25:26" x14ac:dyDescent="0.25">
      <c r="Y881" s="256"/>
      <c r="Z881"/>
    </row>
    <row r="882" spans="25:26" x14ac:dyDescent="0.25">
      <c r="Y882" s="256"/>
      <c r="Z882"/>
    </row>
    <row r="883" spans="25:26" x14ac:dyDescent="0.25">
      <c r="Y883" s="256"/>
      <c r="Z883"/>
    </row>
    <row r="884" spans="25:26" x14ac:dyDescent="0.25">
      <c r="Y884" s="256"/>
      <c r="Z884"/>
    </row>
    <row r="885" spans="25:26" x14ac:dyDescent="0.25">
      <c r="Y885" s="256"/>
      <c r="Z885"/>
    </row>
    <row r="886" spans="25:26" x14ac:dyDescent="0.25">
      <c r="Y886" s="256"/>
      <c r="Z886"/>
    </row>
    <row r="887" spans="25:26" x14ac:dyDescent="0.25">
      <c r="Y887" s="256"/>
      <c r="Z887"/>
    </row>
    <row r="888" spans="25:26" x14ac:dyDescent="0.25">
      <c r="Y888" s="256"/>
      <c r="Z888"/>
    </row>
    <row r="889" spans="25:26" x14ac:dyDescent="0.25">
      <c r="Y889" s="256"/>
      <c r="Z889"/>
    </row>
    <row r="890" spans="25:26" x14ac:dyDescent="0.25">
      <c r="Y890" s="256"/>
      <c r="Z890"/>
    </row>
    <row r="891" spans="25:26" x14ac:dyDescent="0.25">
      <c r="Y891" s="256"/>
      <c r="Z891"/>
    </row>
    <row r="892" spans="25:26" x14ac:dyDescent="0.25">
      <c r="Y892" s="256"/>
      <c r="Z892"/>
    </row>
    <row r="893" spans="25:26" x14ac:dyDescent="0.25">
      <c r="Y893" s="256"/>
      <c r="Z893"/>
    </row>
    <row r="894" spans="25:26" x14ac:dyDescent="0.25">
      <c r="Y894" s="256"/>
      <c r="Z894"/>
    </row>
    <row r="895" spans="25:26" x14ac:dyDescent="0.25">
      <c r="Y895" s="256"/>
      <c r="Z895"/>
    </row>
    <row r="896" spans="25:26" x14ac:dyDescent="0.25">
      <c r="Y896" s="256"/>
      <c r="Z896"/>
    </row>
    <row r="897" spans="25:26" x14ac:dyDescent="0.25">
      <c r="Y897" s="256"/>
      <c r="Z897"/>
    </row>
    <row r="898" spans="25:26" x14ac:dyDescent="0.25">
      <c r="Y898" s="256"/>
      <c r="Z898"/>
    </row>
    <row r="899" spans="25:26" x14ac:dyDescent="0.25">
      <c r="Y899" s="256"/>
      <c r="Z899"/>
    </row>
    <row r="900" spans="25:26" x14ac:dyDescent="0.25">
      <c r="Y900" s="256"/>
      <c r="Z900"/>
    </row>
    <row r="901" spans="25:26" x14ac:dyDescent="0.25">
      <c r="Y901" s="256"/>
      <c r="Z901"/>
    </row>
    <row r="902" spans="25:26" x14ac:dyDescent="0.25">
      <c r="Y902" s="256"/>
      <c r="Z902"/>
    </row>
    <row r="903" spans="25:26" x14ac:dyDescent="0.25">
      <c r="Y903" s="256"/>
      <c r="Z903"/>
    </row>
    <row r="904" spans="25:26" x14ac:dyDescent="0.25">
      <c r="Y904" s="256"/>
      <c r="Z904"/>
    </row>
    <row r="905" spans="25:26" x14ac:dyDescent="0.25">
      <c r="Y905" s="256"/>
      <c r="Z905"/>
    </row>
    <row r="906" spans="25:26" x14ac:dyDescent="0.25">
      <c r="Y906" s="256"/>
      <c r="Z906"/>
    </row>
    <row r="907" spans="25:26" x14ac:dyDescent="0.25">
      <c r="Y907" s="256"/>
      <c r="Z907"/>
    </row>
    <row r="908" spans="25:26" x14ac:dyDescent="0.25">
      <c r="Y908" s="256"/>
      <c r="Z908"/>
    </row>
    <row r="909" spans="25:26" x14ac:dyDescent="0.25">
      <c r="Y909" s="256"/>
      <c r="Z909"/>
    </row>
    <row r="910" spans="25:26" x14ac:dyDescent="0.25">
      <c r="Y910" s="256"/>
      <c r="Z910"/>
    </row>
    <row r="911" spans="25:26" x14ac:dyDescent="0.25">
      <c r="Y911" s="256"/>
      <c r="Z911"/>
    </row>
    <row r="912" spans="25:26" x14ac:dyDescent="0.25">
      <c r="Y912" s="256"/>
      <c r="Z912"/>
    </row>
    <row r="913" spans="25:26" x14ac:dyDescent="0.25">
      <c r="Y913" s="256"/>
      <c r="Z913"/>
    </row>
    <row r="914" spans="25:26" x14ac:dyDescent="0.25">
      <c r="Y914" s="256"/>
      <c r="Z914"/>
    </row>
    <row r="915" spans="25:26" x14ac:dyDescent="0.25">
      <c r="Y915" s="256"/>
      <c r="Z915"/>
    </row>
    <row r="916" spans="25:26" x14ac:dyDescent="0.25">
      <c r="Y916" s="256"/>
      <c r="Z916"/>
    </row>
    <row r="917" spans="25:26" x14ac:dyDescent="0.25">
      <c r="Y917" s="256"/>
      <c r="Z917"/>
    </row>
    <row r="918" spans="25:26" x14ac:dyDescent="0.25">
      <c r="Y918" s="256"/>
      <c r="Z918"/>
    </row>
    <row r="919" spans="25:26" x14ac:dyDescent="0.25">
      <c r="Y919" s="256"/>
      <c r="Z919"/>
    </row>
    <row r="920" spans="25:26" x14ac:dyDescent="0.25">
      <c r="Y920" s="256"/>
      <c r="Z920"/>
    </row>
    <row r="921" spans="25:26" x14ac:dyDescent="0.25">
      <c r="Y921" s="256"/>
      <c r="Z921"/>
    </row>
    <row r="922" spans="25:26" x14ac:dyDescent="0.25">
      <c r="Y922" s="256"/>
      <c r="Z922"/>
    </row>
    <row r="923" spans="25:26" x14ac:dyDescent="0.25">
      <c r="Y923" s="256"/>
      <c r="Z923"/>
    </row>
    <row r="924" spans="25:26" x14ac:dyDescent="0.25">
      <c r="Y924" s="256"/>
      <c r="Z924"/>
    </row>
    <row r="925" spans="25:26" x14ac:dyDescent="0.25">
      <c r="Y925" s="256"/>
      <c r="Z925"/>
    </row>
    <row r="926" spans="25:26" x14ac:dyDescent="0.25">
      <c r="Y926" s="256"/>
      <c r="Z926"/>
    </row>
    <row r="927" spans="25:26" x14ac:dyDescent="0.25">
      <c r="Y927" s="256"/>
      <c r="Z927"/>
    </row>
    <row r="928" spans="25:26" x14ac:dyDescent="0.25">
      <c r="Y928" s="256"/>
      <c r="Z928"/>
    </row>
    <row r="929" spans="25:26" x14ac:dyDescent="0.25">
      <c r="Y929" s="256"/>
      <c r="Z929"/>
    </row>
    <row r="930" spans="25:26" x14ac:dyDescent="0.25">
      <c r="Y930" s="256"/>
      <c r="Z930"/>
    </row>
    <row r="931" spans="25:26" x14ac:dyDescent="0.25">
      <c r="Y931" s="256"/>
      <c r="Z931"/>
    </row>
    <row r="932" spans="25:26" x14ac:dyDescent="0.25">
      <c r="Y932" s="256"/>
      <c r="Z932"/>
    </row>
    <row r="933" spans="25:26" x14ac:dyDescent="0.25">
      <c r="Y933" s="256"/>
      <c r="Z933"/>
    </row>
    <row r="934" spans="25:26" x14ac:dyDescent="0.25">
      <c r="Y934" s="256"/>
      <c r="Z934"/>
    </row>
    <row r="935" spans="25:26" x14ac:dyDescent="0.25">
      <c r="Y935" s="256"/>
      <c r="Z935"/>
    </row>
    <row r="936" spans="25:26" x14ac:dyDescent="0.25">
      <c r="Y936" s="256"/>
      <c r="Z936"/>
    </row>
    <row r="937" spans="25:26" x14ac:dyDescent="0.25">
      <c r="Y937" s="256"/>
      <c r="Z937"/>
    </row>
    <row r="938" spans="25:26" x14ac:dyDescent="0.25">
      <c r="Y938" s="256"/>
      <c r="Z938"/>
    </row>
    <row r="939" spans="25:26" x14ac:dyDescent="0.25">
      <c r="Y939" s="256"/>
      <c r="Z939"/>
    </row>
    <row r="940" spans="25:26" x14ac:dyDescent="0.25">
      <c r="Y940" s="256"/>
      <c r="Z940"/>
    </row>
    <row r="941" spans="25:26" x14ac:dyDescent="0.25">
      <c r="Y941" s="256"/>
      <c r="Z941"/>
    </row>
    <row r="942" spans="25:26" x14ac:dyDescent="0.25">
      <c r="Y942" s="256"/>
      <c r="Z942"/>
    </row>
    <row r="943" spans="25:26" x14ac:dyDescent="0.25">
      <c r="Y943" s="256"/>
      <c r="Z943"/>
    </row>
    <row r="944" spans="25:26" x14ac:dyDescent="0.25">
      <c r="Y944" s="256"/>
      <c r="Z944"/>
    </row>
    <row r="945" spans="25:26" x14ac:dyDescent="0.25">
      <c r="Y945" s="256"/>
      <c r="Z945"/>
    </row>
    <row r="946" spans="25:26" x14ac:dyDescent="0.25">
      <c r="Y946" s="256"/>
      <c r="Z946"/>
    </row>
    <row r="947" spans="25:26" x14ac:dyDescent="0.25">
      <c r="Y947" s="256"/>
      <c r="Z947"/>
    </row>
    <row r="948" spans="25:26" x14ac:dyDescent="0.25">
      <c r="Y948" s="256"/>
      <c r="Z948"/>
    </row>
    <row r="949" spans="25:26" x14ac:dyDescent="0.25">
      <c r="Y949" s="256"/>
      <c r="Z949"/>
    </row>
    <row r="950" spans="25:26" x14ac:dyDescent="0.25">
      <c r="Y950" s="256"/>
      <c r="Z950"/>
    </row>
    <row r="951" spans="25:26" x14ac:dyDescent="0.25">
      <c r="Y951" s="256"/>
      <c r="Z951"/>
    </row>
    <row r="952" spans="25:26" x14ac:dyDescent="0.25">
      <c r="Y952" s="256"/>
      <c r="Z952"/>
    </row>
    <row r="953" spans="25:26" x14ac:dyDescent="0.25">
      <c r="Y953" s="256"/>
      <c r="Z953"/>
    </row>
    <row r="954" spans="25:26" x14ac:dyDescent="0.25">
      <c r="Y954" s="256"/>
      <c r="Z954"/>
    </row>
    <row r="955" spans="25:26" x14ac:dyDescent="0.25">
      <c r="Y955" s="256"/>
      <c r="Z955"/>
    </row>
    <row r="956" spans="25:26" x14ac:dyDescent="0.25">
      <c r="Y956" s="256"/>
      <c r="Z956"/>
    </row>
    <row r="957" spans="25:26" x14ac:dyDescent="0.25">
      <c r="Y957" s="256"/>
      <c r="Z957"/>
    </row>
    <row r="958" spans="25:26" x14ac:dyDescent="0.25">
      <c r="Y958" s="256"/>
      <c r="Z958"/>
    </row>
    <row r="959" spans="25:26" x14ac:dyDescent="0.25">
      <c r="Y959" s="256"/>
      <c r="Z959"/>
    </row>
    <row r="960" spans="25:26" x14ac:dyDescent="0.25">
      <c r="Y960" s="256"/>
      <c r="Z960"/>
    </row>
    <row r="961" spans="25:26" x14ac:dyDescent="0.25">
      <c r="Y961" s="256"/>
      <c r="Z961"/>
    </row>
    <row r="962" spans="25:26" x14ac:dyDescent="0.25">
      <c r="Y962" s="256"/>
      <c r="Z962"/>
    </row>
    <row r="963" spans="25:26" x14ac:dyDescent="0.25">
      <c r="Y963" s="256"/>
      <c r="Z963"/>
    </row>
    <row r="964" spans="25:26" x14ac:dyDescent="0.25">
      <c r="Y964" s="256"/>
      <c r="Z964"/>
    </row>
    <row r="965" spans="25:26" x14ac:dyDescent="0.25">
      <c r="Y965" s="256"/>
      <c r="Z965"/>
    </row>
    <row r="966" spans="25:26" x14ac:dyDescent="0.25">
      <c r="Y966" s="256"/>
      <c r="Z966"/>
    </row>
    <row r="967" spans="25:26" x14ac:dyDescent="0.25">
      <c r="Y967" s="256"/>
      <c r="Z967"/>
    </row>
    <row r="968" spans="25:26" x14ac:dyDescent="0.25">
      <c r="Y968" s="256"/>
      <c r="Z968"/>
    </row>
    <row r="969" spans="25:26" x14ac:dyDescent="0.25">
      <c r="Y969" s="256"/>
      <c r="Z969"/>
    </row>
    <row r="970" spans="25:26" x14ac:dyDescent="0.25">
      <c r="Y970" s="256"/>
      <c r="Z970"/>
    </row>
    <row r="971" spans="25:26" x14ac:dyDescent="0.25">
      <c r="Y971" s="256"/>
      <c r="Z971"/>
    </row>
    <row r="972" spans="25:26" x14ac:dyDescent="0.25">
      <c r="Y972" s="256"/>
      <c r="Z972"/>
    </row>
    <row r="973" spans="25:26" x14ac:dyDescent="0.25">
      <c r="Y973" s="256"/>
      <c r="Z973"/>
    </row>
    <row r="974" spans="25:26" x14ac:dyDescent="0.25">
      <c r="Y974" s="256"/>
      <c r="Z974"/>
    </row>
    <row r="975" spans="25:26" x14ac:dyDescent="0.25">
      <c r="Y975" s="256"/>
      <c r="Z975"/>
    </row>
    <row r="976" spans="25:26" x14ac:dyDescent="0.25">
      <c r="Y976" s="256"/>
      <c r="Z976"/>
    </row>
    <row r="977" spans="25:26" x14ac:dyDescent="0.25">
      <c r="Y977" s="256"/>
      <c r="Z977"/>
    </row>
    <row r="978" spans="25:26" x14ac:dyDescent="0.25">
      <c r="Y978" s="256"/>
      <c r="Z978"/>
    </row>
    <row r="979" spans="25:26" x14ac:dyDescent="0.25">
      <c r="Y979" s="256"/>
      <c r="Z979"/>
    </row>
    <row r="980" spans="25:26" x14ac:dyDescent="0.25">
      <c r="Y980" s="256"/>
      <c r="Z980"/>
    </row>
    <row r="981" spans="25:26" x14ac:dyDescent="0.25">
      <c r="Y981" s="256"/>
      <c r="Z981"/>
    </row>
    <row r="982" spans="25:26" x14ac:dyDescent="0.25">
      <c r="Y982" s="256"/>
      <c r="Z982"/>
    </row>
    <row r="983" spans="25:26" x14ac:dyDescent="0.25">
      <c r="Y983" s="256"/>
      <c r="Z983"/>
    </row>
    <row r="984" spans="25:26" x14ac:dyDescent="0.25">
      <c r="Y984" s="256"/>
      <c r="Z984"/>
    </row>
    <row r="985" spans="25:26" x14ac:dyDescent="0.25">
      <c r="Y985" s="256"/>
      <c r="Z985"/>
    </row>
    <row r="986" spans="25:26" x14ac:dyDescent="0.25">
      <c r="Y986" s="256"/>
      <c r="Z986"/>
    </row>
    <row r="987" spans="25:26" x14ac:dyDescent="0.25">
      <c r="Y987" s="256"/>
      <c r="Z987"/>
    </row>
    <row r="988" spans="25:26" x14ac:dyDescent="0.25">
      <c r="Y988" s="256"/>
      <c r="Z988"/>
    </row>
    <row r="989" spans="25:26" x14ac:dyDescent="0.25">
      <c r="Y989" s="256"/>
      <c r="Z989"/>
    </row>
    <row r="990" spans="25:26" x14ac:dyDescent="0.25">
      <c r="Y990" s="256"/>
      <c r="Z990"/>
    </row>
    <row r="991" spans="25:26" x14ac:dyDescent="0.25">
      <c r="Y991" s="256"/>
      <c r="Z991"/>
    </row>
    <row r="992" spans="25:26" x14ac:dyDescent="0.25">
      <c r="Y992" s="256"/>
      <c r="Z992"/>
    </row>
    <row r="993" spans="25:26" x14ac:dyDescent="0.25">
      <c r="Y993" s="256"/>
      <c r="Z993"/>
    </row>
    <row r="994" spans="25:26" x14ac:dyDescent="0.25">
      <c r="Y994" s="256"/>
      <c r="Z994"/>
    </row>
    <row r="995" spans="25:26" x14ac:dyDescent="0.25">
      <c r="Y995" s="256"/>
      <c r="Z995"/>
    </row>
    <row r="996" spans="25:26" x14ac:dyDescent="0.25">
      <c r="Y996" s="256"/>
      <c r="Z996"/>
    </row>
    <row r="997" spans="25:26" x14ac:dyDescent="0.25">
      <c r="Y997" s="256"/>
      <c r="Z997"/>
    </row>
    <row r="998" spans="25:26" x14ac:dyDescent="0.25">
      <c r="Y998" s="256"/>
      <c r="Z998"/>
    </row>
    <row r="999" spans="25:26" x14ac:dyDescent="0.25">
      <c r="Y999" s="256"/>
      <c r="Z999"/>
    </row>
    <row r="1000" spans="25:26" x14ac:dyDescent="0.25">
      <c r="Y1000" s="256"/>
      <c r="Z1000"/>
    </row>
    <row r="1001" spans="25:26" x14ac:dyDescent="0.25">
      <c r="Y1001" s="256"/>
      <c r="Z1001"/>
    </row>
    <row r="1002" spans="25:26" x14ac:dyDescent="0.25">
      <c r="Y1002" s="256"/>
      <c r="Z1002"/>
    </row>
    <row r="1003" spans="25:26" x14ac:dyDescent="0.25">
      <c r="Y1003" s="256"/>
      <c r="Z1003"/>
    </row>
    <row r="1004" spans="25:26" x14ac:dyDescent="0.25">
      <c r="Y1004" s="256"/>
      <c r="Z1004"/>
    </row>
    <row r="1005" spans="25:26" x14ac:dyDescent="0.25">
      <c r="Y1005" s="256"/>
      <c r="Z1005"/>
    </row>
    <row r="1006" spans="25:26" x14ac:dyDescent="0.25">
      <c r="Y1006" s="256"/>
      <c r="Z1006"/>
    </row>
    <row r="1007" spans="25:26" x14ac:dyDescent="0.25">
      <c r="Y1007" s="256"/>
      <c r="Z1007"/>
    </row>
    <row r="1008" spans="25:26" x14ac:dyDescent="0.25">
      <c r="Y1008" s="256"/>
      <c r="Z1008"/>
    </row>
    <row r="1009" spans="25:26" x14ac:dyDescent="0.25">
      <c r="Y1009" s="256"/>
      <c r="Z1009"/>
    </row>
    <row r="1010" spans="25:26" x14ac:dyDescent="0.25">
      <c r="Y1010" s="256"/>
      <c r="Z1010"/>
    </row>
    <row r="1011" spans="25:26" x14ac:dyDescent="0.25">
      <c r="Y1011" s="256"/>
      <c r="Z1011"/>
    </row>
    <row r="1012" spans="25:26" x14ac:dyDescent="0.25">
      <c r="Y1012" s="256"/>
      <c r="Z1012"/>
    </row>
    <row r="1013" spans="25:26" x14ac:dyDescent="0.25">
      <c r="Y1013" s="256"/>
      <c r="Z1013"/>
    </row>
    <row r="1014" spans="25:26" x14ac:dyDescent="0.25">
      <c r="Y1014" s="256"/>
      <c r="Z1014"/>
    </row>
    <row r="1015" spans="25:26" x14ac:dyDescent="0.25">
      <c r="Y1015" s="256"/>
      <c r="Z1015"/>
    </row>
    <row r="1016" spans="25:26" x14ac:dyDescent="0.25">
      <c r="Y1016" s="256"/>
      <c r="Z1016"/>
    </row>
    <row r="1017" spans="25:26" x14ac:dyDescent="0.25">
      <c r="Y1017" s="256"/>
      <c r="Z1017"/>
    </row>
    <row r="1018" spans="25:26" x14ac:dyDescent="0.25">
      <c r="Y1018" s="256"/>
      <c r="Z1018"/>
    </row>
    <row r="1019" spans="25:26" x14ac:dyDescent="0.25">
      <c r="Y1019" s="256"/>
      <c r="Z1019"/>
    </row>
    <row r="1020" spans="25:26" x14ac:dyDescent="0.25">
      <c r="Y1020" s="256"/>
      <c r="Z1020"/>
    </row>
    <row r="1021" spans="25:26" x14ac:dyDescent="0.25">
      <c r="Y1021" s="256"/>
      <c r="Z1021"/>
    </row>
    <row r="1022" spans="25:26" x14ac:dyDescent="0.25">
      <c r="Y1022" s="256"/>
      <c r="Z1022"/>
    </row>
    <row r="1023" spans="25:26" x14ac:dyDescent="0.25">
      <c r="Y1023" s="256"/>
      <c r="Z1023"/>
    </row>
    <row r="1024" spans="25:26" x14ac:dyDescent="0.25">
      <c r="Y1024" s="256"/>
      <c r="Z1024"/>
    </row>
    <row r="1025" spans="25:26" x14ac:dyDescent="0.25">
      <c r="Y1025" s="256"/>
      <c r="Z1025"/>
    </row>
    <row r="1026" spans="25:26" x14ac:dyDescent="0.25">
      <c r="Y1026" s="256"/>
      <c r="Z1026"/>
    </row>
    <row r="1027" spans="25:26" x14ac:dyDescent="0.25">
      <c r="Y1027" s="256"/>
      <c r="Z1027"/>
    </row>
    <row r="1028" spans="25:26" x14ac:dyDescent="0.25">
      <c r="Y1028" s="256"/>
      <c r="Z1028"/>
    </row>
    <row r="1029" spans="25:26" x14ac:dyDescent="0.25">
      <c r="Y1029" s="256"/>
      <c r="Z1029"/>
    </row>
    <row r="1030" spans="25:26" x14ac:dyDescent="0.25">
      <c r="Y1030" s="256"/>
      <c r="Z1030"/>
    </row>
    <row r="1031" spans="25:26" x14ac:dyDescent="0.25">
      <c r="Y1031" s="256"/>
      <c r="Z1031"/>
    </row>
    <row r="1032" spans="25:26" x14ac:dyDescent="0.25">
      <c r="Y1032" s="256"/>
      <c r="Z1032"/>
    </row>
    <row r="1033" spans="25:26" x14ac:dyDescent="0.25">
      <c r="Y1033" s="256"/>
      <c r="Z1033"/>
    </row>
    <row r="1034" spans="25:26" x14ac:dyDescent="0.25">
      <c r="Y1034" s="256"/>
      <c r="Z1034"/>
    </row>
    <row r="1035" spans="25:26" x14ac:dyDescent="0.25">
      <c r="Y1035" s="256"/>
      <c r="Z1035"/>
    </row>
    <row r="1036" spans="25:26" x14ac:dyDescent="0.25">
      <c r="Y1036" s="256"/>
      <c r="Z1036"/>
    </row>
    <row r="1037" spans="25:26" x14ac:dyDescent="0.25">
      <c r="Y1037" s="256"/>
      <c r="Z1037"/>
    </row>
    <row r="1038" spans="25:26" x14ac:dyDescent="0.25">
      <c r="Y1038" s="256"/>
      <c r="Z1038"/>
    </row>
    <row r="1039" spans="25:26" x14ac:dyDescent="0.25">
      <c r="Y1039" s="256"/>
      <c r="Z1039"/>
    </row>
    <row r="1040" spans="25:26" x14ac:dyDescent="0.25">
      <c r="Y1040" s="256"/>
      <c r="Z1040"/>
    </row>
    <row r="1041" spans="25:26" x14ac:dyDescent="0.25">
      <c r="Y1041" s="256"/>
      <c r="Z1041"/>
    </row>
    <row r="1042" spans="25:26" x14ac:dyDescent="0.25">
      <c r="Y1042" s="256"/>
      <c r="Z1042"/>
    </row>
    <row r="1043" spans="25:26" x14ac:dyDescent="0.25">
      <c r="Y1043" s="256"/>
      <c r="Z1043"/>
    </row>
    <row r="1044" spans="25:26" x14ac:dyDescent="0.25">
      <c r="Y1044" s="256"/>
      <c r="Z1044"/>
    </row>
    <row r="1045" spans="25:26" x14ac:dyDescent="0.25">
      <c r="Y1045" s="256"/>
      <c r="Z1045"/>
    </row>
    <row r="1046" spans="25:26" x14ac:dyDescent="0.25">
      <c r="Y1046" s="256"/>
      <c r="Z1046"/>
    </row>
    <row r="1047" spans="25:26" x14ac:dyDescent="0.25">
      <c r="Y1047" s="256"/>
      <c r="Z1047"/>
    </row>
    <row r="1048" spans="25:26" x14ac:dyDescent="0.25">
      <c r="Y1048" s="256"/>
      <c r="Z1048"/>
    </row>
    <row r="1049" spans="25:26" x14ac:dyDescent="0.25">
      <c r="Y1049" s="256"/>
      <c r="Z1049"/>
    </row>
    <row r="1050" spans="25:26" x14ac:dyDescent="0.25">
      <c r="Y1050" s="256"/>
      <c r="Z1050"/>
    </row>
    <row r="1051" spans="25:26" x14ac:dyDescent="0.25">
      <c r="Y1051" s="256"/>
      <c r="Z1051"/>
    </row>
    <row r="1052" spans="25:26" x14ac:dyDescent="0.25">
      <c r="Y1052" s="256"/>
      <c r="Z1052"/>
    </row>
    <row r="1053" spans="25:26" x14ac:dyDescent="0.25">
      <c r="Y1053" s="256"/>
      <c r="Z1053"/>
    </row>
    <row r="1054" spans="25:26" x14ac:dyDescent="0.25">
      <c r="Y1054" s="256"/>
      <c r="Z1054"/>
    </row>
    <row r="1055" spans="25:26" x14ac:dyDescent="0.25">
      <c r="Y1055" s="256"/>
      <c r="Z1055"/>
    </row>
    <row r="1056" spans="25:26" x14ac:dyDescent="0.25">
      <c r="Y1056" s="256"/>
      <c r="Z1056"/>
    </row>
    <row r="1057" spans="25:26" x14ac:dyDescent="0.25">
      <c r="Y1057" s="256"/>
      <c r="Z1057"/>
    </row>
    <row r="1058" spans="25:26" x14ac:dyDescent="0.25">
      <c r="Y1058" s="256"/>
      <c r="Z1058"/>
    </row>
    <row r="1059" spans="25:26" x14ac:dyDescent="0.25">
      <c r="Y1059" s="256"/>
      <c r="Z1059"/>
    </row>
    <row r="1060" spans="25:26" x14ac:dyDescent="0.25">
      <c r="Y1060" s="256"/>
      <c r="Z1060"/>
    </row>
    <row r="1061" spans="25:26" x14ac:dyDescent="0.25">
      <c r="Y1061" s="256"/>
      <c r="Z1061"/>
    </row>
    <row r="1062" spans="25:26" x14ac:dyDescent="0.25">
      <c r="Y1062" s="256"/>
      <c r="Z1062"/>
    </row>
    <row r="1063" spans="25:26" x14ac:dyDescent="0.25">
      <c r="Y1063" s="256"/>
      <c r="Z1063"/>
    </row>
    <row r="1064" spans="25:26" x14ac:dyDescent="0.25">
      <c r="Y1064" s="256"/>
      <c r="Z1064"/>
    </row>
    <row r="1065" spans="25:26" x14ac:dyDescent="0.25">
      <c r="Y1065" s="256"/>
      <c r="Z1065"/>
    </row>
    <row r="1066" spans="25:26" x14ac:dyDescent="0.25">
      <c r="Y1066" s="256"/>
      <c r="Z1066"/>
    </row>
    <row r="1067" spans="25:26" x14ac:dyDescent="0.25">
      <c r="Y1067" s="256"/>
      <c r="Z1067"/>
    </row>
    <row r="1068" spans="25:26" x14ac:dyDescent="0.25">
      <c r="Y1068" s="256"/>
      <c r="Z1068"/>
    </row>
    <row r="1069" spans="25:26" x14ac:dyDescent="0.25">
      <c r="Y1069" s="256"/>
      <c r="Z1069"/>
    </row>
    <row r="1070" spans="25:26" x14ac:dyDescent="0.25">
      <c r="Y1070" s="256"/>
      <c r="Z1070"/>
    </row>
    <row r="1071" spans="25:26" x14ac:dyDescent="0.25">
      <c r="Y1071" s="256"/>
      <c r="Z1071"/>
    </row>
    <row r="1072" spans="25:26" x14ac:dyDescent="0.25">
      <c r="Y1072" s="256"/>
      <c r="Z1072"/>
    </row>
    <row r="1073" spans="25:26" x14ac:dyDescent="0.25">
      <c r="Y1073" s="256"/>
      <c r="Z1073"/>
    </row>
    <row r="1074" spans="25:26" x14ac:dyDescent="0.25">
      <c r="Y1074" s="256"/>
      <c r="Z1074"/>
    </row>
    <row r="1075" spans="25:26" x14ac:dyDescent="0.25">
      <c r="Y1075" s="256"/>
      <c r="Z1075"/>
    </row>
    <row r="1076" spans="25:26" x14ac:dyDescent="0.25">
      <c r="Y1076" s="256"/>
      <c r="Z1076"/>
    </row>
    <row r="1077" spans="25:26" x14ac:dyDescent="0.25">
      <c r="Y1077" s="256"/>
      <c r="Z1077"/>
    </row>
    <row r="1078" spans="25:26" x14ac:dyDescent="0.25">
      <c r="Y1078" s="256"/>
      <c r="Z1078"/>
    </row>
    <row r="1079" spans="25:26" x14ac:dyDescent="0.25">
      <c r="Y1079" s="256"/>
      <c r="Z1079"/>
    </row>
    <row r="1080" spans="25:26" x14ac:dyDescent="0.25">
      <c r="Y1080" s="256"/>
      <c r="Z1080"/>
    </row>
    <row r="1081" spans="25:26" x14ac:dyDescent="0.25">
      <c r="Y1081" s="256"/>
      <c r="Z1081"/>
    </row>
    <row r="1082" spans="25:26" x14ac:dyDescent="0.25">
      <c r="Y1082" s="256"/>
      <c r="Z1082"/>
    </row>
    <row r="1083" spans="25:26" x14ac:dyDescent="0.25">
      <c r="Y1083" s="256"/>
      <c r="Z1083"/>
    </row>
    <row r="1084" spans="25:26" x14ac:dyDescent="0.25">
      <c r="Y1084" s="256"/>
      <c r="Z1084"/>
    </row>
    <row r="1085" spans="25:26" x14ac:dyDescent="0.25">
      <c r="Y1085" s="256"/>
      <c r="Z1085"/>
    </row>
    <row r="1086" spans="25:26" x14ac:dyDescent="0.25">
      <c r="Y1086" s="256"/>
      <c r="Z1086"/>
    </row>
    <row r="1087" spans="25:26" x14ac:dyDescent="0.25">
      <c r="Y1087" s="256"/>
      <c r="Z1087"/>
    </row>
    <row r="1088" spans="25:26" x14ac:dyDescent="0.25">
      <c r="Y1088" s="256"/>
      <c r="Z1088"/>
    </row>
    <row r="1089" spans="25:26" x14ac:dyDescent="0.25">
      <c r="Y1089" s="256"/>
      <c r="Z1089"/>
    </row>
    <row r="1090" spans="25:26" x14ac:dyDescent="0.25">
      <c r="Y1090" s="256"/>
      <c r="Z1090"/>
    </row>
    <row r="1091" spans="25:26" x14ac:dyDescent="0.25">
      <c r="Y1091" s="256"/>
      <c r="Z1091"/>
    </row>
    <row r="1092" spans="25:26" x14ac:dyDescent="0.25">
      <c r="Y1092" s="256"/>
      <c r="Z1092"/>
    </row>
    <row r="1093" spans="25:26" x14ac:dyDescent="0.25">
      <c r="Y1093" s="256"/>
      <c r="Z1093"/>
    </row>
    <row r="1094" spans="25:26" x14ac:dyDescent="0.25">
      <c r="Y1094" s="256"/>
      <c r="Z1094"/>
    </row>
    <row r="1095" spans="25:26" x14ac:dyDescent="0.25">
      <c r="Y1095" s="256"/>
      <c r="Z1095"/>
    </row>
    <row r="1096" spans="25:26" x14ac:dyDescent="0.25">
      <c r="Y1096" s="256"/>
      <c r="Z1096"/>
    </row>
    <row r="1097" spans="25:26" x14ac:dyDescent="0.25">
      <c r="Y1097" s="256"/>
      <c r="Z1097"/>
    </row>
    <row r="1098" spans="25:26" x14ac:dyDescent="0.25">
      <c r="Y1098" s="256"/>
      <c r="Z1098"/>
    </row>
    <row r="1099" spans="25:26" x14ac:dyDescent="0.25">
      <c r="Y1099" s="256"/>
      <c r="Z1099"/>
    </row>
    <row r="1100" spans="25:26" x14ac:dyDescent="0.25">
      <c r="Y1100" s="256"/>
      <c r="Z1100"/>
    </row>
    <row r="1101" spans="25:26" x14ac:dyDescent="0.25">
      <c r="Y1101" s="256"/>
      <c r="Z1101"/>
    </row>
    <row r="1102" spans="25:26" x14ac:dyDescent="0.25">
      <c r="Y1102" s="256"/>
      <c r="Z1102"/>
    </row>
    <row r="1103" spans="25:26" x14ac:dyDescent="0.25">
      <c r="Y1103" s="256"/>
      <c r="Z1103"/>
    </row>
    <row r="1104" spans="25:26" x14ac:dyDescent="0.25">
      <c r="Y1104" s="256"/>
      <c r="Z1104"/>
    </row>
    <row r="1105" spans="25:26" x14ac:dyDescent="0.25">
      <c r="Y1105" s="256"/>
      <c r="Z1105"/>
    </row>
    <row r="1106" spans="25:26" x14ac:dyDescent="0.25">
      <c r="Y1106" s="256"/>
      <c r="Z1106"/>
    </row>
    <row r="1107" spans="25:26" x14ac:dyDescent="0.25">
      <c r="Y1107" s="256"/>
      <c r="Z1107"/>
    </row>
    <row r="1108" spans="25:26" x14ac:dyDescent="0.25">
      <c r="Y1108" s="256"/>
      <c r="Z1108"/>
    </row>
    <row r="1109" spans="25:26" x14ac:dyDescent="0.25">
      <c r="Y1109" s="256"/>
      <c r="Z1109"/>
    </row>
    <row r="1110" spans="25:26" x14ac:dyDescent="0.25">
      <c r="Y1110" s="256"/>
      <c r="Z1110"/>
    </row>
    <row r="1111" spans="25:26" x14ac:dyDescent="0.25">
      <c r="Y1111" s="256"/>
      <c r="Z1111"/>
    </row>
    <row r="1112" spans="25:26" x14ac:dyDescent="0.25">
      <c r="Y1112" s="256"/>
      <c r="Z1112"/>
    </row>
    <row r="1113" spans="25:26" x14ac:dyDescent="0.25">
      <c r="Y1113" s="256"/>
      <c r="Z1113"/>
    </row>
    <row r="1114" spans="25:26" x14ac:dyDescent="0.25">
      <c r="Y1114" s="256"/>
      <c r="Z1114"/>
    </row>
    <row r="1115" spans="25:26" x14ac:dyDescent="0.25">
      <c r="Y1115" s="256"/>
      <c r="Z1115"/>
    </row>
    <row r="1116" spans="25:26" x14ac:dyDescent="0.25">
      <c r="Y1116" s="256"/>
      <c r="Z1116"/>
    </row>
    <row r="1117" spans="25:26" x14ac:dyDescent="0.25">
      <c r="Y1117" s="256"/>
      <c r="Z1117"/>
    </row>
    <row r="1118" spans="25:26" x14ac:dyDescent="0.25">
      <c r="Y1118" s="256"/>
      <c r="Z1118"/>
    </row>
    <row r="1119" spans="25:26" x14ac:dyDescent="0.25">
      <c r="Y1119" s="256"/>
      <c r="Z1119"/>
    </row>
    <row r="1120" spans="25:26" x14ac:dyDescent="0.25">
      <c r="Y1120" s="256"/>
      <c r="Z1120"/>
    </row>
    <row r="1121" spans="25:26" x14ac:dyDescent="0.25">
      <c r="Y1121" s="256"/>
      <c r="Z1121"/>
    </row>
    <row r="1122" spans="25:26" x14ac:dyDescent="0.25">
      <c r="Y1122" s="256"/>
      <c r="Z1122"/>
    </row>
    <row r="1123" spans="25:26" x14ac:dyDescent="0.25">
      <c r="Y1123" s="256"/>
      <c r="Z1123"/>
    </row>
    <row r="1124" spans="25:26" x14ac:dyDescent="0.25">
      <c r="Y1124" s="256"/>
      <c r="Z1124"/>
    </row>
    <row r="1125" spans="25:26" x14ac:dyDescent="0.25">
      <c r="Y1125" s="256"/>
      <c r="Z1125"/>
    </row>
    <row r="1126" spans="25:26" x14ac:dyDescent="0.25">
      <c r="Y1126" s="256"/>
      <c r="Z1126"/>
    </row>
    <row r="1127" spans="25:26" x14ac:dyDescent="0.25">
      <c r="Y1127" s="256"/>
      <c r="Z1127"/>
    </row>
    <row r="1128" spans="25:26" x14ac:dyDescent="0.25">
      <c r="Y1128" s="256"/>
      <c r="Z1128"/>
    </row>
    <row r="1129" spans="25:26" x14ac:dyDescent="0.25">
      <c r="Y1129" s="256"/>
      <c r="Z1129"/>
    </row>
    <row r="1130" spans="25:26" x14ac:dyDescent="0.25">
      <c r="Y1130" s="256"/>
      <c r="Z1130"/>
    </row>
    <row r="1131" spans="25:26" x14ac:dyDescent="0.25">
      <c r="Y1131" s="256"/>
      <c r="Z1131"/>
    </row>
    <row r="1132" spans="25:26" x14ac:dyDescent="0.25">
      <c r="Y1132" s="256"/>
      <c r="Z1132"/>
    </row>
    <row r="1133" spans="25:26" x14ac:dyDescent="0.25">
      <c r="Y1133" s="256"/>
      <c r="Z1133"/>
    </row>
    <row r="1134" spans="25:26" x14ac:dyDescent="0.25">
      <c r="Y1134" s="256"/>
      <c r="Z1134"/>
    </row>
    <row r="1135" spans="25:26" x14ac:dyDescent="0.25">
      <c r="Y1135" s="256"/>
      <c r="Z1135"/>
    </row>
    <row r="1136" spans="25:26" x14ac:dyDescent="0.25">
      <c r="Y1136" s="256"/>
      <c r="Z1136"/>
    </row>
    <row r="1137" spans="25:26" x14ac:dyDescent="0.25">
      <c r="Y1137" s="256"/>
      <c r="Z1137"/>
    </row>
    <row r="1138" spans="25:26" x14ac:dyDescent="0.25">
      <c r="Y1138" s="256"/>
      <c r="Z1138"/>
    </row>
    <row r="1139" spans="25:26" x14ac:dyDescent="0.25">
      <c r="Y1139" s="256"/>
      <c r="Z1139"/>
    </row>
    <row r="1140" spans="25:26" x14ac:dyDescent="0.25">
      <c r="Y1140" s="256"/>
      <c r="Z1140"/>
    </row>
    <row r="1141" spans="25:26" x14ac:dyDescent="0.25">
      <c r="Y1141" s="256"/>
      <c r="Z1141"/>
    </row>
    <row r="1142" spans="25:26" x14ac:dyDescent="0.25">
      <c r="Y1142" s="256"/>
      <c r="Z1142"/>
    </row>
    <row r="1143" spans="25:26" x14ac:dyDescent="0.25">
      <c r="Y1143" s="256"/>
      <c r="Z1143"/>
    </row>
    <row r="1144" spans="25:26" x14ac:dyDescent="0.25">
      <c r="Y1144" s="256"/>
      <c r="Z1144"/>
    </row>
    <row r="1145" spans="25:26" x14ac:dyDescent="0.25">
      <c r="Y1145" s="256"/>
      <c r="Z1145"/>
    </row>
    <row r="1146" spans="25:26" x14ac:dyDescent="0.25">
      <c r="Y1146" s="256"/>
      <c r="Z1146"/>
    </row>
    <row r="1147" spans="25:26" x14ac:dyDescent="0.25">
      <c r="Y1147" s="256"/>
      <c r="Z1147"/>
    </row>
    <row r="1148" spans="25:26" x14ac:dyDescent="0.25">
      <c r="Y1148" s="256"/>
      <c r="Z1148"/>
    </row>
    <row r="1149" spans="25:26" x14ac:dyDescent="0.25">
      <c r="Y1149" s="256"/>
      <c r="Z1149"/>
    </row>
    <row r="1150" spans="25:26" x14ac:dyDescent="0.25">
      <c r="Y1150" s="256"/>
      <c r="Z1150"/>
    </row>
    <row r="1151" spans="25:26" x14ac:dyDescent="0.25">
      <c r="Y1151" s="256"/>
      <c r="Z1151"/>
    </row>
    <row r="1152" spans="25:26" x14ac:dyDescent="0.25">
      <c r="Y1152" s="256"/>
      <c r="Z1152"/>
    </row>
    <row r="1153" spans="25:26" x14ac:dyDescent="0.25">
      <c r="Y1153" s="256"/>
      <c r="Z1153"/>
    </row>
    <row r="1154" spans="25:26" x14ac:dyDescent="0.25">
      <c r="Y1154" s="256"/>
      <c r="Z1154"/>
    </row>
    <row r="1155" spans="25:26" x14ac:dyDescent="0.25">
      <c r="Y1155" s="256"/>
      <c r="Z1155"/>
    </row>
    <row r="1156" spans="25:26" x14ac:dyDescent="0.25">
      <c r="Y1156" s="256"/>
      <c r="Z1156"/>
    </row>
    <row r="1157" spans="25:26" x14ac:dyDescent="0.25">
      <c r="Y1157" s="256"/>
      <c r="Z1157"/>
    </row>
    <row r="1158" spans="25:26" x14ac:dyDescent="0.25">
      <c r="Y1158" s="256"/>
      <c r="Z1158"/>
    </row>
    <row r="1159" spans="25:26" x14ac:dyDescent="0.25">
      <c r="Y1159" s="256"/>
      <c r="Z1159"/>
    </row>
    <row r="1160" spans="25:26" x14ac:dyDescent="0.25">
      <c r="Y1160" s="256"/>
      <c r="Z1160"/>
    </row>
    <row r="1161" spans="25:26" x14ac:dyDescent="0.25">
      <c r="Y1161" s="256"/>
      <c r="Z1161"/>
    </row>
    <row r="1162" spans="25:26" x14ac:dyDescent="0.25">
      <c r="Y1162" s="256"/>
      <c r="Z1162"/>
    </row>
    <row r="1163" spans="25:26" x14ac:dyDescent="0.25">
      <c r="Y1163" s="256"/>
      <c r="Z1163"/>
    </row>
    <row r="1164" spans="25:26" x14ac:dyDescent="0.25">
      <c r="Y1164" s="256"/>
      <c r="Z1164"/>
    </row>
    <row r="1165" spans="25:26" x14ac:dyDescent="0.25">
      <c r="Y1165" s="256"/>
      <c r="Z1165"/>
    </row>
    <row r="1166" spans="25:26" x14ac:dyDescent="0.25">
      <c r="Y1166" s="256"/>
      <c r="Z1166"/>
    </row>
    <row r="1167" spans="25:26" x14ac:dyDescent="0.25">
      <c r="Y1167" s="256"/>
      <c r="Z1167"/>
    </row>
    <row r="1168" spans="25:26" x14ac:dyDescent="0.25">
      <c r="Y1168" s="256"/>
      <c r="Z1168"/>
    </row>
    <row r="1169" spans="25:26" x14ac:dyDescent="0.25">
      <c r="Y1169" s="256"/>
      <c r="Z1169"/>
    </row>
    <row r="1170" spans="25:26" x14ac:dyDescent="0.25">
      <c r="Y1170" s="256"/>
      <c r="Z1170"/>
    </row>
    <row r="1171" spans="25:26" x14ac:dyDescent="0.25">
      <c r="Y1171" s="256"/>
      <c r="Z1171"/>
    </row>
    <row r="1172" spans="25:26" x14ac:dyDescent="0.25">
      <c r="Y1172" s="256"/>
      <c r="Z1172"/>
    </row>
    <row r="1173" spans="25:26" x14ac:dyDescent="0.25">
      <c r="Y1173" s="256"/>
      <c r="Z1173"/>
    </row>
    <row r="1174" spans="25:26" x14ac:dyDescent="0.25">
      <c r="Y1174" s="256"/>
      <c r="Z1174"/>
    </row>
    <row r="1175" spans="25:26" x14ac:dyDescent="0.25">
      <c r="Y1175" s="256"/>
      <c r="Z1175"/>
    </row>
    <row r="1176" spans="25:26" x14ac:dyDescent="0.25">
      <c r="Y1176" s="256"/>
      <c r="Z1176"/>
    </row>
    <row r="1177" spans="25:26" x14ac:dyDescent="0.25">
      <c r="Y1177" s="256"/>
      <c r="Z1177"/>
    </row>
    <row r="1178" spans="25:26" x14ac:dyDescent="0.25">
      <c r="Y1178" s="256"/>
      <c r="Z1178"/>
    </row>
    <row r="1179" spans="25:26" x14ac:dyDescent="0.25">
      <c r="Y1179" s="256"/>
      <c r="Z1179"/>
    </row>
    <row r="1180" spans="25:26" x14ac:dyDescent="0.25">
      <c r="Y1180" s="256"/>
      <c r="Z1180"/>
    </row>
    <row r="1181" spans="25:26" x14ac:dyDescent="0.25">
      <c r="Y1181" s="256"/>
      <c r="Z1181"/>
    </row>
    <row r="1182" spans="25:26" x14ac:dyDescent="0.25">
      <c r="Y1182" s="256"/>
      <c r="Z1182"/>
    </row>
    <row r="1183" spans="25:26" x14ac:dyDescent="0.25">
      <c r="Y1183" s="256"/>
      <c r="Z1183"/>
    </row>
    <row r="1184" spans="25:26" x14ac:dyDescent="0.25">
      <c r="Y1184" s="256"/>
      <c r="Z1184"/>
    </row>
    <row r="1185" spans="25:26" x14ac:dyDescent="0.25">
      <c r="Y1185" s="256"/>
      <c r="Z1185"/>
    </row>
    <row r="1186" spans="25:26" x14ac:dyDescent="0.25">
      <c r="Y1186" s="256"/>
      <c r="Z1186"/>
    </row>
    <row r="1187" spans="25:26" x14ac:dyDescent="0.25">
      <c r="Y1187" s="256"/>
      <c r="Z1187"/>
    </row>
    <row r="1188" spans="25:26" x14ac:dyDescent="0.25">
      <c r="Y1188" s="256"/>
      <c r="Z1188"/>
    </row>
    <row r="1189" spans="25:26" x14ac:dyDescent="0.25">
      <c r="Y1189" s="256"/>
      <c r="Z1189"/>
    </row>
    <row r="1190" spans="25:26" x14ac:dyDescent="0.25">
      <c r="Y1190" s="256"/>
      <c r="Z1190"/>
    </row>
    <row r="1191" spans="25:26" x14ac:dyDescent="0.25">
      <c r="Y1191" s="256"/>
      <c r="Z1191"/>
    </row>
    <row r="1192" spans="25:26" x14ac:dyDescent="0.25">
      <c r="Y1192" s="256"/>
      <c r="Z1192"/>
    </row>
    <row r="1193" spans="25:26" x14ac:dyDescent="0.25">
      <c r="Y1193" s="256"/>
      <c r="Z1193"/>
    </row>
    <row r="1194" spans="25:26" x14ac:dyDescent="0.25">
      <c r="Y1194" s="256"/>
      <c r="Z1194"/>
    </row>
    <row r="1195" spans="25:26" x14ac:dyDescent="0.25">
      <c r="Y1195" s="256"/>
      <c r="Z1195"/>
    </row>
    <row r="1196" spans="25:26" x14ac:dyDescent="0.25">
      <c r="Y1196" s="256"/>
      <c r="Z1196"/>
    </row>
    <row r="1197" spans="25:26" x14ac:dyDescent="0.25">
      <c r="Y1197" s="256"/>
      <c r="Z1197"/>
    </row>
    <row r="1198" spans="25:26" x14ac:dyDescent="0.25">
      <c r="Y1198" s="256"/>
      <c r="Z1198"/>
    </row>
    <row r="1199" spans="25:26" x14ac:dyDescent="0.25">
      <c r="Y1199" s="256"/>
      <c r="Z1199"/>
    </row>
    <row r="1200" spans="25:26" x14ac:dyDescent="0.25">
      <c r="Y1200" s="256"/>
      <c r="Z1200"/>
    </row>
    <row r="1201" spans="25:26" x14ac:dyDescent="0.25">
      <c r="Y1201" s="256"/>
      <c r="Z1201"/>
    </row>
    <row r="1202" spans="25:26" x14ac:dyDescent="0.25">
      <c r="Y1202" s="256"/>
      <c r="Z1202"/>
    </row>
    <row r="1203" spans="25:26" x14ac:dyDescent="0.25">
      <c r="Y1203" s="256"/>
      <c r="Z1203"/>
    </row>
    <row r="1204" spans="25:26" x14ac:dyDescent="0.25">
      <c r="Y1204" s="256"/>
      <c r="Z1204"/>
    </row>
    <row r="1205" spans="25:26" x14ac:dyDescent="0.25">
      <c r="Y1205" s="256"/>
      <c r="Z1205"/>
    </row>
    <row r="1206" spans="25:26" x14ac:dyDescent="0.25">
      <c r="Y1206" s="256"/>
      <c r="Z1206"/>
    </row>
    <row r="1207" spans="25:26" x14ac:dyDescent="0.25">
      <c r="Y1207" s="256"/>
      <c r="Z1207"/>
    </row>
    <row r="1208" spans="25:26" x14ac:dyDescent="0.25">
      <c r="Y1208" s="256"/>
      <c r="Z1208"/>
    </row>
    <row r="1209" spans="25:26" x14ac:dyDescent="0.25">
      <c r="Y1209" s="256"/>
      <c r="Z1209"/>
    </row>
    <row r="1210" spans="25:26" x14ac:dyDescent="0.25">
      <c r="Y1210" s="256"/>
      <c r="Z1210"/>
    </row>
    <row r="1211" spans="25:26" x14ac:dyDescent="0.25">
      <c r="Y1211" s="256"/>
      <c r="Z1211"/>
    </row>
    <row r="1212" spans="25:26" x14ac:dyDescent="0.25">
      <c r="Y1212" s="256"/>
      <c r="Z1212"/>
    </row>
    <row r="1213" spans="25:26" x14ac:dyDescent="0.25">
      <c r="Y1213" s="256"/>
      <c r="Z1213"/>
    </row>
    <row r="1214" spans="25:26" x14ac:dyDescent="0.25">
      <c r="Y1214" s="256"/>
      <c r="Z1214"/>
    </row>
    <row r="1215" spans="25:26" x14ac:dyDescent="0.25">
      <c r="Y1215" s="256"/>
      <c r="Z1215"/>
    </row>
    <row r="1216" spans="25:26" x14ac:dyDescent="0.25">
      <c r="Y1216" s="256"/>
      <c r="Z1216"/>
    </row>
    <row r="1217" spans="25:26" x14ac:dyDescent="0.25">
      <c r="Y1217" s="256"/>
      <c r="Z1217"/>
    </row>
    <row r="1218" spans="25:26" x14ac:dyDescent="0.25">
      <c r="Y1218" s="256"/>
      <c r="Z1218"/>
    </row>
    <row r="1219" spans="25:26" x14ac:dyDescent="0.25">
      <c r="Y1219" s="256"/>
      <c r="Z1219"/>
    </row>
    <row r="1220" spans="25:26" x14ac:dyDescent="0.25">
      <c r="Y1220" s="256"/>
      <c r="Z1220"/>
    </row>
    <row r="1221" spans="25:26" x14ac:dyDescent="0.25">
      <c r="Y1221" s="256"/>
      <c r="Z1221"/>
    </row>
    <row r="1222" spans="25:26" x14ac:dyDescent="0.25">
      <c r="Y1222" s="256"/>
      <c r="Z1222"/>
    </row>
    <row r="1223" spans="25:26" x14ac:dyDescent="0.25">
      <c r="Y1223" s="256"/>
      <c r="Z1223"/>
    </row>
    <row r="1224" spans="25:26" x14ac:dyDescent="0.25">
      <c r="Y1224" s="256"/>
      <c r="Z1224"/>
    </row>
    <row r="1225" spans="25:26" x14ac:dyDescent="0.25">
      <c r="Y1225" s="256"/>
      <c r="Z1225"/>
    </row>
    <row r="1226" spans="25:26" x14ac:dyDescent="0.25">
      <c r="Y1226" s="256"/>
      <c r="Z1226"/>
    </row>
    <row r="1227" spans="25:26" x14ac:dyDescent="0.25">
      <c r="Y1227" s="256"/>
      <c r="Z1227"/>
    </row>
    <row r="1228" spans="25:26" x14ac:dyDescent="0.25">
      <c r="Y1228" s="256"/>
      <c r="Z1228"/>
    </row>
    <row r="1229" spans="25:26" x14ac:dyDescent="0.25">
      <c r="Y1229" s="256"/>
      <c r="Z1229"/>
    </row>
    <row r="1230" spans="25:26" x14ac:dyDescent="0.25">
      <c r="Y1230" s="256"/>
      <c r="Z1230"/>
    </row>
    <row r="1231" spans="25:26" x14ac:dyDescent="0.25">
      <c r="Y1231" s="256"/>
      <c r="Z1231"/>
    </row>
    <row r="1232" spans="25:26" x14ac:dyDescent="0.25">
      <c r="Y1232" s="256"/>
      <c r="Z1232"/>
    </row>
    <row r="1233" spans="25:26" x14ac:dyDescent="0.25">
      <c r="Y1233" s="256"/>
      <c r="Z1233"/>
    </row>
    <row r="1234" spans="25:26" x14ac:dyDescent="0.25">
      <c r="Y1234" s="256"/>
      <c r="Z1234"/>
    </row>
    <row r="1235" spans="25:26" x14ac:dyDescent="0.25">
      <c r="Y1235" s="256"/>
      <c r="Z1235"/>
    </row>
    <row r="1236" spans="25:26" x14ac:dyDescent="0.25">
      <c r="Y1236" s="256"/>
      <c r="Z1236"/>
    </row>
    <row r="1237" spans="25:26" x14ac:dyDescent="0.25">
      <c r="Y1237" s="256"/>
      <c r="Z1237"/>
    </row>
    <row r="1238" spans="25:26" x14ac:dyDescent="0.25">
      <c r="Y1238" s="256"/>
      <c r="Z1238"/>
    </row>
    <row r="1239" spans="25:26" x14ac:dyDescent="0.25">
      <c r="Y1239" s="256"/>
      <c r="Z1239"/>
    </row>
    <row r="1240" spans="25:26" x14ac:dyDescent="0.25">
      <c r="Y1240" s="256"/>
      <c r="Z1240"/>
    </row>
    <row r="1241" spans="25:26" x14ac:dyDescent="0.25">
      <c r="Y1241" s="256"/>
      <c r="Z1241"/>
    </row>
    <row r="1242" spans="25:26" x14ac:dyDescent="0.25">
      <c r="Y1242" s="256"/>
      <c r="Z1242"/>
    </row>
    <row r="1243" spans="25:26" x14ac:dyDescent="0.25">
      <c r="Y1243" s="256"/>
      <c r="Z1243"/>
    </row>
    <row r="1244" spans="25:26" x14ac:dyDescent="0.25">
      <c r="Y1244" s="256"/>
      <c r="Z1244"/>
    </row>
    <row r="1245" spans="25:26" x14ac:dyDescent="0.25">
      <c r="Y1245" s="256"/>
      <c r="Z1245"/>
    </row>
    <row r="1246" spans="25:26" x14ac:dyDescent="0.25">
      <c r="Y1246" s="256"/>
      <c r="Z1246"/>
    </row>
    <row r="1247" spans="25:26" x14ac:dyDescent="0.25">
      <c r="Y1247" s="256"/>
      <c r="Z1247"/>
    </row>
    <row r="1248" spans="25:26" x14ac:dyDescent="0.25">
      <c r="Y1248" s="256"/>
      <c r="Z1248"/>
    </row>
    <row r="1249" spans="25:26" x14ac:dyDescent="0.25">
      <c r="Y1249" s="256"/>
      <c r="Z1249"/>
    </row>
    <row r="1250" spans="25:26" x14ac:dyDescent="0.25">
      <c r="Y1250" s="256"/>
      <c r="Z1250"/>
    </row>
    <row r="1251" spans="25:26" x14ac:dyDescent="0.25">
      <c r="Y1251" s="256"/>
      <c r="Z1251"/>
    </row>
    <row r="1252" spans="25:26" x14ac:dyDescent="0.25">
      <c r="Y1252" s="256"/>
      <c r="Z1252"/>
    </row>
    <row r="1253" spans="25:26" x14ac:dyDescent="0.25">
      <c r="Y1253" s="256"/>
      <c r="Z1253"/>
    </row>
    <row r="1254" spans="25:26" x14ac:dyDescent="0.25">
      <c r="Y1254" s="256"/>
      <c r="Z1254"/>
    </row>
    <row r="1255" spans="25:26" x14ac:dyDescent="0.25">
      <c r="Y1255" s="256"/>
      <c r="Z1255"/>
    </row>
    <row r="1256" spans="25:26" x14ac:dyDescent="0.25">
      <c r="Y1256" s="256"/>
      <c r="Z1256"/>
    </row>
    <row r="1257" spans="25:26" x14ac:dyDescent="0.25">
      <c r="Y1257" s="256"/>
      <c r="Z1257"/>
    </row>
    <row r="1258" spans="25:26" x14ac:dyDescent="0.25">
      <c r="Y1258" s="256"/>
      <c r="Z1258"/>
    </row>
    <row r="1259" spans="25:26" x14ac:dyDescent="0.25">
      <c r="Y1259" s="256"/>
      <c r="Z1259"/>
    </row>
    <row r="1260" spans="25:26" x14ac:dyDescent="0.25">
      <c r="Y1260" s="256"/>
      <c r="Z1260"/>
    </row>
    <row r="1261" spans="25:26" x14ac:dyDescent="0.25">
      <c r="Y1261" s="256"/>
      <c r="Z1261"/>
    </row>
    <row r="1262" spans="25:26" x14ac:dyDescent="0.25">
      <c r="Y1262" s="256"/>
      <c r="Z1262"/>
    </row>
    <row r="1263" spans="25:26" x14ac:dyDescent="0.25">
      <c r="Y1263" s="256"/>
      <c r="Z1263"/>
    </row>
    <row r="1264" spans="25:26" x14ac:dyDescent="0.25">
      <c r="Y1264" s="256"/>
      <c r="Z1264"/>
    </row>
    <row r="1265" spans="25:26" x14ac:dyDescent="0.25">
      <c r="Y1265" s="256"/>
      <c r="Z1265"/>
    </row>
    <row r="1266" spans="25:26" x14ac:dyDescent="0.25">
      <c r="Y1266" s="256"/>
      <c r="Z1266"/>
    </row>
    <row r="1267" spans="25:26" x14ac:dyDescent="0.25">
      <c r="Y1267" s="256"/>
      <c r="Z1267"/>
    </row>
    <row r="1268" spans="25:26" x14ac:dyDescent="0.25">
      <c r="Y1268" s="256"/>
      <c r="Z1268"/>
    </row>
    <row r="1269" spans="25:26" x14ac:dyDescent="0.25">
      <c r="Y1269" s="256"/>
      <c r="Z1269"/>
    </row>
    <row r="1270" spans="25:26" x14ac:dyDescent="0.25">
      <c r="Y1270" s="256"/>
      <c r="Z1270"/>
    </row>
    <row r="1271" spans="25:26" x14ac:dyDescent="0.25">
      <c r="Y1271" s="256"/>
      <c r="Z1271"/>
    </row>
    <row r="1272" spans="25:26" x14ac:dyDescent="0.25">
      <c r="Y1272" s="256"/>
      <c r="Z1272"/>
    </row>
    <row r="1273" spans="25:26" x14ac:dyDescent="0.25">
      <c r="Y1273" s="256"/>
      <c r="Z1273"/>
    </row>
    <row r="1274" spans="25:26" x14ac:dyDescent="0.25">
      <c r="Y1274" s="256"/>
      <c r="Z1274"/>
    </row>
    <row r="1275" spans="25:26" x14ac:dyDescent="0.25">
      <c r="Y1275" s="256"/>
      <c r="Z1275"/>
    </row>
    <row r="1276" spans="25:26" x14ac:dyDescent="0.25">
      <c r="Y1276" s="256"/>
      <c r="Z1276"/>
    </row>
    <row r="1277" spans="25:26" x14ac:dyDescent="0.25">
      <c r="Y1277" s="256"/>
      <c r="Z1277"/>
    </row>
    <row r="1278" spans="25:26" x14ac:dyDescent="0.25">
      <c r="Y1278" s="256"/>
      <c r="Z1278"/>
    </row>
    <row r="1279" spans="25:26" x14ac:dyDescent="0.25">
      <c r="Y1279" s="256"/>
      <c r="Z1279"/>
    </row>
    <row r="1280" spans="25:26" x14ac:dyDescent="0.25">
      <c r="Y1280" s="256"/>
      <c r="Z1280"/>
    </row>
    <row r="1281" spans="25:26" x14ac:dyDescent="0.25">
      <c r="Y1281" s="256"/>
      <c r="Z1281"/>
    </row>
    <row r="1282" spans="25:26" x14ac:dyDescent="0.25">
      <c r="Y1282" s="256"/>
      <c r="Z1282"/>
    </row>
    <row r="1283" spans="25:26" x14ac:dyDescent="0.25">
      <c r="Y1283" s="256"/>
      <c r="Z1283"/>
    </row>
    <row r="1284" spans="25:26" x14ac:dyDescent="0.25">
      <c r="Y1284" s="256"/>
      <c r="Z1284"/>
    </row>
    <row r="1285" spans="25:26" x14ac:dyDescent="0.25">
      <c r="Y1285" s="256"/>
      <c r="Z1285"/>
    </row>
    <row r="1286" spans="25:26" x14ac:dyDescent="0.25">
      <c r="Y1286" s="256"/>
      <c r="Z1286"/>
    </row>
    <row r="1287" spans="25:26" x14ac:dyDescent="0.25">
      <c r="Y1287" s="256"/>
      <c r="Z1287"/>
    </row>
    <row r="1288" spans="25:26" x14ac:dyDescent="0.25">
      <c r="Y1288" s="256"/>
      <c r="Z1288"/>
    </row>
    <row r="1289" spans="25:26" x14ac:dyDescent="0.25">
      <c r="Y1289" s="256"/>
      <c r="Z1289"/>
    </row>
    <row r="1290" spans="25:26" x14ac:dyDescent="0.25">
      <c r="Y1290" s="256"/>
      <c r="Z1290"/>
    </row>
    <row r="1291" spans="25:26" x14ac:dyDescent="0.25">
      <c r="Y1291" s="256"/>
      <c r="Z1291"/>
    </row>
    <row r="1292" spans="25:26" x14ac:dyDescent="0.25">
      <c r="Y1292" s="256"/>
      <c r="Z1292"/>
    </row>
    <row r="1293" spans="25:26" x14ac:dyDescent="0.25">
      <c r="Y1293" s="256"/>
      <c r="Z1293"/>
    </row>
    <row r="1294" spans="25:26" x14ac:dyDescent="0.25">
      <c r="Y1294" s="256"/>
      <c r="Z1294"/>
    </row>
    <row r="1295" spans="25:26" x14ac:dyDescent="0.25">
      <c r="Y1295" s="256"/>
      <c r="Z1295"/>
    </row>
    <row r="1296" spans="25:26" x14ac:dyDescent="0.25">
      <c r="Y1296" s="256"/>
      <c r="Z1296"/>
    </row>
    <row r="1297" spans="25:26" x14ac:dyDescent="0.25">
      <c r="Y1297" s="256"/>
      <c r="Z1297"/>
    </row>
    <row r="1298" spans="25:26" x14ac:dyDescent="0.25">
      <c r="Y1298" s="256"/>
      <c r="Z1298"/>
    </row>
    <row r="1299" spans="25:26" x14ac:dyDescent="0.25">
      <c r="Y1299" s="256"/>
      <c r="Z1299"/>
    </row>
    <row r="1300" spans="25:26" x14ac:dyDescent="0.25">
      <c r="Y1300" s="256"/>
      <c r="Z1300"/>
    </row>
    <row r="1301" spans="25:26" x14ac:dyDescent="0.25">
      <c r="Y1301" s="256"/>
      <c r="Z1301"/>
    </row>
    <row r="1302" spans="25:26" x14ac:dyDescent="0.25">
      <c r="Y1302" s="256"/>
      <c r="Z1302"/>
    </row>
    <row r="1303" spans="25:26" x14ac:dyDescent="0.25">
      <c r="Y1303" s="256"/>
      <c r="Z1303"/>
    </row>
    <row r="1304" spans="25:26" x14ac:dyDescent="0.25">
      <c r="Y1304" s="256"/>
      <c r="Z1304"/>
    </row>
    <row r="1305" spans="25:26" x14ac:dyDescent="0.25">
      <c r="Y1305" s="256"/>
      <c r="Z1305"/>
    </row>
    <row r="1306" spans="25:26" x14ac:dyDescent="0.25">
      <c r="Y1306" s="256"/>
      <c r="Z1306"/>
    </row>
    <row r="1307" spans="25:26" x14ac:dyDescent="0.25">
      <c r="Y1307" s="256"/>
      <c r="Z1307"/>
    </row>
    <row r="1308" spans="25:26" x14ac:dyDescent="0.25">
      <c r="Y1308" s="256"/>
      <c r="Z1308"/>
    </row>
    <row r="1309" spans="25:26" x14ac:dyDescent="0.25">
      <c r="Y1309" s="256"/>
      <c r="Z1309"/>
    </row>
    <row r="1310" spans="25:26" x14ac:dyDescent="0.25">
      <c r="Y1310" s="256"/>
      <c r="Z1310"/>
    </row>
    <row r="1311" spans="25:26" x14ac:dyDescent="0.25">
      <c r="Y1311" s="256"/>
      <c r="Z1311"/>
    </row>
    <row r="1312" spans="25:26" x14ac:dyDescent="0.25">
      <c r="Y1312" s="256"/>
      <c r="Z1312"/>
    </row>
    <row r="1313" spans="25:26" x14ac:dyDescent="0.25">
      <c r="Y1313" s="256"/>
      <c r="Z1313"/>
    </row>
    <row r="1314" spans="25:26" x14ac:dyDescent="0.25">
      <c r="Y1314" s="256"/>
      <c r="Z1314"/>
    </row>
    <row r="1315" spans="25:26" x14ac:dyDescent="0.25">
      <c r="Y1315" s="256"/>
      <c r="Z1315"/>
    </row>
    <row r="1316" spans="25:26" x14ac:dyDescent="0.25">
      <c r="Y1316" s="256"/>
      <c r="Z1316"/>
    </row>
    <row r="1317" spans="25:26" x14ac:dyDescent="0.25">
      <c r="Y1317" s="256"/>
      <c r="Z1317"/>
    </row>
    <row r="1318" spans="25:26" x14ac:dyDescent="0.25">
      <c r="Y1318" s="256"/>
      <c r="Z1318"/>
    </row>
    <row r="1319" spans="25:26" x14ac:dyDescent="0.25">
      <c r="Y1319" s="256"/>
      <c r="Z1319"/>
    </row>
    <row r="1320" spans="25:26" x14ac:dyDescent="0.25">
      <c r="Y1320" s="256"/>
      <c r="Z1320"/>
    </row>
    <row r="1321" spans="25:26" x14ac:dyDescent="0.25">
      <c r="Y1321" s="256"/>
      <c r="Z1321"/>
    </row>
    <row r="1322" spans="25:26" x14ac:dyDescent="0.25">
      <c r="Y1322" s="256"/>
      <c r="Z1322"/>
    </row>
    <row r="1323" spans="25:26" x14ac:dyDescent="0.25">
      <c r="Y1323" s="256"/>
      <c r="Z1323"/>
    </row>
    <row r="1324" spans="25:26" x14ac:dyDescent="0.25">
      <c r="Y1324" s="256"/>
      <c r="Z1324"/>
    </row>
    <row r="1325" spans="25:26" x14ac:dyDescent="0.25">
      <c r="Y1325" s="256"/>
      <c r="Z1325"/>
    </row>
    <row r="1326" spans="25:26" x14ac:dyDescent="0.25">
      <c r="Y1326" s="256"/>
      <c r="Z1326"/>
    </row>
    <row r="1327" spans="25:26" x14ac:dyDescent="0.25">
      <c r="Y1327" s="256"/>
      <c r="Z1327"/>
    </row>
    <row r="1328" spans="25:26" x14ac:dyDescent="0.25">
      <c r="Y1328" s="256"/>
      <c r="Z1328"/>
    </row>
    <row r="1329" spans="25:26" x14ac:dyDescent="0.25">
      <c r="Y1329" s="256"/>
      <c r="Z1329"/>
    </row>
    <row r="1330" spans="25:26" x14ac:dyDescent="0.25">
      <c r="Y1330" s="256"/>
      <c r="Z1330"/>
    </row>
    <row r="1331" spans="25:26" x14ac:dyDescent="0.25">
      <c r="Y1331" s="256"/>
      <c r="Z1331"/>
    </row>
    <row r="1332" spans="25:26" x14ac:dyDescent="0.25">
      <c r="Y1332" s="256"/>
      <c r="Z1332"/>
    </row>
    <row r="1333" spans="25:26" x14ac:dyDescent="0.25">
      <c r="Y1333" s="256"/>
      <c r="Z1333"/>
    </row>
    <row r="1334" spans="25:26" x14ac:dyDescent="0.25">
      <c r="Y1334" s="256"/>
      <c r="Z1334"/>
    </row>
    <row r="1335" spans="25:26" x14ac:dyDescent="0.25">
      <c r="Y1335" s="256"/>
      <c r="Z1335"/>
    </row>
    <row r="1336" spans="25:26" x14ac:dyDescent="0.25">
      <c r="Y1336" s="256"/>
      <c r="Z1336"/>
    </row>
    <row r="1337" spans="25:26" x14ac:dyDescent="0.25">
      <c r="Y1337" s="256"/>
      <c r="Z1337"/>
    </row>
    <row r="1338" spans="25:26" x14ac:dyDescent="0.25">
      <c r="Y1338" s="256"/>
      <c r="Z1338"/>
    </row>
    <row r="1339" spans="25:26" x14ac:dyDescent="0.25">
      <c r="Y1339" s="256"/>
      <c r="Z1339"/>
    </row>
    <row r="1340" spans="25:26" x14ac:dyDescent="0.25">
      <c r="Y1340" s="256"/>
      <c r="Z1340"/>
    </row>
    <row r="1341" spans="25:26" x14ac:dyDescent="0.25">
      <c r="Y1341" s="256"/>
      <c r="Z1341"/>
    </row>
    <row r="1342" spans="25:26" x14ac:dyDescent="0.25">
      <c r="Y1342" s="256"/>
      <c r="Z1342"/>
    </row>
    <row r="1343" spans="25:26" x14ac:dyDescent="0.25">
      <c r="Y1343" s="256"/>
      <c r="Z1343"/>
    </row>
    <row r="1344" spans="25:26" x14ac:dyDescent="0.25">
      <c r="Y1344" s="256"/>
      <c r="Z1344"/>
    </row>
    <row r="1345" spans="25:26" x14ac:dyDescent="0.25">
      <c r="Y1345" s="256"/>
      <c r="Z1345"/>
    </row>
    <row r="1346" spans="25:26" x14ac:dyDescent="0.25">
      <c r="Y1346" s="256"/>
      <c r="Z1346"/>
    </row>
    <row r="1347" spans="25:26" x14ac:dyDescent="0.25">
      <c r="Y1347" s="256"/>
      <c r="Z1347"/>
    </row>
    <row r="1348" spans="25:26" x14ac:dyDescent="0.25">
      <c r="Y1348" s="256"/>
      <c r="Z1348"/>
    </row>
    <row r="1349" spans="25:26" x14ac:dyDescent="0.25">
      <c r="Y1349" s="256"/>
      <c r="Z1349"/>
    </row>
    <row r="1350" spans="25:26" x14ac:dyDescent="0.25">
      <c r="Y1350" s="256"/>
      <c r="Z1350"/>
    </row>
    <row r="1351" spans="25:26" x14ac:dyDescent="0.25">
      <c r="Y1351" s="256"/>
      <c r="Z1351"/>
    </row>
    <row r="1352" spans="25:26" x14ac:dyDescent="0.25">
      <c r="Y1352" s="256"/>
      <c r="Z1352"/>
    </row>
    <row r="1353" spans="25:26" x14ac:dyDescent="0.25">
      <c r="Y1353" s="256"/>
      <c r="Z1353"/>
    </row>
    <row r="1354" spans="25:26" x14ac:dyDescent="0.25">
      <c r="Y1354" s="256"/>
      <c r="Z1354"/>
    </row>
    <row r="1355" spans="25:26" x14ac:dyDescent="0.25">
      <c r="Y1355" s="256"/>
      <c r="Z1355"/>
    </row>
    <row r="1356" spans="25:26" x14ac:dyDescent="0.25">
      <c r="Y1356" s="256"/>
      <c r="Z1356"/>
    </row>
    <row r="1357" spans="25:26" x14ac:dyDescent="0.25">
      <c r="Y1357" s="256"/>
      <c r="Z1357"/>
    </row>
    <row r="1358" spans="25:26" x14ac:dyDescent="0.25">
      <c r="Y1358" s="256"/>
      <c r="Z1358"/>
    </row>
    <row r="1359" spans="25:26" x14ac:dyDescent="0.25">
      <c r="Y1359" s="256"/>
      <c r="Z1359"/>
    </row>
    <row r="1360" spans="25:26" x14ac:dyDescent="0.25">
      <c r="Y1360" s="256"/>
      <c r="Z1360"/>
    </row>
    <row r="1361" spans="25:26" x14ac:dyDescent="0.25">
      <c r="Y1361" s="256"/>
      <c r="Z1361"/>
    </row>
    <row r="1362" spans="25:26" x14ac:dyDescent="0.25">
      <c r="Y1362" s="256"/>
      <c r="Z1362"/>
    </row>
    <row r="1363" spans="25:26" x14ac:dyDescent="0.25">
      <c r="Y1363" s="256"/>
      <c r="Z1363"/>
    </row>
    <row r="1364" spans="25:26" x14ac:dyDescent="0.25">
      <c r="Y1364" s="256"/>
      <c r="Z1364"/>
    </row>
    <row r="1365" spans="25:26" x14ac:dyDescent="0.25">
      <c r="Y1365" s="256"/>
      <c r="Z1365"/>
    </row>
    <row r="1366" spans="25:26" x14ac:dyDescent="0.25">
      <c r="Y1366" s="256"/>
      <c r="Z1366"/>
    </row>
    <row r="1367" spans="25:26" x14ac:dyDescent="0.25">
      <c r="Y1367" s="256"/>
      <c r="Z1367"/>
    </row>
    <row r="1368" spans="25:26" x14ac:dyDescent="0.25">
      <c r="Y1368" s="256"/>
      <c r="Z1368"/>
    </row>
    <row r="1369" spans="25:26" x14ac:dyDescent="0.25">
      <c r="Y1369" s="256"/>
      <c r="Z1369"/>
    </row>
    <row r="1370" spans="25:26" x14ac:dyDescent="0.25">
      <c r="Y1370" s="256"/>
      <c r="Z1370"/>
    </row>
    <row r="1371" spans="25:26" x14ac:dyDescent="0.25">
      <c r="Y1371" s="256"/>
      <c r="Z1371"/>
    </row>
    <row r="1372" spans="25:26" x14ac:dyDescent="0.25">
      <c r="Y1372" s="256"/>
      <c r="Z1372"/>
    </row>
    <row r="1373" spans="25:26" x14ac:dyDescent="0.25">
      <c r="Y1373" s="256"/>
      <c r="Z1373"/>
    </row>
    <row r="1374" spans="25:26" x14ac:dyDescent="0.25">
      <c r="Y1374" s="256"/>
      <c r="Z1374"/>
    </row>
    <row r="1375" spans="25:26" x14ac:dyDescent="0.25">
      <c r="Y1375" s="256"/>
      <c r="Z1375"/>
    </row>
    <row r="1376" spans="25:26" x14ac:dyDescent="0.25">
      <c r="Y1376" s="256"/>
      <c r="Z1376"/>
    </row>
    <row r="1377" spans="25:26" x14ac:dyDescent="0.25">
      <c r="Y1377" s="256"/>
      <c r="Z1377"/>
    </row>
    <row r="1378" spans="25:26" x14ac:dyDescent="0.25">
      <c r="Y1378" s="256"/>
      <c r="Z1378"/>
    </row>
    <row r="1379" spans="25:26" x14ac:dyDescent="0.25">
      <c r="Y1379" s="256"/>
      <c r="Z1379"/>
    </row>
    <row r="1380" spans="25:26" x14ac:dyDescent="0.25">
      <c r="Y1380" s="256"/>
      <c r="Z1380"/>
    </row>
    <row r="1381" spans="25:26" x14ac:dyDescent="0.25">
      <c r="Y1381" s="256"/>
      <c r="Z1381"/>
    </row>
    <row r="1382" spans="25:26" x14ac:dyDescent="0.25">
      <c r="Y1382" s="256"/>
      <c r="Z1382"/>
    </row>
    <row r="1383" spans="25:26" x14ac:dyDescent="0.25">
      <c r="Y1383" s="256"/>
      <c r="Z1383"/>
    </row>
    <row r="1384" spans="25:26" x14ac:dyDescent="0.25">
      <c r="Y1384" s="256"/>
      <c r="Z1384"/>
    </row>
    <row r="1385" spans="25:26" x14ac:dyDescent="0.25">
      <c r="Y1385" s="256"/>
      <c r="Z1385"/>
    </row>
    <row r="1386" spans="25:26" x14ac:dyDescent="0.25">
      <c r="Y1386" s="256"/>
      <c r="Z1386"/>
    </row>
    <row r="1387" spans="25:26" x14ac:dyDescent="0.25">
      <c r="Y1387" s="256"/>
      <c r="Z1387"/>
    </row>
    <row r="1388" spans="25:26" x14ac:dyDescent="0.25">
      <c r="Y1388" s="256"/>
      <c r="Z1388"/>
    </row>
    <row r="1389" spans="25:26" x14ac:dyDescent="0.25">
      <c r="Y1389" s="256"/>
      <c r="Z1389"/>
    </row>
    <row r="1390" spans="25:26" x14ac:dyDescent="0.25">
      <c r="Y1390" s="256"/>
      <c r="Z1390"/>
    </row>
    <row r="1391" spans="25:26" x14ac:dyDescent="0.25">
      <c r="Y1391" s="256"/>
      <c r="Z1391"/>
    </row>
    <row r="1392" spans="25:26" x14ac:dyDescent="0.25">
      <c r="Y1392" s="256"/>
      <c r="Z1392"/>
    </row>
    <row r="1393" spans="25:26" x14ac:dyDescent="0.25">
      <c r="Y1393" s="256"/>
      <c r="Z1393"/>
    </row>
    <row r="1394" spans="25:26" x14ac:dyDescent="0.25">
      <c r="Y1394" s="256"/>
      <c r="Z1394"/>
    </row>
    <row r="1395" spans="25:26" x14ac:dyDescent="0.25">
      <c r="Y1395" s="256"/>
      <c r="Z1395"/>
    </row>
    <row r="1396" spans="25:26" x14ac:dyDescent="0.25">
      <c r="Y1396" s="256"/>
      <c r="Z1396"/>
    </row>
    <row r="1397" spans="25:26" x14ac:dyDescent="0.25">
      <c r="Y1397" s="256"/>
      <c r="Z1397"/>
    </row>
    <row r="1398" spans="25:26" x14ac:dyDescent="0.25">
      <c r="Y1398" s="256"/>
      <c r="Z1398"/>
    </row>
    <row r="1399" spans="25:26" x14ac:dyDescent="0.25">
      <c r="Y1399" s="256"/>
      <c r="Z1399"/>
    </row>
    <row r="1400" spans="25:26" x14ac:dyDescent="0.25">
      <c r="Y1400" s="256"/>
      <c r="Z1400"/>
    </row>
    <row r="1401" spans="25:26" x14ac:dyDescent="0.25">
      <c r="Y1401" s="256"/>
      <c r="Z1401"/>
    </row>
    <row r="1402" spans="25:26" x14ac:dyDescent="0.25">
      <c r="Y1402" s="256"/>
      <c r="Z1402"/>
    </row>
    <row r="1403" spans="25:26" x14ac:dyDescent="0.25">
      <c r="Y1403" s="256"/>
      <c r="Z1403"/>
    </row>
    <row r="1404" spans="25:26" x14ac:dyDescent="0.25">
      <c r="Y1404" s="256"/>
      <c r="Z1404"/>
    </row>
    <row r="1405" spans="25:26" x14ac:dyDescent="0.25">
      <c r="Y1405" s="256"/>
      <c r="Z1405"/>
    </row>
    <row r="1406" spans="25:26" x14ac:dyDescent="0.25">
      <c r="Y1406" s="256"/>
      <c r="Z1406"/>
    </row>
    <row r="1407" spans="25:26" x14ac:dyDescent="0.25">
      <c r="Y1407" s="256"/>
      <c r="Z1407"/>
    </row>
    <row r="1408" spans="25:26" x14ac:dyDescent="0.25">
      <c r="Y1408" s="256"/>
      <c r="Z1408"/>
    </row>
    <row r="1409" spans="25:26" x14ac:dyDescent="0.25">
      <c r="Y1409" s="256"/>
      <c r="Z1409"/>
    </row>
    <row r="1410" spans="25:26" x14ac:dyDescent="0.25">
      <c r="Y1410" s="256"/>
      <c r="Z1410"/>
    </row>
    <row r="1411" spans="25:26" x14ac:dyDescent="0.25">
      <c r="Y1411" s="256"/>
      <c r="Z1411"/>
    </row>
    <row r="1412" spans="25:26" x14ac:dyDescent="0.25">
      <c r="Y1412" s="256"/>
      <c r="Z1412"/>
    </row>
    <row r="1413" spans="25:26" x14ac:dyDescent="0.25">
      <c r="Y1413" s="256"/>
      <c r="Z1413"/>
    </row>
    <row r="1414" spans="25:26" x14ac:dyDescent="0.25">
      <c r="Y1414" s="256"/>
      <c r="Z1414"/>
    </row>
    <row r="1415" spans="25:26" x14ac:dyDescent="0.25">
      <c r="Y1415" s="256"/>
      <c r="Z1415"/>
    </row>
    <row r="1416" spans="25:26" x14ac:dyDescent="0.25">
      <c r="Y1416" s="256"/>
      <c r="Z1416"/>
    </row>
    <row r="1417" spans="25:26" x14ac:dyDescent="0.25">
      <c r="Y1417" s="256"/>
      <c r="Z1417"/>
    </row>
    <row r="1418" spans="25:26" x14ac:dyDescent="0.25">
      <c r="Y1418" s="256"/>
      <c r="Z1418"/>
    </row>
    <row r="1419" spans="25:26" x14ac:dyDescent="0.25">
      <c r="Y1419" s="256"/>
      <c r="Z1419"/>
    </row>
    <row r="1420" spans="25:26" x14ac:dyDescent="0.25">
      <c r="Y1420" s="256"/>
      <c r="Z1420"/>
    </row>
    <row r="1421" spans="25:26" x14ac:dyDescent="0.25">
      <c r="Y1421" s="256"/>
      <c r="Z1421"/>
    </row>
    <row r="1422" spans="25:26" x14ac:dyDescent="0.25">
      <c r="Y1422" s="256"/>
      <c r="Z1422"/>
    </row>
    <row r="1423" spans="25:26" x14ac:dyDescent="0.25">
      <c r="Y1423" s="256"/>
      <c r="Z1423"/>
    </row>
    <row r="1424" spans="25:26" x14ac:dyDescent="0.25">
      <c r="Y1424" s="256"/>
      <c r="Z1424"/>
    </row>
    <row r="1425" spans="25:26" x14ac:dyDescent="0.25">
      <c r="Y1425" s="256"/>
      <c r="Z1425"/>
    </row>
    <row r="1426" spans="25:26" x14ac:dyDescent="0.25">
      <c r="Y1426" s="256"/>
      <c r="Z1426"/>
    </row>
    <row r="1427" spans="25:26" x14ac:dyDescent="0.25">
      <c r="Y1427" s="256"/>
      <c r="Z1427"/>
    </row>
    <row r="1428" spans="25:26" x14ac:dyDescent="0.25">
      <c r="Y1428" s="256"/>
      <c r="Z1428"/>
    </row>
    <row r="1429" spans="25:26" x14ac:dyDescent="0.25">
      <c r="Y1429" s="256"/>
      <c r="Z1429"/>
    </row>
    <row r="1430" spans="25:26" x14ac:dyDescent="0.25">
      <c r="Y1430" s="256"/>
      <c r="Z1430"/>
    </row>
    <row r="1431" spans="25:26" x14ac:dyDescent="0.25">
      <c r="Y1431" s="256"/>
      <c r="Z1431"/>
    </row>
    <row r="1432" spans="25:26" x14ac:dyDescent="0.25">
      <c r="Y1432" s="256"/>
      <c r="Z1432"/>
    </row>
    <row r="1433" spans="25:26" x14ac:dyDescent="0.25">
      <c r="Y1433" s="256"/>
      <c r="Z1433"/>
    </row>
    <row r="1434" spans="25:26" x14ac:dyDescent="0.25">
      <c r="Y1434" s="256"/>
      <c r="Z1434"/>
    </row>
    <row r="1435" spans="25:26" x14ac:dyDescent="0.25">
      <c r="Y1435" s="256"/>
      <c r="Z1435"/>
    </row>
    <row r="1436" spans="25:26" x14ac:dyDescent="0.25">
      <c r="Y1436" s="256"/>
      <c r="Z1436"/>
    </row>
    <row r="1437" spans="25:26" x14ac:dyDescent="0.25">
      <c r="Y1437" s="256"/>
      <c r="Z1437"/>
    </row>
    <row r="1438" spans="25:26" x14ac:dyDescent="0.25">
      <c r="Y1438" s="256"/>
      <c r="Z1438"/>
    </row>
    <row r="1439" spans="25:26" x14ac:dyDescent="0.25">
      <c r="Y1439" s="256"/>
      <c r="Z1439"/>
    </row>
    <row r="1440" spans="25:26" x14ac:dyDescent="0.25">
      <c r="Y1440" s="256"/>
      <c r="Z1440"/>
    </row>
    <row r="1441" spans="25:26" x14ac:dyDescent="0.25">
      <c r="Y1441" s="256"/>
      <c r="Z1441"/>
    </row>
    <row r="1442" spans="25:26" x14ac:dyDescent="0.25">
      <c r="Y1442" s="256"/>
      <c r="Z1442"/>
    </row>
    <row r="1443" spans="25:26" x14ac:dyDescent="0.25">
      <c r="Y1443" s="256"/>
      <c r="Z1443"/>
    </row>
    <row r="1444" spans="25:26" x14ac:dyDescent="0.25">
      <c r="Y1444" s="256"/>
      <c r="Z1444"/>
    </row>
    <row r="1445" spans="25:26" x14ac:dyDescent="0.25">
      <c r="Y1445" s="256"/>
      <c r="Z1445"/>
    </row>
    <row r="1446" spans="25:26" x14ac:dyDescent="0.25">
      <c r="Y1446" s="256"/>
      <c r="Z1446"/>
    </row>
    <row r="1447" spans="25:26" x14ac:dyDescent="0.25">
      <c r="Y1447" s="256"/>
      <c r="Z1447"/>
    </row>
    <row r="1448" spans="25:26" x14ac:dyDescent="0.25">
      <c r="Y1448" s="256"/>
      <c r="Z1448"/>
    </row>
    <row r="1449" spans="25:26" x14ac:dyDescent="0.25">
      <c r="Y1449" s="256"/>
      <c r="Z1449"/>
    </row>
    <row r="1450" spans="25:26" x14ac:dyDescent="0.25">
      <c r="Y1450" s="256"/>
      <c r="Z1450"/>
    </row>
    <row r="1451" spans="25:26" x14ac:dyDescent="0.25">
      <c r="Y1451" s="256"/>
      <c r="Z1451"/>
    </row>
    <row r="1452" spans="25:26" x14ac:dyDescent="0.25">
      <c r="Y1452" s="256"/>
      <c r="Z1452"/>
    </row>
    <row r="1453" spans="25:26" x14ac:dyDescent="0.25">
      <c r="Y1453" s="256"/>
      <c r="Z1453"/>
    </row>
    <row r="1454" spans="25:26" x14ac:dyDescent="0.25">
      <c r="Y1454" s="256"/>
      <c r="Z1454"/>
    </row>
    <row r="1455" spans="25:26" x14ac:dyDescent="0.25">
      <c r="Y1455" s="256"/>
      <c r="Z1455"/>
    </row>
    <row r="1456" spans="25:26" x14ac:dyDescent="0.25">
      <c r="Y1456" s="256"/>
      <c r="Z1456"/>
    </row>
    <row r="1457" spans="25:26" x14ac:dyDescent="0.25">
      <c r="Y1457" s="256"/>
      <c r="Z1457"/>
    </row>
    <row r="1458" spans="25:26" x14ac:dyDescent="0.25">
      <c r="Y1458" s="256"/>
      <c r="Z1458"/>
    </row>
    <row r="1459" spans="25:26" x14ac:dyDescent="0.25">
      <c r="Y1459" s="256"/>
      <c r="Z1459"/>
    </row>
    <row r="1460" spans="25:26" x14ac:dyDescent="0.25">
      <c r="Y1460" s="256"/>
      <c r="Z1460"/>
    </row>
    <row r="1461" spans="25:26" x14ac:dyDescent="0.25">
      <c r="Y1461" s="256"/>
      <c r="Z1461"/>
    </row>
    <row r="1462" spans="25:26" x14ac:dyDescent="0.25">
      <c r="Y1462" s="256"/>
      <c r="Z1462"/>
    </row>
    <row r="1463" spans="25:26" x14ac:dyDescent="0.25">
      <c r="Y1463" s="256"/>
      <c r="Z1463"/>
    </row>
    <row r="1464" spans="25:26" x14ac:dyDescent="0.25">
      <c r="Y1464" s="256"/>
      <c r="Z1464"/>
    </row>
    <row r="1465" spans="25:26" x14ac:dyDescent="0.25">
      <c r="Y1465" s="256"/>
      <c r="Z1465"/>
    </row>
    <row r="1466" spans="25:26" x14ac:dyDescent="0.25">
      <c r="Y1466" s="256"/>
      <c r="Z1466"/>
    </row>
    <row r="1467" spans="25:26" x14ac:dyDescent="0.25">
      <c r="Y1467" s="256"/>
      <c r="Z1467"/>
    </row>
    <row r="1468" spans="25:26" x14ac:dyDescent="0.25">
      <c r="Y1468" s="256"/>
      <c r="Z1468"/>
    </row>
    <row r="1469" spans="25:26" x14ac:dyDescent="0.25">
      <c r="Y1469" s="256"/>
      <c r="Z1469"/>
    </row>
    <row r="1470" spans="25:26" x14ac:dyDescent="0.25">
      <c r="Y1470" s="256"/>
      <c r="Z1470"/>
    </row>
    <row r="1471" spans="25:26" x14ac:dyDescent="0.25">
      <c r="Y1471" s="256"/>
      <c r="Z1471"/>
    </row>
    <row r="1472" spans="25:26" x14ac:dyDescent="0.25">
      <c r="Y1472" s="256"/>
      <c r="Z1472"/>
    </row>
    <row r="1473" spans="25:26" x14ac:dyDescent="0.25">
      <c r="Y1473" s="256"/>
      <c r="Z1473"/>
    </row>
    <row r="1474" spans="25:26" x14ac:dyDescent="0.25">
      <c r="Y1474" s="256"/>
      <c r="Z1474"/>
    </row>
    <row r="1475" spans="25:26" x14ac:dyDescent="0.25">
      <c r="Y1475" s="256"/>
      <c r="Z1475"/>
    </row>
    <row r="1476" spans="25:26" x14ac:dyDescent="0.25">
      <c r="Y1476" s="256"/>
      <c r="Z1476"/>
    </row>
    <row r="1477" spans="25:26" x14ac:dyDescent="0.25">
      <c r="Y1477" s="256"/>
      <c r="Z1477"/>
    </row>
    <row r="1478" spans="25:26" x14ac:dyDescent="0.25">
      <c r="Y1478" s="256"/>
      <c r="Z1478"/>
    </row>
    <row r="1479" spans="25:26" x14ac:dyDescent="0.25">
      <c r="Y1479" s="256"/>
      <c r="Z1479"/>
    </row>
    <row r="1480" spans="25:26" x14ac:dyDescent="0.25">
      <c r="Y1480" s="256"/>
      <c r="Z1480"/>
    </row>
    <row r="1481" spans="25:26" x14ac:dyDescent="0.25">
      <c r="Y1481" s="256"/>
      <c r="Z1481"/>
    </row>
    <row r="1482" spans="25:26" x14ac:dyDescent="0.25">
      <c r="Y1482" s="256"/>
      <c r="Z1482"/>
    </row>
    <row r="1483" spans="25:26" x14ac:dyDescent="0.25">
      <c r="Y1483" s="256"/>
      <c r="Z1483"/>
    </row>
    <row r="1484" spans="25:26" x14ac:dyDescent="0.25">
      <c r="Y1484" s="256"/>
      <c r="Z1484"/>
    </row>
    <row r="1485" spans="25:26" x14ac:dyDescent="0.25">
      <c r="Y1485" s="256"/>
      <c r="Z1485"/>
    </row>
    <row r="1486" spans="25:26" x14ac:dyDescent="0.25">
      <c r="Y1486" s="256"/>
      <c r="Z1486"/>
    </row>
    <row r="1487" spans="25:26" x14ac:dyDescent="0.25">
      <c r="Y1487" s="256"/>
      <c r="Z1487"/>
    </row>
    <row r="1488" spans="25:26" x14ac:dyDescent="0.25">
      <c r="Y1488" s="256"/>
      <c r="Z1488"/>
    </row>
    <row r="1489" spans="25:26" x14ac:dyDescent="0.25">
      <c r="Y1489" s="256"/>
      <c r="Z1489"/>
    </row>
    <row r="1490" spans="25:26" x14ac:dyDescent="0.25">
      <c r="Y1490" s="256"/>
      <c r="Z1490"/>
    </row>
    <row r="1491" spans="25:26" x14ac:dyDescent="0.25">
      <c r="Y1491" s="256"/>
      <c r="Z1491"/>
    </row>
    <row r="1492" spans="25:26" x14ac:dyDescent="0.25">
      <c r="Y1492" s="256"/>
      <c r="Z1492"/>
    </row>
    <row r="1493" spans="25:26" x14ac:dyDescent="0.25">
      <c r="Y1493" s="256"/>
      <c r="Z1493"/>
    </row>
    <row r="1494" spans="25:26" x14ac:dyDescent="0.25">
      <c r="Y1494" s="256"/>
      <c r="Z1494"/>
    </row>
    <row r="1495" spans="25:26" x14ac:dyDescent="0.25">
      <c r="Y1495" s="256"/>
      <c r="Z1495"/>
    </row>
    <row r="1496" spans="25:26" x14ac:dyDescent="0.25">
      <c r="Y1496" s="256"/>
      <c r="Z1496"/>
    </row>
    <row r="1497" spans="25:26" x14ac:dyDescent="0.25">
      <c r="Y1497" s="256"/>
      <c r="Z1497"/>
    </row>
    <row r="1498" spans="25:26" x14ac:dyDescent="0.25">
      <c r="Y1498" s="256"/>
      <c r="Z1498"/>
    </row>
    <row r="1499" spans="25:26" x14ac:dyDescent="0.25">
      <c r="Y1499" s="256"/>
      <c r="Z1499"/>
    </row>
    <row r="1500" spans="25:26" x14ac:dyDescent="0.25">
      <c r="Y1500" s="256"/>
      <c r="Z1500"/>
    </row>
    <row r="1501" spans="25:26" x14ac:dyDescent="0.25">
      <c r="Y1501" s="256"/>
      <c r="Z1501"/>
    </row>
    <row r="1502" spans="25:26" x14ac:dyDescent="0.25">
      <c r="Y1502" s="256"/>
      <c r="Z1502"/>
    </row>
    <row r="1503" spans="25:26" x14ac:dyDescent="0.25">
      <c r="Y1503" s="256"/>
      <c r="Z1503"/>
    </row>
    <row r="1504" spans="25:26" x14ac:dyDescent="0.25">
      <c r="Y1504" s="256"/>
      <c r="Z1504"/>
    </row>
    <row r="1505" spans="25:26" x14ac:dyDescent="0.25">
      <c r="Y1505" s="256"/>
      <c r="Z1505"/>
    </row>
    <row r="1506" spans="25:26" x14ac:dyDescent="0.25">
      <c r="Y1506" s="256"/>
      <c r="Z1506"/>
    </row>
    <row r="1507" spans="25:26" x14ac:dyDescent="0.25">
      <c r="Y1507" s="256"/>
      <c r="Z1507"/>
    </row>
    <row r="1508" spans="25:26" x14ac:dyDescent="0.25">
      <c r="Y1508" s="256"/>
      <c r="Z1508"/>
    </row>
    <row r="1509" spans="25:26" x14ac:dyDescent="0.25">
      <c r="Y1509" s="256"/>
      <c r="Z1509"/>
    </row>
    <row r="1510" spans="25:26" x14ac:dyDescent="0.25">
      <c r="Y1510" s="256"/>
      <c r="Z1510"/>
    </row>
    <row r="1511" spans="25:26" x14ac:dyDescent="0.25">
      <c r="Y1511" s="256"/>
      <c r="Z1511"/>
    </row>
    <row r="1512" spans="25:26" x14ac:dyDescent="0.25">
      <c r="Y1512" s="256"/>
      <c r="Z1512"/>
    </row>
    <row r="1513" spans="25:26" x14ac:dyDescent="0.25">
      <c r="Y1513" s="256"/>
      <c r="Z1513"/>
    </row>
    <row r="1514" spans="25:26" x14ac:dyDescent="0.25">
      <c r="Y1514" s="256"/>
      <c r="Z1514"/>
    </row>
    <row r="1515" spans="25:26" x14ac:dyDescent="0.25">
      <c r="Y1515" s="256"/>
      <c r="Z1515"/>
    </row>
    <row r="1516" spans="25:26" x14ac:dyDescent="0.25">
      <c r="Y1516" s="256"/>
      <c r="Z1516"/>
    </row>
    <row r="1517" spans="25:26" x14ac:dyDescent="0.25">
      <c r="Y1517" s="256"/>
      <c r="Z1517"/>
    </row>
    <row r="1518" spans="25:26" x14ac:dyDescent="0.25">
      <c r="Y1518" s="256"/>
      <c r="Z1518"/>
    </row>
    <row r="1519" spans="25:26" x14ac:dyDescent="0.25">
      <c r="Y1519" s="256"/>
      <c r="Z1519"/>
    </row>
    <row r="1520" spans="25:26" x14ac:dyDescent="0.25">
      <c r="Y1520" s="256"/>
      <c r="Z1520"/>
    </row>
    <row r="1521" spans="25:26" x14ac:dyDescent="0.25">
      <c r="Y1521" s="256"/>
      <c r="Z1521"/>
    </row>
    <row r="1522" spans="25:26" x14ac:dyDescent="0.25">
      <c r="Y1522" s="256"/>
      <c r="Z1522"/>
    </row>
    <row r="1523" spans="25:26" x14ac:dyDescent="0.25">
      <c r="Y1523" s="256"/>
      <c r="Z1523"/>
    </row>
    <row r="1524" spans="25:26" x14ac:dyDescent="0.25">
      <c r="Y1524" s="256"/>
      <c r="Z1524"/>
    </row>
    <row r="1525" spans="25:26" x14ac:dyDescent="0.25">
      <c r="Y1525" s="256"/>
      <c r="Z1525"/>
    </row>
    <row r="1526" spans="25:26" x14ac:dyDescent="0.25">
      <c r="Y1526" s="256"/>
      <c r="Z1526"/>
    </row>
    <row r="1527" spans="25:26" x14ac:dyDescent="0.25">
      <c r="Y1527" s="256"/>
      <c r="Z1527"/>
    </row>
    <row r="1528" spans="25:26" x14ac:dyDescent="0.25">
      <c r="Y1528" s="256"/>
      <c r="Z1528"/>
    </row>
    <row r="1529" spans="25:26" x14ac:dyDescent="0.25">
      <c r="Y1529" s="256"/>
      <c r="Z1529"/>
    </row>
    <row r="1530" spans="25:26" x14ac:dyDescent="0.25">
      <c r="Y1530" s="256"/>
      <c r="Z1530"/>
    </row>
    <row r="1531" spans="25:26" x14ac:dyDescent="0.25">
      <c r="Y1531" s="256"/>
      <c r="Z1531"/>
    </row>
    <row r="1532" spans="25:26" x14ac:dyDescent="0.25">
      <c r="Y1532" s="256"/>
      <c r="Z1532"/>
    </row>
    <row r="1533" spans="25:26" x14ac:dyDescent="0.25">
      <c r="Y1533" s="256"/>
      <c r="Z1533"/>
    </row>
    <row r="1534" spans="25:26" x14ac:dyDescent="0.25">
      <c r="Y1534" s="256"/>
      <c r="Z1534"/>
    </row>
    <row r="1535" spans="25:26" x14ac:dyDescent="0.25">
      <c r="Y1535" s="256"/>
      <c r="Z1535"/>
    </row>
    <row r="1536" spans="25:26" x14ac:dyDescent="0.25">
      <c r="Y1536" s="256"/>
      <c r="Z1536"/>
    </row>
    <row r="1537" spans="25:26" x14ac:dyDescent="0.25">
      <c r="Y1537" s="256"/>
      <c r="Z1537"/>
    </row>
    <row r="1538" spans="25:26" x14ac:dyDescent="0.25">
      <c r="Y1538" s="256"/>
      <c r="Z1538"/>
    </row>
    <row r="1539" spans="25:26" x14ac:dyDescent="0.25">
      <c r="Y1539" s="256"/>
      <c r="Z1539"/>
    </row>
    <row r="1540" spans="25:26" x14ac:dyDescent="0.25">
      <c r="Y1540" s="256"/>
      <c r="Z1540"/>
    </row>
    <row r="1541" spans="25:26" x14ac:dyDescent="0.25">
      <c r="Y1541" s="256"/>
      <c r="Z1541"/>
    </row>
    <row r="1542" spans="25:26" x14ac:dyDescent="0.25">
      <c r="Y1542" s="256"/>
      <c r="Z1542"/>
    </row>
    <row r="1543" spans="25:26" x14ac:dyDescent="0.25">
      <c r="Y1543" s="256"/>
      <c r="Z1543"/>
    </row>
    <row r="1544" spans="25:26" x14ac:dyDescent="0.25">
      <c r="Y1544" s="256"/>
      <c r="Z1544"/>
    </row>
    <row r="1545" spans="25:26" x14ac:dyDescent="0.25">
      <c r="Y1545" s="256"/>
      <c r="Z1545"/>
    </row>
    <row r="1546" spans="25:26" x14ac:dyDescent="0.25">
      <c r="Y1546" s="256"/>
      <c r="Z1546"/>
    </row>
    <row r="1547" spans="25:26" x14ac:dyDescent="0.25">
      <c r="Y1547" s="256"/>
      <c r="Z1547"/>
    </row>
    <row r="1548" spans="25:26" x14ac:dyDescent="0.25">
      <c r="Y1548" s="256"/>
      <c r="Z1548"/>
    </row>
    <row r="1549" spans="25:26" x14ac:dyDescent="0.25">
      <c r="Y1549" s="256"/>
      <c r="Z1549"/>
    </row>
    <row r="1550" spans="25:26" x14ac:dyDescent="0.25">
      <c r="Y1550" s="256"/>
      <c r="Z1550"/>
    </row>
    <row r="1551" spans="25:26" x14ac:dyDescent="0.25">
      <c r="Y1551" s="256"/>
      <c r="Z1551"/>
    </row>
    <row r="1552" spans="25:26" x14ac:dyDescent="0.25">
      <c r="Y1552" s="256"/>
      <c r="Z1552"/>
    </row>
    <row r="1553" spans="25:26" x14ac:dyDescent="0.25">
      <c r="Y1553" s="256"/>
      <c r="Z1553"/>
    </row>
    <row r="1554" spans="25:26" x14ac:dyDescent="0.25">
      <c r="Y1554" s="256"/>
      <c r="Z1554"/>
    </row>
    <row r="1555" spans="25:26" x14ac:dyDescent="0.25">
      <c r="Y1555" s="256"/>
      <c r="Z1555"/>
    </row>
    <row r="1556" spans="25:26" x14ac:dyDescent="0.25">
      <c r="Y1556" s="256"/>
      <c r="Z1556"/>
    </row>
    <row r="1557" spans="25:26" x14ac:dyDescent="0.25">
      <c r="Y1557" s="256"/>
      <c r="Z1557"/>
    </row>
    <row r="1558" spans="25:26" x14ac:dyDescent="0.25">
      <c r="Y1558" s="256"/>
      <c r="Z1558"/>
    </row>
    <row r="1559" spans="25:26" x14ac:dyDescent="0.25">
      <c r="Y1559" s="256"/>
      <c r="Z1559"/>
    </row>
    <row r="1560" spans="25:26" x14ac:dyDescent="0.25">
      <c r="Y1560" s="256"/>
      <c r="Z1560"/>
    </row>
    <row r="1561" spans="25:26" x14ac:dyDescent="0.25">
      <c r="Y1561" s="256"/>
      <c r="Z1561"/>
    </row>
    <row r="1562" spans="25:26" x14ac:dyDescent="0.25">
      <c r="Y1562" s="256"/>
      <c r="Z1562"/>
    </row>
    <row r="1563" spans="25:26" x14ac:dyDescent="0.25">
      <c r="Y1563" s="256"/>
      <c r="Z1563"/>
    </row>
    <row r="1564" spans="25:26" x14ac:dyDescent="0.25">
      <c r="Y1564" s="256"/>
      <c r="Z1564"/>
    </row>
    <row r="1565" spans="25:26" x14ac:dyDescent="0.25">
      <c r="Y1565" s="256"/>
      <c r="Z1565"/>
    </row>
    <row r="1566" spans="25:26" x14ac:dyDescent="0.25">
      <c r="Y1566" s="256"/>
      <c r="Z1566"/>
    </row>
    <row r="1567" spans="25:26" x14ac:dyDescent="0.25">
      <c r="Y1567" s="256"/>
      <c r="Z1567"/>
    </row>
    <row r="1568" spans="25:26" x14ac:dyDescent="0.25">
      <c r="Y1568" s="256"/>
      <c r="Z1568"/>
    </row>
    <row r="1569" spans="25:26" x14ac:dyDescent="0.25">
      <c r="Y1569" s="256"/>
      <c r="Z1569"/>
    </row>
    <row r="1570" spans="25:26" x14ac:dyDescent="0.25">
      <c r="Y1570" s="256"/>
      <c r="Z1570"/>
    </row>
    <row r="1571" spans="25:26" x14ac:dyDescent="0.25">
      <c r="Y1571" s="256"/>
      <c r="Z1571"/>
    </row>
    <row r="1572" spans="25:26" x14ac:dyDescent="0.25">
      <c r="Y1572" s="256"/>
      <c r="Z1572"/>
    </row>
    <row r="1573" spans="25:26" x14ac:dyDescent="0.25">
      <c r="Y1573" s="256"/>
      <c r="Z1573"/>
    </row>
    <row r="1574" spans="25:26" x14ac:dyDescent="0.25">
      <c r="Y1574" s="256"/>
      <c r="Z1574"/>
    </row>
    <row r="1575" spans="25:26" x14ac:dyDescent="0.25">
      <c r="Y1575" s="256"/>
      <c r="Z1575"/>
    </row>
    <row r="1576" spans="25:26" x14ac:dyDescent="0.25">
      <c r="Y1576" s="256"/>
      <c r="Z1576"/>
    </row>
    <row r="1577" spans="25:26" x14ac:dyDescent="0.25">
      <c r="Y1577" s="256"/>
      <c r="Z1577"/>
    </row>
    <row r="1578" spans="25:26" x14ac:dyDescent="0.25">
      <c r="Y1578" s="256"/>
      <c r="Z1578"/>
    </row>
    <row r="1579" spans="25:26" x14ac:dyDescent="0.25">
      <c r="Y1579" s="256"/>
      <c r="Z1579"/>
    </row>
    <row r="1580" spans="25:26" x14ac:dyDescent="0.25">
      <c r="Y1580" s="256"/>
      <c r="Z1580"/>
    </row>
    <row r="1581" spans="25:26" x14ac:dyDescent="0.25">
      <c r="Y1581" s="256"/>
      <c r="Z1581"/>
    </row>
    <row r="1582" spans="25:26" x14ac:dyDescent="0.25">
      <c r="Y1582" s="256"/>
      <c r="Z1582"/>
    </row>
    <row r="1583" spans="25:26" x14ac:dyDescent="0.25">
      <c r="Y1583" s="256"/>
      <c r="Z1583"/>
    </row>
    <row r="1584" spans="25:26" x14ac:dyDescent="0.25">
      <c r="Y1584" s="256"/>
      <c r="Z1584"/>
    </row>
    <row r="1585" spans="25:26" x14ac:dyDescent="0.25">
      <c r="Y1585" s="256"/>
      <c r="Z1585"/>
    </row>
    <row r="1586" spans="25:26" x14ac:dyDescent="0.25">
      <c r="Y1586" s="256"/>
      <c r="Z1586"/>
    </row>
    <row r="1587" spans="25:26" x14ac:dyDescent="0.25">
      <c r="Y1587" s="256"/>
      <c r="Z1587"/>
    </row>
    <row r="1588" spans="25:26" x14ac:dyDescent="0.25">
      <c r="Y1588" s="256"/>
      <c r="Z1588"/>
    </row>
    <row r="1589" spans="25:26" x14ac:dyDescent="0.25">
      <c r="Y1589" s="256"/>
      <c r="Z1589"/>
    </row>
    <row r="1590" spans="25:26" x14ac:dyDescent="0.25">
      <c r="Y1590" s="256"/>
      <c r="Z1590"/>
    </row>
    <row r="1591" spans="25:26" x14ac:dyDescent="0.25">
      <c r="Y1591" s="256"/>
      <c r="Z1591"/>
    </row>
    <row r="1592" spans="25:26" x14ac:dyDescent="0.25">
      <c r="Y1592" s="256"/>
      <c r="Z1592"/>
    </row>
    <row r="1593" spans="25:26" x14ac:dyDescent="0.25">
      <c r="Y1593" s="256"/>
      <c r="Z1593"/>
    </row>
    <row r="1594" spans="25:26" x14ac:dyDescent="0.25">
      <c r="Y1594" s="256"/>
      <c r="Z1594"/>
    </row>
    <row r="1595" spans="25:26" x14ac:dyDescent="0.25">
      <c r="Y1595" s="256"/>
      <c r="Z1595"/>
    </row>
    <row r="1596" spans="25:26" x14ac:dyDescent="0.25">
      <c r="Y1596" s="256"/>
      <c r="Z1596"/>
    </row>
    <row r="1597" spans="25:26" x14ac:dyDescent="0.25">
      <c r="Y1597" s="256"/>
      <c r="Z1597"/>
    </row>
    <row r="1598" spans="25:26" x14ac:dyDescent="0.25">
      <c r="Y1598" s="256"/>
      <c r="Z1598"/>
    </row>
    <row r="1599" spans="25:26" x14ac:dyDescent="0.25">
      <c r="Y1599" s="256"/>
      <c r="Z1599"/>
    </row>
    <row r="1600" spans="25:26" x14ac:dyDescent="0.25">
      <c r="Y1600" s="256"/>
      <c r="Z1600"/>
    </row>
    <row r="1601" spans="25:26" x14ac:dyDescent="0.25">
      <c r="Y1601" s="256"/>
      <c r="Z1601"/>
    </row>
    <row r="1602" spans="25:26" x14ac:dyDescent="0.25">
      <c r="Y1602" s="256"/>
      <c r="Z1602"/>
    </row>
    <row r="1603" spans="25:26" x14ac:dyDescent="0.25">
      <c r="Y1603" s="256"/>
      <c r="Z1603"/>
    </row>
    <row r="1604" spans="25:26" x14ac:dyDescent="0.25">
      <c r="Y1604" s="256"/>
      <c r="Z1604"/>
    </row>
    <row r="1605" spans="25:26" x14ac:dyDescent="0.25">
      <c r="Y1605" s="256"/>
      <c r="Z1605"/>
    </row>
    <row r="1606" spans="25:26" x14ac:dyDescent="0.25">
      <c r="Y1606" s="256"/>
      <c r="Z1606"/>
    </row>
    <row r="1607" spans="25:26" x14ac:dyDescent="0.25">
      <c r="Y1607" s="256"/>
      <c r="Z1607"/>
    </row>
    <row r="1608" spans="25:26" x14ac:dyDescent="0.25">
      <c r="Y1608" s="256"/>
      <c r="Z1608"/>
    </row>
    <row r="1609" spans="25:26" x14ac:dyDescent="0.25">
      <c r="Y1609" s="256"/>
      <c r="Z1609"/>
    </row>
    <row r="1610" spans="25:26" x14ac:dyDescent="0.25">
      <c r="Y1610" s="256"/>
      <c r="Z1610"/>
    </row>
    <row r="1611" spans="25:26" x14ac:dyDescent="0.25">
      <c r="Y1611" s="256"/>
      <c r="Z1611"/>
    </row>
    <row r="1612" spans="25:26" x14ac:dyDescent="0.25">
      <c r="Y1612" s="256"/>
      <c r="Z1612"/>
    </row>
    <row r="1613" spans="25:26" x14ac:dyDescent="0.25">
      <c r="Y1613" s="256"/>
      <c r="Z1613"/>
    </row>
    <row r="1614" spans="25:26" x14ac:dyDescent="0.25">
      <c r="Y1614" s="256"/>
      <c r="Z1614"/>
    </row>
    <row r="1615" spans="25:26" x14ac:dyDescent="0.25">
      <c r="Y1615" s="256"/>
      <c r="Z1615"/>
    </row>
    <row r="1616" spans="25:26" x14ac:dyDescent="0.25">
      <c r="Y1616" s="256"/>
      <c r="Z1616"/>
    </row>
    <row r="1617" spans="25:26" x14ac:dyDescent="0.25">
      <c r="Y1617" s="256"/>
      <c r="Z1617"/>
    </row>
    <row r="1618" spans="25:26" x14ac:dyDescent="0.25">
      <c r="Y1618" s="256"/>
      <c r="Z1618"/>
    </row>
    <row r="1619" spans="25:26" x14ac:dyDescent="0.25">
      <c r="Y1619" s="256"/>
      <c r="Z1619"/>
    </row>
    <row r="1620" spans="25:26" x14ac:dyDescent="0.25">
      <c r="Y1620" s="256"/>
      <c r="Z1620"/>
    </row>
    <row r="1621" spans="25:26" x14ac:dyDescent="0.25">
      <c r="Y1621" s="256"/>
      <c r="Z1621"/>
    </row>
    <row r="1622" spans="25:26" x14ac:dyDescent="0.25">
      <c r="Y1622" s="256"/>
      <c r="Z1622"/>
    </row>
    <row r="1623" spans="25:26" x14ac:dyDescent="0.25">
      <c r="Y1623" s="256"/>
      <c r="Z1623"/>
    </row>
    <row r="1624" spans="25:26" x14ac:dyDescent="0.25">
      <c r="Y1624" s="256"/>
      <c r="Z1624"/>
    </row>
    <row r="1625" spans="25:26" x14ac:dyDescent="0.25">
      <c r="Y1625" s="256"/>
      <c r="Z1625"/>
    </row>
    <row r="1626" spans="25:26" x14ac:dyDescent="0.25">
      <c r="Y1626" s="256"/>
      <c r="Z1626"/>
    </row>
    <row r="1627" spans="25:26" x14ac:dyDescent="0.25">
      <c r="Y1627" s="256"/>
      <c r="Z1627"/>
    </row>
    <row r="1628" spans="25:26" x14ac:dyDescent="0.25">
      <c r="Y1628" s="256"/>
      <c r="Z1628"/>
    </row>
    <row r="1629" spans="25:26" x14ac:dyDescent="0.25">
      <c r="Y1629" s="256"/>
      <c r="Z1629"/>
    </row>
    <row r="1630" spans="25:26" x14ac:dyDescent="0.25">
      <c r="Y1630" s="256"/>
      <c r="Z1630"/>
    </row>
    <row r="1631" spans="25:26" x14ac:dyDescent="0.25">
      <c r="Y1631" s="256"/>
      <c r="Z1631"/>
    </row>
    <row r="1632" spans="25:26" x14ac:dyDescent="0.25">
      <c r="Y1632" s="256"/>
      <c r="Z1632"/>
    </row>
    <row r="1633" spans="25:26" x14ac:dyDescent="0.25">
      <c r="Y1633" s="256"/>
      <c r="Z1633"/>
    </row>
    <row r="1634" spans="25:26" x14ac:dyDescent="0.25">
      <c r="Y1634" s="256"/>
      <c r="Z1634"/>
    </row>
    <row r="1635" spans="25:26" x14ac:dyDescent="0.25">
      <c r="Y1635" s="256"/>
      <c r="Z1635"/>
    </row>
    <row r="1636" spans="25:26" x14ac:dyDescent="0.25">
      <c r="Y1636" s="256"/>
      <c r="Z1636"/>
    </row>
    <row r="1637" spans="25:26" x14ac:dyDescent="0.25">
      <c r="Y1637" s="256"/>
      <c r="Z1637"/>
    </row>
    <row r="1638" spans="25:26" x14ac:dyDescent="0.25">
      <c r="Y1638" s="256"/>
      <c r="Z1638"/>
    </row>
    <row r="1639" spans="25:26" x14ac:dyDescent="0.25">
      <c r="Y1639" s="256"/>
      <c r="Z1639"/>
    </row>
    <row r="1640" spans="25:26" x14ac:dyDescent="0.25">
      <c r="Y1640" s="256"/>
      <c r="Z1640"/>
    </row>
    <row r="1641" spans="25:26" x14ac:dyDescent="0.25">
      <c r="Y1641" s="256"/>
      <c r="Z1641"/>
    </row>
    <row r="1642" spans="25:26" x14ac:dyDescent="0.25">
      <c r="Y1642" s="256"/>
      <c r="Z1642"/>
    </row>
    <row r="1643" spans="25:26" x14ac:dyDescent="0.25">
      <c r="Y1643" s="256"/>
      <c r="Z1643"/>
    </row>
    <row r="1644" spans="25:26" x14ac:dyDescent="0.25">
      <c r="Y1644" s="256"/>
      <c r="Z1644"/>
    </row>
    <row r="1645" spans="25:26" x14ac:dyDescent="0.25">
      <c r="Y1645" s="256"/>
      <c r="Z1645"/>
    </row>
    <row r="1646" spans="25:26" x14ac:dyDescent="0.25">
      <c r="Y1646" s="256"/>
      <c r="Z1646"/>
    </row>
    <row r="1647" spans="25:26" x14ac:dyDescent="0.25">
      <c r="Y1647" s="256"/>
      <c r="Z1647"/>
    </row>
    <row r="1648" spans="25:26" x14ac:dyDescent="0.25">
      <c r="Y1648" s="256"/>
      <c r="Z1648"/>
    </row>
    <row r="1649" spans="25:26" x14ac:dyDescent="0.25">
      <c r="Y1649" s="256"/>
      <c r="Z1649"/>
    </row>
    <row r="1650" spans="25:26" x14ac:dyDescent="0.25">
      <c r="Y1650" s="256"/>
      <c r="Z1650"/>
    </row>
    <row r="1651" spans="25:26" x14ac:dyDescent="0.25">
      <c r="Y1651" s="256"/>
      <c r="Z1651"/>
    </row>
    <row r="1652" spans="25:26" x14ac:dyDescent="0.25">
      <c r="Y1652" s="256"/>
      <c r="Z1652"/>
    </row>
    <row r="1653" spans="25:26" x14ac:dyDescent="0.25">
      <c r="Y1653" s="256"/>
      <c r="Z1653"/>
    </row>
    <row r="1654" spans="25:26" x14ac:dyDescent="0.25">
      <c r="Y1654" s="256"/>
      <c r="Z1654"/>
    </row>
    <row r="1655" spans="25:26" x14ac:dyDescent="0.25">
      <c r="Y1655" s="256"/>
      <c r="Z1655"/>
    </row>
    <row r="1656" spans="25:26" x14ac:dyDescent="0.25">
      <c r="Y1656" s="256"/>
      <c r="Z1656"/>
    </row>
    <row r="1657" spans="25:26" x14ac:dyDescent="0.25">
      <c r="Y1657" s="256"/>
      <c r="Z1657"/>
    </row>
    <row r="1658" spans="25:26" x14ac:dyDescent="0.25">
      <c r="Y1658" s="256"/>
      <c r="Z1658"/>
    </row>
    <row r="1659" spans="25:26" x14ac:dyDescent="0.25">
      <c r="Y1659" s="256"/>
      <c r="Z1659"/>
    </row>
    <row r="1660" spans="25:26" x14ac:dyDescent="0.25">
      <c r="Y1660" s="256"/>
      <c r="Z1660"/>
    </row>
    <row r="1661" spans="25:26" x14ac:dyDescent="0.25">
      <c r="Y1661" s="256"/>
      <c r="Z1661"/>
    </row>
    <row r="1662" spans="25:26" x14ac:dyDescent="0.25">
      <c r="Y1662" s="256"/>
      <c r="Z1662"/>
    </row>
    <row r="1663" spans="25:26" x14ac:dyDescent="0.25">
      <c r="Y1663" s="256"/>
      <c r="Z1663"/>
    </row>
    <row r="1664" spans="25:26" x14ac:dyDescent="0.25">
      <c r="Y1664" s="256"/>
      <c r="Z1664"/>
    </row>
    <row r="1665" spans="25:26" x14ac:dyDescent="0.25">
      <c r="Y1665" s="256"/>
      <c r="Z1665"/>
    </row>
    <row r="1666" spans="25:26" x14ac:dyDescent="0.25">
      <c r="Y1666" s="256"/>
      <c r="Z1666"/>
    </row>
    <row r="1667" spans="25:26" x14ac:dyDescent="0.25">
      <c r="Y1667" s="256"/>
      <c r="Z1667"/>
    </row>
    <row r="1668" spans="25:26" x14ac:dyDescent="0.25">
      <c r="Y1668" s="256"/>
      <c r="Z1668"/>
    </row>
    <row r="1669" spans="25:26" x14ac:dyDescent="0.25">
      <c r="Y1669" s="256"/>
      <c r="Z1669"/>
    </row>
    <row r="1670" spans="25:26" x14ac:dyDescent="0.25">
      <c r="Y1670" s="256"/>
      <c r="Z1670"/>
    </row>
    <row r="1671" spans="25:26" x14ac:dyDescent="0.25">
      <c r="Y1671" s="256"/>
      <c r="Z1671"/>
    </row>
    <row r="1672" spans="25:26" x14ac:dyDescent="0.25">
      <c r="Y1672" s="256"/>
      <c r="Z1672"/>
    </row>
    <row r="1673" spans="25:26" x14ac:dyDescent="0.25">
      <c r="Y1673" s="256"/>
      <c r="Z1673"/>
    </row>
    <row r="1674" spans="25:26" x14ac:dyDescent="0.25">
      <c r="Y1674" s="256"/>
      <c r="Z1674"/>
    </row>
    <row r="1675" spans="25:26" x14ac:dyDescent="0.25">
      <c r="Y1675" s="256"/>
      <c r="Z1675"/>
    </row>
    <row r="1676" spans="25:26" x14ac:dyDescent="0.25">
      <c r="Y1676" s="256"/>
      <c r="Z1676"/>
    </row>
    <row r="1677" spans="25:26" x14ac:dyDescent="0.25">
      <c r="Y1677" s="256"/>
      <c r="Z1677"/>
    </row>
    <row r="1678" spans="25:26" x14ac:dyDescent="0.25">
      <c r="Y1678" s="256"/>
      <c r="Z1678"/>
    </row>
    <row r="1679" spans="25:26" x14ac:dyDescent="0.25">
      <c r="Y1679" s="256"/>
      <c r="Z1679"/>
    </row>
    <row r="1680" spans="25:26" x14ac:dyDescent="0.25">
      <c r="Y1680" s="256"/>
      <c r="Z1680"/>
    </row>
    <row r="1681" spans="25:26" x14ac:dyDescent="0.25">
      <c r="Y1681" s="256"/>
      <c r="Z1681"/>
    </row>
    <row r="1682" spans="25:26" x14ac:dyDescent="0.25">
      <c r="Y1682" s="256"/>
      <c r="Z1682"/>
    </row>
    <row r="1683" spans="25:26" x14ac:dyDescent="0.25">
      <c r="Y1683" s="256"/>
      <c r="Z1683"/>
    </row>
    <row r="1684" spans="25:26" x14ac:dyDescent="0.25">
      <c r="Y1684" s="256"/>
      <c r="Z1684"/>
    </row>
    <row r="1685" spans="25:26" x14ac:dyDescent="0.25">
      <c r="Y1685" s="256"/>
      <c r="Z1685"/>
    </row>
    <row r="1686" spans="25:26" x14ac:dyDescent="0.25">
      <c r="Y1686" s="256"/>
      <c r="Z1686"/>
    </row>
    <row r="1687" spans="25:26" x14ac:dyDescent="0.25">
      <c r="Y1687" s="256"/>
      <c r="Z1687"/>
    </row>
    <row r="1688" spans="25:26" x14ac:dyDescent="0.25">
      <c r="Y1688" s="256"/>
      <c r="Z1688"/>
    </row>
    <row r="1689" spans="25:26" x14ac:dyDescent="0.25">
      <c r="Y1689" s="256"/>
      <c r="Z1689"/>
    </row>
    <row r="1690" spans="25:26" x14ac:dyDescent="0.25">
      <c r="Y1690" s="256"/>
      <c r="Z1690"/>
    </row>
    <row r="1691" spans="25:26" x14ac:dyDescent="0.25">
      <c r="Y1691" s="256"/>
      <c r="Z1691"/>
    </row>
    <row r="1692" spans="25:26" x14ac:dyDescent="0.25">
      <c r="Y1692" s="256"/>
      <c r="Z1692"/>
    </row>
    <row r="1693" spans="25:26" x14ac:dyDescent="0.25">
      <c r="Y1693" s="256"/>
      <c r="Z1693"/>
    </row>
    <row r="1694" spans="25:26" x14ac:dyDescent="0.25">
      <c r="Y1694" s="256"/>
      <c r="Z1694"/>
    </row>
    <row r="1695" spans="25:26" x14ac:dyDescent="0.25">
      <c r="Y1695" s="256"/>
      <c r="Z1695"/>
    </row>
    <row r="1696" spans="25:26" x14ac:dyDescent="0.25">
      <c r="Y1696" s="256"/>
      <c r="Z1696"/>
    </row>
    <row r="1697" spans="25:26" x14ac:dyDescent="0.25">
      <c r="Y1697" s="256"/>
      <c r="Z1697"/>
    </row>
    <row r="1698" spans="25:26" x14ac:dyDescent="0.25">
      <c r="Y1698" s="256"/>
      <c r="Z1698"/>
    </row>
    <row r="1699" spans="25:26" x14ac:dyDescent="0.25">
      <c r="Y1699" s="256"/>
      <c r="Z1699"/>
    </row>
    <row r="1700" spans="25:26" x14ac:dyDescent="0.25">
      <c r="Y1700" s="256"/>
      <c r="Z1700"/>
    </row>
    <row r="1701" spans="25:26" x14ac:dyDescent="0.25">
      <c r="Y1701" s="256"/>
      <c r="Z1701"/>
    </row>
    <row r="1702" spans="25:26" x14ac:dyDescent="0.25">
      <c r="Y1702" s="256"/>
      <c r="Z1702"/>
    </row>
    <row r="1703" spans="25:26" x14ac:dyDescent="0.25">
      <c r="Y1703" s="256"/>
      <c r="Z1703"/>
    </row>
    <row r="1704" spans="25:26" x14ac:dyDescent="0.25">
      <c r="Y1704" s="256"/>
      <c r="Z1704"/>
    </row>
    <row r="1705" spans="25:26" x14ac:dyDescent="0.25">
      <c r="Y1705" s="256"/>
      <c r="Z1705"/>
    </row>
    <row r="1706" spans="25:26" x14ac:dyDescent="0.25">
      <c r="Y1706" s="256"/>
      <c r="Z1706"/>
    </row>
    <row r="1707" spans="25:26" x14ac:dyDescent="0.25">
      <c r="Y1707" s="256"/>
      <c r="Z1707"/>
    </row>
    <row r="1708" spans="25:26" x14ac:dyDescent="0.25">
      <c r="Y1708" s="256"/>
      <c r="Z1708"/>
    </row>
    <row r="1709" spans="25:26" x14ac:dyDescent="0.25">
      <c r="Y1709" s="256"/>
      <c r="Z1709"/>
    </row>
    <row r="1710" spans="25:26" x14ac:dyDescent="0.25">
      <c r="Y1710" s="256"/>
      <c r="Z1710"/>
    </row>
    <row r="1711" spans="25:26" x14ac:dyDescent="0.25">
      <c r="Y1711" s="256"/>
      <c r="Z1711"/>
    </row>
    <row r="1712" spans="25:26" x14ac:dyDescent="0.25">
      <c r="Y1712" s="256"/>
      <c r="Z1712"/>
    </row>
    <row r="1713" spans="25:26" x14ac:dyDescent="0.25">
      <c r="Y1713" s="256"/>
      <c r="Z1713"/>
    </row>
    <row r="1714" spans="25:26" x14ac:dyDescent="0.25">
      <c r="Y1714" s="256"/>
      <c r="Z1714"/>
    </row>
    <row r="1715" spans="25:26" x14ac:dyDescent="0.25">
      <c r="Y1715" s="256"/>
      <c r="Z1715"/>
    </row>
    <row r="1716" spans="25:26" x14ac:dyDescent="0.25">
      <c r="Y1716" s="256"/>
      <c r="Z1716"/>
    </row>
    <row r="1717" spans="25:26" x14ac:dyDescent="0.25">
      <c r="Y1717" s="256"/>
      <c r="Z1717"/>
    </row>
    <row r="1718" spans="25:26" x14ac:dyDescent="0.25">
      <c r="Y1718" s="256"/>
      <c r="Z1718"/>
    </row>
    <row r="1719" spans="25:26" x14ac:dyDescent="0.25">
      <c r="Y1719" s="256"/>
      <c r="Z1719"/>
    </row>
    <row r="1720" spans="25:26" x14ac:dyDescent="0.25">
      <c r="Y1720" s="256"/>
      <c r="Z1720"/>
    </row>
    <row r="1721" spans="25:26" x14ac:dyDescent="0.25">
      <c r="Y1721" s="256"/>
      <c r="Z1721"/>
    </row>
    <row r="1722" spans="25:26" x14ac:dyDescent="0.25">
      <c r="Y1722" s="256"/>
      <c r="Z1722"/>
    </row>
    <row r="1723" spans="25:26" x14ac:dyDescent="0.25">
      <c r="Y1723" s="256"/>
      <c r="Z1723"/>
    </row>
    <row r="1724" spans="25:26" x14ac:dyDescent="0.25">
      <c r="Y1724" s="256"/>
      <c r="Z1724"/>
    </row>
    <row r="1725" spans="25:26" x14ac:dyDescent="0.25">
      <c r="Y1725" s="256"/>
      <c r="Z1725"/>
    </row>
    <row r="1726" spans="25:26" x14ac:dyDescent="0.25">
      <c r="Y1726" s="256"/>
      <c r="Z1726"/>
    </row>
    <row r="1727" spans="25:26" x14ac:dyDescent="0.25">
      <c r="Y1727" s="256"/>
      <c r="Z1727"/>
    </row>
    <row r="1728" spans="25:26" x14ac:dyDescent="0.25">
      <c r="Y1728" s="256"/>
      <c r="Z1728"/>
    </row>
    <row r="1729" spans="25:26" x14ac:dyDescent="0.25">
      <c r="Y1729" s="256"/>
      <c r="Z1729"/>
    </row>
    <row r="1730" spans="25:26" x14ac:dyDescent="0.25">
      <c r="Y1730" s="256"/>
      <c r="Z1730"/>
    </row>
    <row r="1731" spans="25:26" x14ac:dyDescent="0.25">
      <c r="Y1731" s="256"/>
      <c r="Z1731"/>
    </row>
    <row r="1732" spans="25:26" x14ac:dyDescent="0.25">
      <c r="Y1732" s="256"/>
      <c r="Z1732"/>
    </row>
    <row r="1733" spans="25:26" x14ac:dyDescent="0.25">
      <c r="Y1733" s="256"/>
      <c r="Z1733"/>
    </row>
    <row r="1734" spans="25:26" x14ac:dyDescent="0.25">
      <c r="Y1734" s="256"/>
      <c r="Z1734"/>
    </row>
    <row r="1735" spans="25:26" x14ac:dyDescent="0.25">
      <c r="Y1735" s="256"/>
      <c r="Z1735"/>
    </row>
    <row r="1736" spans="25:26" x14ac:dyDescent="0.25">
      <c r="Y1736" s="256"/>
      <c r="Z1736"/>
    </row>
    <row r="1737" spans="25:26" x14ac:dyDescent="0.25">
      <c r="Y1737" s="256"/>
      <c r="Z1737"/>
    </row>
    <row r="1738" spans="25:26" x14ac:dyDescent="0.25">
      <c r="Y1738" s="256"/>
      <c r="Z1738"/>
    </row>
    <row r="1739" spans="25:26" x14ac:dyDescent="0.25">
      <c r="Y1739" s="256"/>
      <c r="Z1739"/>
    </row>
    <row r="1740" spans="25:26" x14ac:dyDescent="0.25">
      <c r="Y1740" s="256"/>
      <c r="Z1740"/>
    </row>
    <row r="1741" spans="25:26" x14ac:dyDescent="0.25">
      <c r="Y1741" s="256"/>
      <c r="Z1741"/>
    </row>
    <row r="1742" spans="25:26" x14ac:dyDescent="0.25">
      <c r="Y1742" s="256"/>
      <c r="Z1742"/>
    </row>
    <row r="1743" spans="25:26" x14ac:dyDescent="0.25">
      <c r="Y1743" s="256"/>
      <c r="Z1743"/>
    </row>
    <row r="1744" spans="25:26" x14ac:dyDescent="0.25">
      <c r="Y1744" s="256"/>
      <c r="Z1744"/>
    </row>
    <row r="1745" spans="25:26" x14ac:dyDescent="0.25">
      <c r="Y1745" s="256"/>
      <c r="Z1745"/>
    </row>
    <row r="1746" spans="25:26" x14ac:dyDescent="0.25">
      <c r="Y1746" s="256"/>
      <c r="Z1746"/>
    </row>
    <row r="1747" spans="25:26" x14ac:dyDescent="0.25">
      <c r="Y1747" s="256"/>
      <c r="Z1747"/>
    </row>
    <row r="1748" spans="25:26" x14ac:dyDescent="0.25">
      <c r="Y1748" s="256"/>
      <c r="Z1748"/>
    </row>
    <row r="1749" spans="25:26" x14ac:dyDescent="0.25">
      <c r="Y1749" s="256"/>
      <c r="Z1749"/>
    </row>
    <row r="1750" spans="25:26" x14ac:dyDescent="0.25">
      <c r="Y1750" s="256"/>
      <c r="Z1750"/>
    </row>
    <row r="1751" spans="25:26" x14ac:dyDescent="0.25">
      <c r="Y1751" s="256"/>
      <c r="Z1751"/>
    </row>
    <row r="1752" spans="25:26" x14ac:dyDescent="0.25">
      <c r="Y1752" s="256"/>
      <c r="Z1752"/>
    </row>
    <row r="1753" spans="25:26" x14ac:dyDescent="0.25">
      <c r="Y1753" s="256"/>
      <c r="Z1753"/>
    </row>
    <row r="1754" spans="25:26" x14ac:dyDescent="0.25">
      <c r="Y1754" s="256"/>
      <c r="Z1754"/>
    </row>
    <row r="1755" spans="25:26" x14ac:dyDescent="0.25">
      <c r="Y1755" s="256"/>
      <c r="Z1755"/>
    </row>
    <row r="1756" spans="25:26" x14ac:dyDescent="0.25">
      <c r="Y1756" s="256"/>
      <c r="Z1756"/>
    </row>
    <row r="1757" spans="25:26" x14ac:dyDescent="0.25">
      <c r="Y1757" s="256"/>
      <c r="Z1757"/>
    </row>
    <row r="1758" spans="25:26" x14ac:dyDescent="0.25">
      <c r="Y1758" s="256"/>
      <c r="Z1758"/>
    </row>
    <row r="1759" spans="25:26" x14ac:dyDescent="0.25">
      <c r="Y1759" s="256"/>
      <c r="Z1759"/>
    </row>
    <row r="1760" spans="25:26" x14ac:dyDescent="0.25">
      <c r="Y1760" s="256"/>
      <c r="Z1760"/>
    </row>
    <row r="1761" spans="25:26" x14ac:dyDescent="0.25">
      <c r="Y1761" s="256"/>
      <c r="Z1761"/>
    </row>
    <row r="1762" spans="25:26" x14ac:dyDescent="0.25">
      <c r="Y1762" s="256"/>
      <c r="Z1762"/>
    </row>
    <row r="1763" spans="25:26" x14ac:dyDescent="0.25">
      <c r="Y1763" s="256"/>
      <c r="Z1763"/>
    </row>
    <row r="1764" spans="25:26" x14ac:dyDescent="0.25">
      <c r="Y1764" s="256"/>
      <c r="Z1764"/>
    </row>
    <row r="1765" spans="25:26" x14ac:dyDescent="0.25">
      <c r="Y1765" s="256"/>
      <c r="Z1765"/>
    </row>
    <row r="1766" spans="25:26" x14ac:dyDescent="0.25">
      <c r="Y1766" s="256"/>
      <c r="Z1766"/>
    </row>
    <row r="1767" spans="25:26" x14ac:dyDescent="0.25">
      <c r="Y1767" s="256"/>
      <c r="Z1767"/>
    </row>
    <row r="1768" spans="25:26" x14ac:dyDescent="0.25">
      <c r="Y1768" s="256"/>
      <c r="Z1768"/>
    </row>
    <row r="1769" spans="25:26" x14ac:dyDescent="0.25">
      <c r="Y1769" s="256"/>
      <c r="Z1769"/>
    </row>
    <row r="1770" spans="25:26" x14ac:dyDescent="0.25">
      <c r="Y1770" s="256"/>
      <c r="Z1770"/>
    </row>
    <row r="1771" spans="25:26" x14ac:dyDescent="0.25">
      <c r="Y1771" s="256"/>
      <c r="Z1771"/>
    </row>
    <row r="1772" spans="25:26" x14ac:dyDescent="0.25">
      <c r="Y1772" s="256"/>
      <c r="Z1772"/>
    </row>
    <row r="1773" spans="25:26" x14ac:dyDescent="0.25">
      <c r="Y1773" s="256"/>
      <c r="Z1773"/>
    </row>
    <row r="1774" spans="25:26" x14ac:dyDescent="0.25">
      <c r="Y1774" s="256"/>
      <c r="Z1774"/>
    </row>
    <row r="1775" spans="25:26" x14ac:dyDescent="0.25">
      <c r="Y1775" s="256"/>
      <c r="Z1775"/>
    </row>
    <row r="1776" spans="25:26" x14ac:dyDescent="0.25">
      <c r="Y1776" s="256"/>
      <c r="Z1776"/>
    </row>
    <row r="1777" spans="25:26" x14ac:dyDescent="0.25">
      <c r="Y1777" s="256"/>
      <c r="Z1777"/>
    </row>
    <row r="1778" spans="25:26" x14ac:dyDescent="0.25">
      <c r="Y1778" s="256"/>
      <c r="Z1778"/>
    </row>
    <row r="1779" spans="25:26" x14ac:dyDescent="0.25">
      <c r="Y1779" s="256"/>
      <c r="Z1779"/>
    </row>
    <row r="1780" spans="25:26" x14ac:dyDescent="0.25">
      <c r="Y1780" s="256"/>
      <c r="Z1780"/>
    </row>
    <row r="1781" spans="25:26" x14ac:dyDescent="0.25">
      <c r="Y1781" s="256"/>
      <c r="Z1781"/>
    </row>
    <row r="1782" spans="25:26" x14ac:dyDescent="0.25">
      <c r="Y1782" s="256"/>
      <c r="Z1782"/>
    </row>
    <row r="1783" spans="25:26" x14ac:dyDescent="0.25">
      <c r="Y1783" s="256"/>
      <c r="Z1783"/>
    </row>
    <row r="1784" spans="25:26" x14ac:dyDescent="0.25">
      <c r="Y1784" s="256"/>
      <c r="Z1784"/>
    </row>
    <row r="1785" spans="25:26" x14ac:dyDescent="0.25">
      <c r="Y1785" s="256"/>
      <c r="Z1785"/>
    </row>
    <row r="1786" spans="25:26" x14ac:dyDescent="0.25">
      <c r="Y1786" s="256"/>
      <c r="Z1786"/>
    </row>
    <row r="1787" spans="25:26" x14ac:dyDescent="0.25">
      <c r="Y1787" s="256"/>
      <c r="Z1787"/>
    </row>
    <row r="1788" spans="25:26" x14ac:dyDescent="0.25">
      <c r="Y1788" s="256"/>
      <c r="Z1788"/>
    </row>
    <row r="1789" spans="25:26" x14ac:dyDescent="0.25">
      <c r="Y1789" s="256"/>
      <c r="Z1789"/>
    </row>
    <row r="1790" spans="25:26" x14ac:dyDescent="0.25">
      <c r="Y1790" s="256"/>
      <c r="Z1790"/>
    </row>
    <row r="1791" spans="25:26" x14ac:dyDescent="0.25">
      <c r="Y1791" s="256"/>
      <c r="Z1791"/>
    </row>
    <row r="1792" spans="25:26" x14ac:dyDescent="0.25">
      <c r="Y1792" s="256"/>
      <c r="Z1792"/>
    </row>
    <row r="1793" spans="25:26" x14ac:dyDescent="0.25">
      <c r="Y1793" s="256"/>
      <c r="Z1793"/>
    </row>
    <row r="1794" spans="25:26" x14ac:dyDescent="0.25">
      <c r="Y1794" s="256"/>
      <c r="Z1794"/>
    </row>
    <row r="1795" spans="25:26" x14ac:dyDescent="0.25">
      <c r="Y1795" s="256"/>
      <c r="Z1795"/>
    </row>
    <row r="1796" spans="25:26" x14ac:dyDescent="0.25">
      <c r="Y1796" s="256"/>
      <c r="Z1796"/>
    </row>
    <row r="1797" spans="25:26" x14ac:dyDescent="0.25">
      <c r="Y1797" s="256"/>
      <c r="Z1797"/>
    </row>
    <row r="1798" spans="25:26" x14ac:dyDescent="0.25">
      <c r="Y1798" s="256"/>
      <c r="Z1798"/>
    </row>
    <row r="1799" spans="25:26" x14ac:dyDescent="0.25">
      <c r="Y1799" s="256"/>
      <c r="Z1799"/>
    </row>
    <row r="1800" spans="25:26" x14ac:dyDescent="0.25">
      <c r="Y1800" s="256"/>
      <c r="Z1800"/>
    </row>
    <row r="1801" spans="25:26" x14ac:dyDescent="0.25">
      <c r="Y1801" s="256"/>
      <c r="Z1801"/>
    </row>
    <row r="1802" spans="25:26" x14ac:dyDescent="0.25">
      <c r="Y1802" s="256"/>
      <c r="Z1802"/>
    </row>
    <row r="1803" spans="25:26" x14ac:dyDescent="0.25">
      <c r="Y1803" s="256"/>
      <c r="Z1803"/>
    </row>
    <row r="1804" spans="25:26" x14ac:dyDescent="0.25">
      <c r="Y1804" s="256"/>
      <c r="Z1804"/>
    </row>
    <row r="1805" spans="25:26" x14ac:dyDescent="0.25">
      <c r="Y1805" s="256"/>
      <c r="Z1805"/>
    </row>
    <row r="1806" spans="25:26" x14ac:dyDescent="0.25">
      <c r="Y1806" s="256"/>
      <c r="Z1806"/>
    </row>
    <row r="1807" spans="25:26" x14ac:dyDescent="0.25">
      <c r="Y1807" s="256"/>
      <c r="Z1807"/>
    </row>
    <row r="1808" spans="25:26" x14ac:dyDescent="0.25">
      <c r="Y1808" s="256"/>
      <c r="Z1808"/>
    </row>
    <row r="1809" spans="25:26" x14ac:dyDescent="0.25">
      <c r="Y1809" s="256"/>
      <c r="Z1809"/>
    </row>
    <row r="1810" spans="25:26" x14ac:dyDescent="0.25">
      <c r="Y1810" s="256"/>
      <c r="Z1810"/>
    </row>
    <row r="1811" spans="25:26" x14ac:dyDescent="0.25">
      <c r="Y1811" s="256"/>
      <c r="Z1811"/>
    </row>
    <row r="1812" spans="25:26" x14ac:dyDescent="0.25">
      <c r="Y1812" s="256"/>
      <c r="Z1812"/>
    </row>
    <row r="1813" spans="25:26" x14ac:dyDescent="0.25">
      <c r="Y1813" s="256"/>
      <c r="Z1813"/>
    </row>
    <row r="1814" spans="25:26" x14ac:dyDescent="0.25">
      <c r="Y1814" s="256"/>
      <c r="Z1814"/>
    </row>
    <row r="1815" spans="25:26" x14ac:dyDescent="0.25">
      <c r="Y1815" s="256"/>
      <c r="Z1815"/>
    </row>
    <row r="1816" spans="25:26" x14ac:dyDescent="0.25">
      <c r="Y1816" s="256"/>
      <c r="Z1816"/>
    </row>
    <row r="1817" spans="25:26" x14ac:dyDescent="0.25">
      <c r="Y1817" s="256"/>
      <c r="Z1817"/>
    </row>
    <row r="1818" spans="25:26" x14ac:dyDescent="0.25">
      <c r="Y1818" s="256"/>
      <c r="Z1818"/>
    </row>
    <row r="1819" spans="25:26" x14ac:dyDescent="0.25">
      <c r="Y1819" s="256"/>
      <c r="Z1819"/>
    </row>
    <row r="1820" spans="25:26" x14ac:dyDescent="0.25">
      <c r="Y1820" s="256"/>
      <c r="Z1820"/>
    </row>
    <row r="1821" spans="25:26" x14ac:dyDescent="0.25">
      <c r="Y1821" s="256"/>
      <c r="Z1821"/>
    </row>
    <row r="1822" spans="25:26" x14ac:dyDescent="0.25">
      <c r="Y1822" s="256"/>
      <c r="Z1822"/>
    </row>
    <row r="1823" spans="25:26" x14ac:dyDescent="0.25">
      <c r="Y1823" s="256"/>
      <c r="Z1823"/>
    </row>
    <row r="1824" spans="25:26" x14ac:dyDescent="0.25">
      <c r="Y1824" s="256"/>
      <c r="Z1824"/>
    </row>
    <row r="1825" spans="25:26" x14ac:dyDescent="0.25">
      <c r="Y1825" s="256"/>
      <c r="Z1825"/>
    </row>
    <row r="1826" spans="25:26" x14ac:dyDescent="0.25">
      <c r="Y1826" s="256"/>
      <c r="Z1826"/>
    </row>
    <row r="1827" spans="25:26" x14ac:dyDescent="0.25">
      <c r="Y1827" s="256"/>
      <c r="Z1827"/>
    </row>
    <row r="1828" spans="25:26" x14ac:dyDescent="0.25">
      <c r="Y1828" s="256"/>
      <c r="Z1828"/>
    </row>
    <row r="1829" spans="25:26" x14ac:dyDescent="0.25">
      <c r="Y1829" s="256"/>
      <c r="Z1829"/>
    </row>
    <row r="1830" spans="25:26" x14ac:dyDescent="0.25">
      <c r="Y1830" s="256"/>
      <c r="Z1830"/>
    </row>
    <row r="1831" spans="25:26" x14ac:dyDescent="0.25">
      <c r="Y1831" s="256"/>
      <c r="Z1831"/>
    </row>
    <row r="1832" spans="25:26" x14ac:dyDescent="0.25">
      <c r="Y1832" s="256"/>
      <c r="Z1832"/>
    </row>
    <row r="1833" spans="25:26" x14ac:dyDescent="0.25">
      <c r="Y1833" s="256"/>
      <c r="Z1833"/>
    </row>
    <row r="1834" spans="25:26" x14ac:dyDescent="0.25">
      <c r="Y1834" s="256"/>
      <c r="Z1834"/>
    </row>
    <row r="1835" spans="25:26" x14ac:dyDescent="0.25">
      <c r="Y1835" s="256"/>
      <c r="Z1835"/>
    </row>
    <row r="1836" spans="25:26" x14ac:dyDescent="0.25">
      <c r="Y1836" s="256"/>
      <c r="Z1836"/>
    </row>
    <row r="1837" spans="25:26" x14ac:dyDescent="0.25">
      <c r="Y1837" s="256"/>
      <c r="Z1837"/>
    </row>
    <row r="1838" spans="25:26" x14ac:dyDescent="0.25">
      <c r="Y1838" s="256"/>
      <c r="Z1838"/>
    </row>
    <row r="1839" spans="25:26" x14ac:dyDescent="0.25">
      <c r="Y1839" s="256"/>
      <c r="Z1839"/>
    </row>
    <row r="1840" spans="25:26" x14ac:dyDescent="0.25">
      <c r="Y1840" s="256"/>
      <c r="Z1840"/>
    </row>
    <row r="1841" spans="25:26" x14ac:dyDescent="0.25">
      <c r="Y1841" s="256"/>
      <c r="Z1841"/>
    </row>
    <row r="1842" spans="25:26" x14ac:dyDescent="0.25">
      <c r="Y1842" s="256"/>
      <c r="Z1842"/>
    </row>
    <row r="1843" spans="25:26" x14ac:dyDescent="0.25">
      <c r="Y1843" s="256"/>
      <c r="Z1843"/>
    </row>
    <row r="1844" spans="25:26" x14ac:dyDescent="0.25">
      <c r="Y1844" s="256"/>
      <c r="Z1844"/>
    </row>
    <row r="1845" spans="25:26" x14ac:dyDescent="0.25">
      <c r="Y1845" s="256"/>
      <c r="Z1845"/>
    </row>
    <row r="1846" spans="25:26" x14ac:dyDescent="0.25">
      <c r="Y1846" s="256"/>
      <c r="Z1846"/>
    </row>
    <row r="1847" spans="25:26" x14ac:dyDescent="0.25">
      <c r="Y1847" s="256"/>
      <c r="Z1847"/>
    </row>
    <row r="1848" spans="25:26" x14ac:dyDescent="0.25">
      <c r="Y1848" s="256"/>
      <c r="Z1848"/>
    </row>
    <row r="1849" spans="25:26" x14ac:dyDescent="0.25">
      <c r="Y1849" s="256"/>
      <c r="Z1849"/>
    </row>
    <row r="1850" spans="25:26" x14ac:dyDescent="0.25">
      <c r="Y1850" s="256"/>
      <c r="Z1850"/>
    </row>
    <row r="1851" spans="25:26" x14ac:dyDescent="0.25">
      <c r="Y1851" s="256"/>
      <c r="Z1851"/>
    </row>
    <row r="1852" spans="25:26" x14ac:dyDescent="0.25">
      <c r="Y1852" s="256"/>
      <c r="Z1852"/>
    </row>
    <row r="1853" spans="25:26" x14ac:dyDescent="0.25">
      <c r="Y1853" s="256"/>
      <c r="Z1853"/>
    </row>
    <row r="1854" spans="25:26" x14ac:dyDescent="0.25">
      <c r="Y1854" s="256"/>
      <c r="Z1854"/>
    </row>
    <row r="1855" spans="25:26" x14ac:dyDescent="0.25">
      <c r="Y1855" s="256"/>
      <c r="Z1855"/>
    </row>
    <row r="1856" spans="25:26" x14ac:dyDescent="0.25">
      <c r="Y1856" s="256"/>
      <c r="Z1856"/>
    </row>
    <row r="1857" spans="25:26" x14ac:dyDescent="0.25">
      <c r="Y1857" s="256"/>
      <c r="Z1857"/>
    </row>
    <row r="1858" spans="25:26" x14ac:dyDescent="0.25">
      <c r="Y1858" s="256"/>
      <c r="Z1858"/>
    </row>
    <row r="1859" spans="25:26" x14ac:dyDescent="0.25">
      <c r="Y1859" s="256"/>
      <c r="Z1859"/>
    </row>
    <row r="1860" spans="25:26" x14ac:dyDescent="0.25">
      <c r="Y1860" s="256"/>
      <c r="Z1860"/>
    </row>
    <row r="1861" spans="25:26" x14ac:dyDescent="0.25">
      <c r="Y1861" s="256"/>
      <c r="Z1861"/>
    </row>
    <row r="1862" spans="25:26" x14ac:dyDescent="0.25">
      <c r="Y1862" s="256"/>
      <c r="Z1862"/>
    </row>
    <row r="1863" spans="25:26" x14ac:dyDescent="0.25">
      <c r="Y1863" s="256"/>
      <c r="Z1863"/>
    </row>
    <row r="1864" spans="25:26" x14ac:dyDescent="0.25">
      <c r="Y1864" s="256"/>
      <c r="Z1864"/>
    </row>
    <row r="1865" spans="25:26" x14ac:dyDescent="0.25">
      <c r="Y1865" s="256"/>
      <c r="Z1865"/>
    </row>
    <row r="1866" spans="25:26" x14ac:dyDescent="0.25">
      <c r="Y1866" s="256"/>
      <c r="Z1866"/>
    </row>
    <row r="1867" spans="25:26" x14ac:dyDescent="0.25">
      <c r="Y1867" s="256"/>
      <c r="Z1867"/>
    </row>
    <row r="1868" spans="25:26" x14ac:dyDescent="0.25">
      <c r="Y1868" s="256"/>
      <c r="Z1868"/>
    </row>
    <row r="1869" spans="25:26" x14ac:dyDescent="0.25">
      <c r="Y1869" s="256"/>
      <c r="Z1869"/>
    </row>
    <row r="1870" spans="25:26" x14ac:dyDescent="0.25">
      <c r="Y1870" s="256"/>
      <c r="Z1870"/>
    </row>
    <row r="1871" spans="25:26" x14ac:dyDescent="0.25">
      <c r="Y1871" s="256"/>
      <c r="Z1871"/>
    </row>
    <row r="1872" spans="25:26" x14ac:dyDescent="0.25">
      <c r="Y1872" s="256"/>
      <c r="Z1872"/>
    </row>
    <row r="1873" spans="25:26" x14ac:dyDescent="0.25">
      <c r="Y1873" s="256"/>
      <c r="Z1873"/>
    </row>
    <row r="1874" spans="25:26" x14ac:dyDescent="0.25">
      <c r="Y1874" s="256"/>
      <c r="Z1874"/>
    </row>
    <row r="1875" spans="25:26" x14ac:dyDescent="0.25">
      <c r="Y1875" s="256"/>
      <c r="Z1875"/>
    </row>
    <row r="1876" spans="25:26" x14ac:dyDescent="0.25">
      <c r="Y1876" s="256"/>
      <c r="Z1876"/>
    </row>
    <row r="1877" spans="25:26" x14ac:dyDescent="0.25">
      <c r="Y1877" s="256"/>
      <c r="Z1877"/>
    </row>
    <row r="1878" spans="25:26" x14ac:dyDescent="0.25">
      <c r="Y1878" s="256"/>
      <c r="Z1878"/>
    </row>
    <row r="1879" spans="25:26" x14ac:dyDescent="0.25">
      <c r="Y1879" s="256"/>
      <c r="Z1879"/>
    </row>
    <row r="1880" spans="25:26" x14ac:dyDescent="0.25">
      <c r="Y1880" s="256"/>
      <c r="Z1880"/>
    </row>
    <row r="1881" spans="25:26" x14ac:dyDescent="0.25">
      <c r="Y1881" s="256"/>
      <c r="Z1881"/>
    </row>
    <row r="1882" spans="25:26" x14ac:dyDescent="0.25">
      <c r="Y1882" s="256"/>
      <c r="Z1882"/>
    </row>
    <row r="1883" spans="25:26" x14ac:dyDescent="0.25">
      <c r="Y1883" s="256"/>
      <c r="Z1883"/>
    </row>
    <row r="1884" spans="25:26" x14ac:dyDescent="0.25">
      <c r="Y1884" s="256"/>
      <c r="Z1884"/>
    </row>
    <row r="1885" spans="25:26" x14ac:dyDescent="0.25">
      <c r="Y1885" s="256"/>
      <c r="Z1885"/>
    </row>
    <row r="1886" spans="25:26" x14ac:dyDescent="0.25">
      <c r="Y1886" s="256"/>
      <c r="Z1886"/>
    </row>
    <row r="1887" spans="25:26" x14ac:dyDescent="0.25">
      <c r="Y1887" s="256"/>
      <c r="Z1887"/>
    </row>
    <row r="1888" spans="25:26" x14ac:dyDescent="0.25">
      <c r="Y1888" s="256"/>
      <c r="Z1888"/>
    </row>
    <row r="1889" spans="25:26" x14ac:dyDescent="0.25">
      <c r="Y1889" s="256"/>
      <c r="Z1889"/>
    </row>
    <row r="1890" spans="25:26" x14ac:dyDescent="0.25">
      <c r="Y1890" s="256"/>
      <c r="Z1890"/>
    </row>
    <row r="1891" spans="25:26" x14ac:dyDescent="0.25">
      <c r="Y1891" s="256"/>
      <c r="Z1891"/>
    </row>
    <row r="1892" spans="25:26" x14ac:dyDescent="0.25">
      <c r="Y1892" s="256"/>
      <c r="Z1892"/>
    </row>
    <row r="1893" spans="25:26" x14ac:dyDescent="0.25">
      <c r="Y1893" s="256"/>
      <c r="Z1893"/>
    </row>
    <row r="1894" spans="25:26" x14ac:dyDescent="0.25">
      <c r="Y1894" s="256"/>
      <c r="Z1894"/>
    </row>
    <row r="1895" spans="25:26" x14ac:dyDescent="0.25">
      <c r="Y1895" s="256"/>
      <c r="Z1895"/>
    </row>
    <row r="1896" spans="25:26" x14ac:dyDescent="0.25">
      <c r="Y1896" s="256"/>
      <c r="Z1896"/>
    </row>
    <row r="1897" spans="25:26" x14ac:dyDescent="0.25">
      <c r="Y1897" s="256"/>
      <c r="Z1897"/>
    </row>
    <row r="1898" spans="25:26" x14ac:dyDescent="0.25">
      <c r="Y1898" s="256"/>
      <c r="Z1898"/>
    </row>
    <row r="1899" spans="25:26" x14ac:dyDescent="0.25">
      <c r="Y1899" s="256"/>
      <c r="Z1899"/>
    </row>
    <row r="1900" spans="25:26" x14ac:dyDescent="0.25">
      <c r="Y1900" s="256"/>
      <c r="Z1900"/>
    </row>
    <row r="1901" spans="25:26" x14ac:dyDescent="0.25">
      <c r="Y1901" s="256"/>
      <c r="Z1901"/>
    </row>
    <row r="1902" spans="25:26" x14ac:dyDescent="0.25">
      <c r="Y1902" s="256"/>
      <c r="Z1902"/>
    </row>
    <row r="1903" spans="25:26" x14ac:dyDescent="0.25">
      <c r="Y1903" s="256"/>
      <c r="Z1903"/>
    </row>
    <row r="1904" spans="25:26" x14ac:dyDescent="0.25">
      <c r="Y1904" s="256"/>
      <c r="Z1904"/>
    </row>
    <row r="1905" spans="25:26" x14ac:dyDescent="0.25">
      <c r="Y1905" s="256"/>
      <c r="Z1905"/>
    </row>
    <row r="1906" spans="25:26" x14ac:dyDescent="0.25">
      <c r="Y1906" s="256"/>
      <c r="Z1906"/>
    </row>
    <row r="1907" spans="25:26" x14ac:dyDescent="0.25">
      <c r="Y1907" s="256"/>
      <c r="Z1907"/>
    </row>
    <row r="1908" spans="25:26" x14ac:dyDescent="0.25">
      <c r="Y1908" s="256"/>
      <c r="Z1908"/>
    </row>
    <row r="1909" spans="25:26" x14ac:dyDescent="0.25">
      <c r="Y1909" s="256"/>
      <c r="Z1909"/>
    </row>
    <row r="1910" spans="25:26" x14ac:dyDescent="0.25">
      <c r="Y1910" s="256"/>
      <c r="Z1910"/>
    </row>
    <row r="1911" spans="25:26" x14ac:dyDescent="0.25">
      <c r="Y1911" s="256"/>
      <c r="Z1911"/>
    </row>
    <row r="1912" spans="25:26" x14ac:dyDescent="0.25">
      <c r="Y1912" s="256"/>
      <c r="Z1912"/>
    </row>
    <row r="1913" spans="25:26" x14ac:dyDescent="0.25">
      <c r="Y1913" s="256"/>
      <c r="Z1913"/>
    </row>
    <row r="1914" spans="25:26" x14ac:dyDescent="0.25">
      <c r="Y1914" s="256"/>
      <c r="Z1914"/>
    </row>
    <row r="1915" spans="25:26" x14ac:dyDescent="0.25">
      <c r="Y1915" s="256"/>
      <c r="Z1915"/>
    </row>
    <row r="1916" spans="25:26" x14ac:dyDescent="0.25">
      <c r="Y1916" s="256"/>
      <c r="Z1916"/>
    </row>
    <row r="1917" spans="25:26" x14ac:dyDescent="0.25">
      <c r="Y1917" s="256"/>
      <c r="Z1917"/>
    </row>
    <row r="1918" spans="25:26" x14ac:dyDescent="0.25">
      <c r="Y1918" s="256"/>
      <c r="Z1918"/>
    </row>
    <row r="1919" spans="25:26" x14ac:dyDescent="0.25">
      <c r="Y1919" s="256"/>
      <c r="Z1919"/>
    </row>
    <row r="1920" spans="25:26" x14ac:dyDescent="0.25">
      <c r="Y1920" s="256"/>
      <c r="Z1920"/>
    </row>
    <row r="1921" spans="25:26" x14ac:dyDescent="0.25">
      <c r="Y1921" s="256"/>
      <c r="Z1921"/>
    </row>
    <row r="1922" spans="25:26" x14ac:dyDescent="0.25">
      <c r="Y1922" s="256"/>
      <c r="Z1922"/>
    </row>
    <row r="1923" spans="25:26" x14ac:dyDescent="0.25">
      <c r="Y1923" s="256"/>
      <c r="Z1923"/>
    </row>
    <row r="1924" spans="25:26" x14ac:dyDescent="0.25">
      <c r="Y1924" s="256"/>
      <c r="Z1924"/>
    </row>
    <row r="1925" spans="25:26" x14ac:dyDescent="0.25">
      <c r="Y1925" s="256"/>
      <c r="Z1925"/>
    </row>
    <row r="1926" spans="25:26" x14ac:dyDescent="0.25">
      <c r="Y1926" s="256"/>
      <c r="Z1926"/>
    </row>
    <row r="1927" spans="25:26" x14ac:dyDescent="0.25">
      <c r="Y1927" s="256"/>
      <c r="Z1927"/>
    </row>
    <row r="1928" spans="25:26" x14ac:dyDescent="0.25">
      <c r="Y1928" s="256"/>
      <c r="Z1928"/>
    </row>
    <row r="1929" spans="25:26" x14ac:dyDescent="0.25">
      <c r="Y1929" s="256"/>
      <c r="Z1929"/>
    </row>
    <row r="1930" spans="25:26" x14ac:dyDescent="0.25">
      <c r="Y1930" s="256"/>
      <c r="Z1930"/>
    </row>
    <row r="1931" spans="25:26" x14ac:dyDescent="0.25">
      <c r="Y1931" s="256"/>
      <c r="Z1931"/>
    </row>
    <row r="1932" spans="25:26" x14ac:dyDescent="0.25">
      <c r="Y1932" s="256"/>
      <c r="Z1932"/>
    </row>
    <row r="1933" spans="25:26" x14ac:dyDescent="0.25">
      <c r="Y1933" s="256"/>
      <c r="Z1933"/>
    </row>
    <row r="1934" spans="25:26" x14ac:dyDescent="0.25">
      <c r="Y1934" s="256"/>
      <c r="Z1934"/>
    </row>
    <row r="1935" spans="25:26" x14ac:dyDescent="0.25">
      <c r="Y1935" s="256"/>
      <c r="Z1935"/>
    </row>
    <row r="1936" spans="25:26" x14ac:dyDescent="0.25">
      <c r="Y1936" s="256"/>
      <c r="Z1936"/>
    </row>
    <row r="1937" spans="25:26" x14ac:dyDescent="0.25">
      <c r="Y1937" s="256"/>
      <c r="Z1937"/>
    </row>
    <row r="1938" spans="25:26" x14ac:dyDescent="0.25">
      <c r="Y1938" s="256"/>
      <c r="Z1938"/>
    </row>
    <row r="1939" spans="25:26" x14ac:dyDescent="0.25">
      <c r="Y1939" s="256"/>
      <c r="Z1939"/>
    </row>
    <row r="1940" spans="25:26" x14ac:dyDescent="0.25">
      <c r="Y1940" s="256"/>
      <c r="Z1940"/>
    </row>
    <row r="1941" spans="25:26" x14ac:dyDescent="0.25">
      <c r="Y1941" s="256"/>
      <c r="Z1941"/>
    </row>
    <row r="1942" spans="25:26" x14ac:dyDescent="0.25">
      <c r="Y1942" s="256"/>
      <c r="Z1942"/>
    </row>
    <row r="1943" spans="25:26" x14ac:dyDescent="0.25">
      <c r="Y1943" s="256"/>
      <c r="Z1943"/>
    </row>
    <row r="1944" spans="25:26" x14ac:dyDescent="0.25">
      <c r="Y1944" s="256"/>
      <c r="Z1944"/>
    </row>
    <row r="1945" spans="25:26" x14ac:dyDescent="0.25">
      <c r="Y1945" s="256"/>
      <c r="Z1945"/>
    </row>
    <row r="1946" spans="25:26" x14ac:dyDescent="0.25">
      <c r="Y1946" s="256"/>
      <c r="Z1946"/>
    </row>
    <row r="1947" spans="25:26" x14ac:dyDescent="0.25">
      <c r="Y1947" s="256"/>
      <c r="Z1947"/>
    </row>
    <row r="1948" spans="25:26" x14ac:dyDescent="0.25">
      <c r="Y1948" s="256"/>
      <c r="Z1948"/>
    </row>
    <row r="1949" spans="25:26" x14ac:dyDescent="0.25">
      <c r="Y1949" s="256"/>
      <c r="Z1949"/>
    </row>
    <row r="1950" spans="25:26" x14ac:dyDescent="0.25">
      <c r="Y1950" s="256"/>
      <c r="Z1950"/>
    </row>
    <row r="1951" spans="25:26" x14ac:dyDescent="0.25">
      <c r="Y1951" s="256"/>
      <c r="Z1951"/>
    </row>
    <row r="1952" spans="25:26" x14ac:dyDescent="0.25">
      <c r="Y1952" s="256"/>
      <c r="Z1952"/>
    </row>
    <row r="1953" spans="25:26" x14ac:dyDescent="0.25">
      <c r="Y1953" s="256"/>
      <c r="Z1953"/>
    </row>
    <row r="1954" spans="25:26" x14ac:dyDescent="0.25">
      <c r="Y1954" s="256"/>
      <c r="Z1954"/>
    </row>
    <row r="1955" spans="25:26" x14ac:dyDescent="0.25">
      <c r="Y1955" s="256"/>
      <c r="Z1955"/>
    </row>
    <row r="1956" spans="25:26" x14ac:dyDescent="0.25">
      <c r="Y1956" s="256"/>
      <c r="Z1956"/>
    </row>
    <row r="1957" spans="25:26" x14ac:dyDescent="0.25">
      <c r="Y1957" s="256"/>
      <c r="Z1957"/>
    </row>
    <row r="1958" spans="25:26" x14ac:dyDescent="0.25">
      <c r="Y1958" s="256"/>
      <c r="Z1958"/>
    </row>
    <row r="1959" spans="25:26" x14ac:dyDescent="0.25">
      <c r="Y1959" s="256"/>
      <c r="Z1959"/>
    </row>
    <row r="1960" spans="25:26" x14ac:dyDescent="0.25">
      <c r="Y1960" s="256"/>
      <c r="Z1960"/>
    </row>
    <row r="1961" spans="25:26" x14ac:dyDescent="0.25">
      <c r="Y1961" s="256"/>
      <c r="Z1961"/>
    </row>
    <row r="1962" spans="25:26" x14ac:dyDescent="0.25">
      <c r="Y1962" s="256"/>
      <c r="Z1962"/>
    </row>
    <row r="1963" spans="25:26" x14ac:dyDescent="0.25">
      <c r="Y1963" s="256"/>
      <c r="Z1963"/>
    </row>
    <row r="1964" spans="25:26" x14ac:dyDescent="0.25">
      <c r="Y1964" s="256"/>
      <c r="Z1964"/>
    </row>
    <row r="1965" spans="25:26" x14ac:dyDescent="0.25">
      <c r="Y1965" s="256"/>
      <c r="Z1965"/>
    </row>
    <row r="1966" spans="25:26" x14ac:dyDescent="0.25">
      <c r="Y1966" s="256"/>
      <c r="Z1966"/>
    </row>
    <row r="1967" spans="25:26" x14ac:dyDescent="0.25">
      <c r="Y1967" s="256"/>
      <c r="Z1967"/>
    </row>
    <row r="1968" spans="25:26" x14ac:dyDescent="0.25">
      <c r="Y1968" s="256"/>
      <c r="Z1968"/>
    </row>
    <row r="1969" spans="25:26" x14ac:dyDescent="0.25">
      <c r="Y1969" s="256"/>
      <c r="Z1969"/>
    </row>
    <row r="1970" spans="25:26" x14ac:dyDescent="0.25">
      <c r="Y1970" s="256"/>
      <c r="Z1970"/>
    </row>
    <row r="1971" spans="25:26" x14ac:dyDescent="0.25">
      <c r="Y1971" s="256"/>
      <c r="Z1971"/>
    </row>
    <row r="1972" spans="25:26" x14ac:dyDescent="0.25">
      <c r="Y1972" s="256"/>
      <c r="Z1972"/>
    </row>
    <row r="1973" spans="25:26" x14ac:dyDescent="0.25">
      <c r="Y1973" s="256"/>
      <c r="Z1973"/>
    </row>
    <row r="1974" spans="25:26" x14ac:dyDescent="0.25">
      <c r="Y1974" s="256"/>
      <c r="Z1974"/>
    </row>
    <row r="1975" spans="25:26" x14ac:dyDescent="0.25">
      <c r="Y1975" s="256"/>
      <c r="Z1975"/>
    </row>
    <row r="1976" spans="25:26" x14ac:dyDescent="0.25">
      <c r="Y1976" s="256"/>
      <c r="Z1976"/>
    </row>
    <row r="1977" spans="25:26" x14ac:dyDescent="0.25">
      <c r="Y1977" s="256"/>
      <c r="Z1977"/>
    </row>
    <row r="1978" spans="25:26" x14ac:dyDescent="0.25">
      <c r="Y1978" s="256"/>
      <c r="Z1978"/>
    </row>
    <row r="1979" spans="25:26" x14ac:dyDescent="0.25">
      <c r="Y1979" s="256"/>
      <c r="Z1979"/>
    </row>
    <row r="1980" spans="25:26" x14ac:dyDescent="0.25">
      <c r="Y1980" s="256"/>
      <c r="Z1980"/>
    </row>
    <row r="1981" spans="25:26" x14ac:dyDescent="0.25">
      <c r="Y1981" s="256"/>
      <c r="Z1981"/>
    </row>
    <row r="1982" spans="25:26" x14ac:dyDescent="0.25">
      <c r="Y1982" s="256"/>
      <c r="Z1982"/>
    </row>
    <row r="1983" spans="25:26" x14ac:dyDescent="0.25">
      <c r="Y1983" s="256"/>
      <c r="Z1983"/>
    </row>
    <row r="1984" spans="25:26" x14ac:dyDescent="0.25">
      <c r="Y1984" s="256"/>
      <c r="Z1984"/>
    </row>
    <row r="1985" spans="25:26" x14ac:dyDescent="0.25">
      <c r="Y1985" s="256"/>
      <c r="Z1985"/>
    </row>
    <row r="1986" spans="25:26" x14ac:dyDescent="0.25">
      <c r="Y1986" s="256"/>
      <c r="Z1986"/>
    </row>
    <row r="1987" spans="25:26" x14ac:dyDescent="0.25">
      <c r="Y1987" s="256"/>
      <c r="Z1987"/>
    </row>
    <row r="1988" spans="25:26" x14ac:dyDescent="0.25">
      <c r="Y1988" s="256"/>
      <c r="Z1988"/>
    </row>
    <row r="1989" spans="25:26" x14ac:dyDescent="0.25">
      <c r="Y1989" s="256"/>
      <c r="Z1989"/>
    </row>
    <row r="1990" spans="25:26" x14ac:dyDescent="0.25">
      <c r="Y1990" s="256"/>
      <c r="Z1990"/>
    </row>
    <row r="1991" spans="25:26" x14ac:dyDescent="0.25">
      <c r="Y1991" s="256"/>
      <c r="Z1991"/>
    </row>
    <row r="1992" spans="25:26" x14ac:dyDescent="0.25">
      <c r="Y1992" s="256"/>
      <c r="Z1992"/>
    </row>
    <row r="1993" spans="25:26" x14ac:dyDescent="0.25">
      <c r="Y1993" s="256"/>
      <c r="Z1993"/>
    </row>
    <row r="1994" spans="25:26" x14ac:dyDescent="0.25">
      <c r="Y1994" s="256"/>
      <c r="Z1994"/>
    </row>
    <row r="1995" spans="25:26" x14ac:dyDescent="0.25">
      <c r="Y1995" s="256"/>
      <c r="Z1995"/>
    </row>
    <row r="1996" spans="25:26" x14ac:dyDescent="0.25">
      <c r="Y1996" s="256"/>
      <c r="Z1996"/>
    </row>
    <row r="1997" spans="25:26" x14ac:dyDescent="0.25">
      <c r="Y1997" s="256"/>
      <c r="Z1997"/>
    </row>
    <row r="1998" spans="25:26" x14ac:dyDescent="0.25">
      <c r="Y1998" s="256"/>
      <c r="Z1998"/>
    </row>
    <row r="1999" spans="25:26" x14ac:dyDescent="0.25">
      <c r="Y1999" s="256"/>
      <c r="Z1999"/>
    </row>
    <row r="2000" spans="25:26" x14ac:dyDescent="0.25">
      <c r="Y2000" s="256"/>
      <c r="Z2000"/>
    </row>
    <row r="2001" spans="25:26" x14ac:dyDescent="0.25">
      <c r="Y2001" s="256"/>
      <c r="Z2001"/>
    </row>
    <row r="2002" spans="25:26" x14ac:dyDescent="0.25">
      <c r="Y2002" s="256"/>
      <c r="Z2002"/>
    </row>
    <row r="2003" spans="25:26" x14ac:dyDescent="0.25">
      <c r="Y2003" s="256"/>
      <c r="Z2003"/>
    </row>
    <row r="2004" spans="25:26" x14ac:dyDescent="0.25">
      <c r="Y2004" s="256"/>
      <c r="Z2004"/>
    </row>
    <row r="2005" spans="25:26" x14ac:dyDescent="0.25">
      <c r="Y2005" s="256"/>
      <c r="Z2005"/>
    </row>
    <row r="2006" spans="25:26" x14ac:dyDescent="0.25">
      <c r="Y2006" s="256"/>
      <c r="Z2006"/>
    </row>
    <row r="2007" spans="25:26" x14ac:dyDescent="0.25">
      <c r="Y2007" s="256"/>
      <c r="Z2007"/>
    </row>
    <row r="2008" spans="25:26" x14ac:dyDescent="0.25">
      <c r="Y2008" s="256"/>
      <c r="Z2008"/>
    </row>
    <row r="2009" spans="25:26" x14ac:dyDescent="0.25">
      <c r="Y2009" s="256"/>
      <c r="Z2009"/>
    </row>
    <row r="2010" spans="25:26" x14ac:dyDescent="0.25">
      <c r="Y2010" s="256"/>
      <c r="Z2010"/>
    </row>
    <row r="2011" spans="25:26" x14ac:dyDescent="0.25">
      <c r="Y2011" s="256"/>
      <c r="Z2011"/>
    </row>
    <row r="2012" spans="25:26" x14ac:dyDescent="0.25">
      <c r="Y2012" s="256"/>
      <c r="Z2012"/>
    </row>
    <row r="2013" spans="25:26" x14ac:dyDescent="0.25">
      <c r="Y2013" s="256"/>
      <c r="Z2013"/>
    </row>
    <row r="2014" spans="25:26" x14ac:dyDescent="0.25">
      <c r="Y2014" s="256"/>
      <c r="Z2014"/>
    </row>
    <row r="2015" spans="25:26" x14ac:dyDescent="0.25">
      <c r="Y2015" s="256"/>
      <c r="Z2015"/>
    </row>
    <row r="2016" spans="25:26" x14ac:dyDescent="0.25">
      <c r="Y2016" s="256"/>
      <c r="Z2016"/>
    </row>
    <row r="2017" spans="25:26" x14ac:dyDescent="0.25">
      <c r="Y2017" s="256"/>
      <c r="Z2017"/>
    </row>
    <row r="2018" spans="25:26" x14ac:dyDescent="0.25">
      <c r="Y2018" s="256"/>
      <c r="Z2018"/>
    </row>
    <row r="2019" spans="25:26" x14ac:dyDescent="0.25">
      <c r="Y2019" s="256"/>
      <c r="Z2019"/>
    </row>
    <row r="2020" spans="25:26" x14ac:dyDescent="0.25">
      <c r="Y2020" s="256"/>
      <c r="Z2020"/>
    </row>
    <row r="2021" spans="25:26" x14ac:dyDescent="0.25">
      <c r="Y2021" s="256"/>
      <c r="Z2021"/>
    </row>
    <row r="2022" spans="25:26" x14ac:dyDescent="0.25">
      <c r="Y2022" s="256"/>
      <c r="Z2022"/>
    </row>
    <row r="2023" spans="25:26" x14ac:dyDescent="0.25">
      <c r="Y2023" s="256"/>
      <c r="Z2023"/>
    </row>
    <row r="2024" spans="25:26" x14ac:dyDescent="0.25">
      <c r="Y2024" s="256"/>
      <c r="Z2024"/>
    </row>
    <row r="2025" spans="25:26" x14ac:dyDescent="0.25">
      <c r="Y2025" s="256"/>
      <c r="Z2025"/>
    </row>
    <row r="2026" spans="25:26" x14ac:dyDescent="0.25">
      <c r="Y2026" s="256"/>
      <c r="Z2026"/>
    </row>
    <row r="2027" spans="25:26" x14ac:dyDescent="0.25">
      <c r="Y2027" s="256"/>
      <c r="Z2027"/>
    </row>
    <row r="2028" spans="25:26" x14ac:dyDescent="0.25">
      <c r="Y2028" s="256"/>
      <c r="Z2028"/>
    </row>
    <row r="2029" spans="25:26" x14ac:dyDescent="0.25">
      <c r="Y2029" s="256"/>
      <c r="Z2029"/>
    </row>
    <row r="2030" spans="25:26" x14ac:dyDescent="0.25">
      <c r="Y2030" s="256"/>
      <c r="Z2030"/>
    </row>
    <row r="2031" spans="25:26" x14ac:dyDescent="0.25">
      <c r="Y2031" s="256"/>
      <c r="Z2031"/>
    </row>
    <row r="2032" spans="25:26" x14ac:dyDescent="0.25">
      <c r="Y2032" s="256"/>
      <c r="Z2032"/>
    </row>
    <row r="2033" spans="25:26" x14ac:dyDescent="0.25">
      <c r="Y2033" s="256"/>
      <c r="Z2033"/>
    </row>
    <row r="2034" spans="25:26" x14ac:dyDescent="0.25">
      <c r="Y2034" s="256"/>
      <c r="Z2034"/>
    </row>
    <row r="2035" spans="25:26" x14ac:dyDescent="0.25">
      <c r="Y2035" s="256"/>
      <c r="Z2035"/>
    </row>
    <row r="2036" spans="25:26" x14ac:dyDescent="0.25">
      <c r="Y2036" s="256"/>
      <c r="Z2036"/>
    </row>
    <row r="2037" spans="25:26" x14ac:dyDescent="0.25">
      <c r="Y2037" s="256"/>
      <c r="Z2037"/>
    </row>
    <row r="2038" spans="25:26" x14ac:dyDescent="0.25">
      <c r="Y2038" s="256"/>
      <c r="Z2038"/>
    </row>
    <row r="2039" spans="25:26" x14ac:dyDescent="0.25">
      <c r="Y2039" s="256"/>
      <c r="Z2039"/>
    </row>
    <row r="2040" spans="25:26" x14ac:dyDescent="0.25">
      <c r="Y2040" s="256"/>
      <c r="Z2040"/>
    </row>
    <row r="2041" spans="25:26" x14ac:dyDescent="0.25">
      <c r="Y2041" s="256"/>
      <c r="Z2041"/>
    </row>
    <row r="2042" spans="25:26" x14ac:dyDescent="0.25">
      <c r="Y2042" s="256"/>
      <c r="Z2042"/>
    </row>
    <row r="2043" spans="25:26" x14ac:dyDescent="0.25">
      <c r="Y2043" s="256"/>
      <c r="Z2043"/>
    </row>
    <row r="2044" spans="25:26" x14ac:dyDescent="0.25">
      <c r="Y2044" s="256"/>
      <c r="Z2044"/>
    </row>
    <row r="2045" spans="25:26" x14ac:dyDescent="0.25">
      <c r="Y2045" s="256"/>
      <c r="Z2045"/>
    </row>
    <row r="2046" spans="25:26" x14ac:dyDescent="0.25">
      <c r="Y2046" s="256"/>
      <c r="Z2046"/>
    </row>
    <row r="2047" spans="25:26" x14ac:dyDescent="0.25">
      <c r="Y2047" s="256"/>
      <c r="Z2047"/>
    </row>
    <row r="2048" spans="25:26" x14ac:dyDescent="0.25">
      <c r="Y2048" s="256"/>
      <c r="Z2048"/>
    </row>
    <row r="2049" spans="25:26" x14ac:dyDescent="0.25">
      <c r="Y2049" s="256"/>
      <c r="Z2049"/>
    </row>
    <row r="2050" spans="25:26" x14ac:dyDescent="0.25">
      <c r="Y2050" s="256"/>
      <c r="Z2050"/>
    </row>
    <row r="2051" spans="25:26" x14ac:dyDescent="0.25">
      <c r="Y2051" s="256"/>
      <c r="Z2051"/>
    </row>
  </sheetData>
  <autoFilter ref="A2:AC205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160"/>
  <sheetViews>
    <sheetView tabSelected="1" zoomScale="85" zoomScaleNormal="85" workbookViewId="0">
      <pane xSplit="1" ySplit="4" topLeftCell="F172" activePane="bottomRight" state="frozen"/>
      <selection pane="topRight" activeCell="B1" sqref="B1"/>
      <selection pane="bottomLeft" activeCell="A5" sqref="A5"/>
      <selection pane="bottomRight" activeCell="N201" sqref="N201"/>
    </sheetView>
  </sheetViews>
  <sheetFormatPr baseColWidth="10" defaultColWidth="11" defaultRowHeight="15" x14ac:dyDescent="0.25"/>
  <cols>
    <col min="1" max="1" width="11" style="134"/>
    <col min="2" max="2" width="28" style="66" customWidth="1"/>
    <col min="3" max="3" width="25.42578125" customWidth="1"/>
    <col min="4" max="4" width="20" style="107" customWidth="1"/>
    <col min="5" max="5" width="28.85546875" style="253" customWidth="1"/>
    <col min="6" max="6" width="36.140625" customWidth="1"/>
    <col min="7" max="7" width="9.5703125" style="107" customWidth="1"/>
    <col min="8" max="8" width="25.85546875" customWidth="1"/>
    <col min="9" max="9" width="15.85546875" style="107" customWidth="1"/>
    <col min="10" max="10" width="15.85546875" style="134" customWidth="1"/>
    <col min="11" max="11" width="17.28515625" style="107" customWidth="1"/>
    <col min="13" max="13" width="11" style="107"/>
    <col min="14" max="14" width="15.85546875" style="254" bestFit="1" customWidth="1"/>
    <col min="15" max="15" width="14.85546875" style="254" bestFit="1" customWidth="1"/>
    <col min="16" max="16" width="12.28515625" style="254" bestFit="1" customWidth="1"/>
    <col min="17" max="17" width="15.28515625" style="254" customWidth="1"/>
    <col min="18" max="18" width="13.7109375" style="255" bestFit="1" customWidth="1"/>
    <col min="19" max="19" width="14" style="255" customWidth="1"/>
    <col min="20" max="20" width="13.85546875" style="255" customWidth="1"/>
    <col min="21" max="21" width="13.140625" style="255" customWidth="1"/>
    <col min="22" max="40" width="11" style="255"/>
  </cols>
  <sheetData>
    <row r="1" spans="1:40" ht="23.25" x14ac:dyDescent="0.25">
      <c r="A1" s="240" t="s">
        <v>595</v>
      </c>
      <c r="B1" s="229"/>
      <c r="C1" s="133"/>
      <c r="D1" s="134"/>
      <c r="E1" s="196"/>
      <c r="F1" s="133"/>
      <c r="G1" s="134"/>
      <c r="H1" s="134"/>
      <c r="I1" s="198"/>
      <c r="J1" s="198"/>
      <c r="K1" s="198"/>
      <c r="L1" s="197"/>
      <c r="M1" s="198"/>
      <c r="N1" s="205"/>
      <c r="O1" s="206"/>
      <c r="P1" s="207"/>
      <c r="Q1" s="207"/>
      <c r="R1" s="246"/>
      <c r="S1" s="246"/>
      <c r="T1" s="246"/>
      <c r="U1" s="246"/>
      <c r="V1" s="246"/>
      <c r="W1" s="246"/>
      <c r="X1" s="246"/>
      <c r="Y1" s="246"/>
      <c r="Z1" s="246"/>
      <c r="AA1" s="246"/>
      <c r="AB1" s="246"/>
      <c r="AC1" s="246"/>
      <c r="AD1" s="246"/>
      <c r="AE1" s="246"/>
      <c r="AF1" s="246"/>
      <c r="AG1" s="246"/>
      <c r="AH1" s="246"/>
      <c r="AI1" s="246"/>
      <c r="AJ1" s="246"/>
      <c r="AK1" s="246"/>
      <c r="AL1" s="246"/>
      <c r="AM1" s="246"/>
      <c r="AN1" s="246"/>
    </row>
    <row r="2" spans="1:40" x14ac:dyDescent="0.25">
      <c r="A2" s="199" t="s">
        <v>480</v>
      </c>
      <c r="B2" s="228" t="s">
        <v>596</v>
      </c>
      <c r="C2" s="133"/>
      <c r="D2" s="134"/>
      <c r="E2" s="200"/>
      <c r="F2" s="133"/>
      <c r="G2" s="201"/>
      <c r="H2" s="134"/>
      <c r="I2" s="134"/>
      <c r="K2" s="198"/>
      <c r="L2" s="197"/>
      <c r="M2" s="198"/>
      <c r="N2" s="205"/>
      <c r="O2" s="206"/>
      <c r="P2" s="207"/>
      <c r="Q2" s="207"/>
      <c r="R2" s="246"/>
      <c r="S2" s="246"/>
      <c r="T2" s="246"/>
      <c r="U2" s="246"/>
      <c r="V2" s="246"/>
      <c r="W2" s="246"/>
      <c r="X2" s="246"/>
      <c r="Y2" s="246"/>
      <c r="Z2" s="246"/>
      <c r="AA2" s="246"/>
      <c r="AB2" s="246"/>
      <c r="AC2" s="246"/>
      <c r="AD2" s="246"/>
      <c r="AE2" s="246"/>
      <c r="AF2" s="246"/>
      <c r="AG2" s="246"/>
      <c r="AH2" s="246"/>
      <c r="AI2" s="246"/>
      <c r="AJ2" s="246"/>
      <c r="AK2" s="246"/>
      <c r="AL2" s="246"/>
      <c r="AM2" s="246"/>
      <c r="AN2" s="246"/>
    </row>
    <row r="3" spans="1:40" s="107" customFormat="1" x14ac:dyDescent="0.25">
      <c r="A3" s="134">
        <v>1</v>
      </c>
      <c r="B3" s="107">
        <f>+A3+1</f>
        <v>2</v>
      </c>
      <c r="C3" s="107">
        <f t="shared" ref="C3:D3" si="0">+B3+1</f>
        <v>3</v>
      </c>
      <c r="D3" s="107">
        <f t="shared" si="0"/>
        <v>4</v>
      </c>
      <c r="E3" s="107">
        <f t="shared" ref="E3:F3" si="1">+D3+1</f>
        <v>5</v>
      </c>
      <c r="F3" s="107">
        <f t="shared" si="1"/>
        <v>6</v>
      </c>
      <c r="G3" s="107">
        <f t="shared" ref="G3:H3" si="2">+F3+1</f>
        <v>7</v>
      </c>
      <c r="H3" s="107">
        <f t="shared" si="2"/>
        <v>8</v>
      </c>
      <c r="I3" s="107">
        <f t="shared" ref="I3:J3" si="3">+H3+1</f>
        <v>9</v>
      </c>
      <c r="J3" s="134">
        <f t="shared" si="3"/>
        <v>10</v>
      </c>
      <c r="K3" s="107">
        <f t="shared" ref="K3:L3" si="4">+J3+1</f>
        <v>11</v>
      </c>
      <c r="L3" s="107">
        <f t="shared" si="4"/>
        <v>12</v>
      </c>
      <c r="M3" s="107">
        <f t="shared" ref="M3:N3" si="5">+L3+1</f>
        <v>13</v>
      </c>
      <c r="N3" s="257">
        <f t="shared" si="5"/>
        <v>14</v>
      </c>
      <c r="O3" s="257">
        <f t="shared" ref="O3:P3" si="6">+N3+1</f>
        <v>15</v>
      </c>
      <c r="P3" s="257">
        <f t="shared" si="6"/>
        <v>16</v>
      </c>
      <c r="Q3" s="257">
        <f t="shared" ref="Q3:R3" si="7">+P3+1</f>
        <v>17</v>
      </c>
      <c r="R3" s="257">
        <f t="shared" si="7"/>
        <v>18</v>
      </c>
      <c r="S3" s="257">
        <f t="shared" ref="S3:T3" si="8">+R3+1</f>
        <v>19</v>
      </c>
      <c r="T3" s="257">
        <f t="shared" si="8"/>
        <v>20</v>
      </c>
      <c r="U3" s="257">
        <f t="shared" ref="U3" si="9">+T3+1</f>
        <v>21</v>
      </c>
      <c r="V3" s="257"/>
      <c r="W3" s="257"/>
      <c r="X3" s="257"/>
      <c r="Y3" s="257"/>
      <c r="Z3" s="257"/>
      <c r="AA3" s="257"/>
      <c r="AB3" s="257"/>
      <c r="AC3" s="257"/>
      <c r="AD3" s="257"/>
      <c r="AE3" s="257"/>
      <c r="AF3" s="257"/>
      <c r="AG3" s="257"/>
      <c r="AH3" s="257"/>
      <c r="AI3" s="257"/>
      <c r="AJ3" s="257"/>
      <c r="AK3" s="257"/>
      <c r="AL3" s="257"/>
      <c r="AM3" s="257"/>
      <c r="AN3" s="257"/>
    </row>
    <row r="4" spans="1:40" s="204" customFormat="1" ht="75" customHeight="1" x14ac:dyDescent="0.25">
      <c r="A4" s="251" t="s">
        <v>370</v>
      </c>
      <c r="B4" s="251" t="s">
        <v>415</v>
      </c>
      <c r="C4" s="251" t="s">
        <v>5</v>
      </c>
      <c r="D4" s="251" t="s">
        <v>493</v>
      </c>
      <c r="E4" s="252" t="s">
        <v>7</v>
      </c>
      <c r="F4" s="202" t="s">
        <v>1</v>
      </c>
      <c r="G4" s="202" t="s">
        <v>473</v>
      </c>
      <c r="H4" s="203" t="s">
        <v>3</v>
      </c>
      <c r="I4" s="203" t="s">
        <v>425</v>
      </c>
      <c r="J4" s="203" t="s">
        <v>205</v>
      </c>
      <c r="K4" s="203" t="s">
        <v>8</v>
      </c>
      <c r="L4" s="203" t="s">
        <v>9</v>
      </c>
      <c r="M4" s="203" t="s">
        <v>12</v>
      </c>
      <c r="N4" s="202" t="s">
        <v>429</v>
      </c>
      <c r="O4" s="202" t="s">
        <v>378</v>
      </c>
      <c r="P4" s="202" t="s">
        <v>430</v>
      </c>
      <c r="Q4" s="202" t="s">
        <v>433</v>
      </c>
      <c r="R4" s="202" t="s">
        <v>522</v>
      </c>
      <c r="S4" s="202" t="s">
        <v>523</v>
      </c>
      <c r="T4" s="202" t="s">
        <v>524</v>
      </c>
      <c r="U4" s="202" t="s">
        <v>525</v>
      </c>
      <c r="V4" s="259"/>
      <c r="W4" s="259"/>
      <c r="X4" s="259"/>
      <c r="Y4" s="259"/>
      <c r="Z4" s="259"/>
      <c r="AA4" s="259"/>
      <c r="AB4" s="259"/>
      <c r="AC4" s="259"/>
      <c r="AD4" s="259"/>
      <c r="AE4" s="259"/>
      <c r="AF4" s="259"/>
      <c r="AG4" s="259"/>
      <c r="AH4" s="259"/>
      <c r="AI4" s="259"/>
      <c r="AJ4" s="259"/>
      <c r="AK4" s="259"/>
      <c r="AL4" s="259"/>
      <c r="AM4" s="259"/>
      <c r="AN4" s="259"/>
    </row>
    <row r="5" spans="1:40" x14ac:dyDescent="0.25">
      <c r="A5" s="102">
        <v>5871</v>
      </c>
      <c r="B5" s="102" t="s">
        <v>531</v>
      </c>
      <c r="C5" s="102" t="s">
        <v>532</v>
      </c>
      <c r="D5" s="102">
        <v>2</v>
      </c>
      <c r="E5" s="102" t="s">
        <v>600</v>
      </c>
      <c r="F5" s="102" t="s">
        <v>481</v>
      </c>
      <c r="G5" s="102">
        <v>1</v>
      </c>
      <c r="H5" s="102" t="s">
        <v>482</v>
      </c>
      <c r="I5" s="102" t="s">
        <v>431</v>
      </c>
      <c r="J5" s="102" t="s">
        <v>213</v>
      </c>
      <c r="K5" s="102">
        <v>530101</v>
      </c>
      <c r="L5" s="102" t="s">
        <v>483</v>
      </c>
      <c r="M5" s="102" t="s">
        <v>426</v>
      </c>
      <c r="N5" s="278">
        <v>3391.96</v>
      </c>
      <c r="O5" s="279">
        <v>3391.9599999999996</v>
      </c>
      <c r="P5" s="279"/>
      <c r="Q5" s="279">
        <v>3391.96</v>
      </c>
      <c r="R5" s="279">
        <v>848.02</v>
      </c>
      <c r="S5" s="279">
        <v>847.98</v>
      </c>
      <c r="T5" s="279">
        <v>847.98</v>
      </c>
      <c r="U5" s="280">
        <v>847.98</v>
      </c>
      <c r="V5" s="256"/>
      <c r="W5" s="262"/>
      <c r="X5" s="262"/>
      <c r="Y5" s="262"/>
      <c r="Z5" s="262"/>
    </row>
    <row r="6" spans="1:40" x14ac:dyDescent="0.25">
      <c r="A6" s="102">
        <v>5872</v>
      </c>
      <c r="B6" s="102" t="s">
        <v>531</v>
      </c>
      <c r="C6" s="102" t="s">
        <v>532</v>
      </c>
      <c r="D6" s="102">
        <v>2</v>
      </c>
      <c r="E6" s="102" t="s">
        <v>601</v>
      </c>
      <c r="F6" s="102" t="s">
        <v>481</v>
      </c>
      <c r="G6" s="102">
        <v>1</v>
      </c>
      <c r="H6" s="102" t="s">
        <v>482</v>
      </c>
      <c r="I6" s="102" t="s">
        <v>431</v>
      </c>
      <c r="J6" s="102" t="s">
        <v>213</v>
      </c>
      <c r="K6" s="102">
        <v>530104</v>
      </c>
      <c r="L6" s="102" t="s">
        <v>484</v>
      </c>
      <c r="M6" s="102" t="s">
        <v>426</v>
      </c>
      <c r="N6" s="278">
        <v>2723.81</v>
      </c>
      <c r="O6" s="279">
        <v>2723.81</v>
      </c>
      <c r="P6" s="279"/>
      <c r="Q6" s="279">
        <v>2723.81</v>
      </c>
      <c r="R6" s="279">
        <v>680.99</v>
      </c>
      <c r="S6" s="279">
        <v>680.93999999999994</v>
      </c>
      <c r="T6" s="279">
        <v>680.93999999999994</v>
      </c>
      <c r="U6" s="280">
        <v>680.93999999999994</v>
      </c>
      <c r="V6" s="256"/>
      <c r="W6" s="262"/>
      <c r="X6" s="262"/>
      <c r="Y6" s="262"/>
      <c r="Z6" s="262"/>
    </row>
    <row r="7" spans="1:40" x14ac:dyDescent="0.25">
      <c r="A7" s="102">
        <v>5873</v>
      </c>
      <c r="B7" s="102" t="s">
        <v>531</v>
      </c>
      <c r="C7" s="102" t="s">
        <v>532</v>
      </c>
      <c r="D7" s="102">
        <v>2</v>
      </c>
      <c r="E7" s="102" t="s">
        <v>602</v>
      </c>
      <c r="F7" s="102" t="s">
        <v>481</v>
      </c>
      <c r="G7" s="102">
        <v>1</v>
      </c>
      <c r="H7" s="102" t="s">
        <v>482</v>
      </c>
      <c r="I7" s="102" t="s">
        <v>431</v>
      </c>
      <c r="J7" s="102" t="s">
        <v>213</v>
      </c>
      <c r="K7" s="102">
        <v>530105</v>
      </c>
      <c r="L7" s="102" t="s">
        <v>485</v>
      </c>
      <c r="M7" s="102" t="s">
        <v>426</v>
      </c>
      <c r="N7" s="278">
        <v>102.63</v>
      </c>
      <c r="O7" s="279">
        <v>102.62999999999998</v>
      </c>
      <c r="P7" s="279"/>
      <c r="Q7" s="279">
        <v>102.63</v>
      </c>
      <c r="R7" s="279">
        <v>25.680000000000003</v>
      </c>
      <c r="S7" s="279">
        <v>25.650000000000002</v>
      </c>
      <c r="T7" s="279">
        <v>25.650000000000002</v>
      </c>
      <c r="U7" s="280">
        <v>25.650000000000002</v>
      </c>
      <c r="V7" s="256"/>
      <c r="W7" s="262"/>
      <c r="X7" s="262"/>
      <c r="Y7" s="262"/>
      <c r="Z7" s="262"/>
    </row>
    <row r="8" spans="1:40" x14ac:dyDescent="0.25">
      <c r="A8" s="102">
        <v>5874</v>
      </c>
      <c r="B8" s="102" t="s">
        <v>531</v>
      </c>
      <c r="C8" s="102" t="s">
        <v>532</v>
      </c>
      <c r="D8" s="102">
        <v>2</v>
      </c>
      <c r="E8" s="102" t="s">
        <v>603</v>
      </c>
      <c r="F8" s="102" t="s">
        <v>481</v>
      </c>
      <c r="G8" s="102">
        <v>1</v>
      </c>
      <c r="H8" s="102" t="s">
        <v>482</v>
      </c>
      <c r="I8" s="102" t="s">
        <v>431</v>
      </c>
      <c r="J8" s="102" t="s">
        <v>213</v>
      </c>
      <c r="K8" s="102">
        <v>530255</v>
      </c>
      <c r="L8" s="102" t="s">
        <v>492</v>
      </c>
      <c r="M8" s="102" t="s">
        <v>426</v>
      </c>
      <c r="N8" s="278">
        <v>9161.35</v>
      </c>
      <c r="O8" s="279">
        <v>9161.35</v>
      </c>
      <c r="P8" s="279"/>
      <c r="Q8" s="279">
        <v>9161.35</v>
      </c>
      <c r="R8" s="279">
        <v>9161.35</v>
      </c>
      <c r="S8" s="279">
        <v>0</v>
      </c>
      <c r="T8" s="279">
        <v>0</v>
      </c>
      <c r="U8" s="280">
        <v>0</v>
      </c>
      <c r="V8" s="256"/>
      <c r="W8" s="262"/>
      <c r="X8" s="262"/>
      <c r="Y8" s="262"/>
      <c r="Z8" s="262"/>
    </row>
    <row r="9" spans="1:40" x14ac:dyDescent="0.25">
      <c r="A9" s="102">
        <v>5875</v>
      </c>
      <c r="B9" s="102" t="s">
        <v>531</v>
      </c>
      <c r="C9" s="102" t="s">
        <v>532</v>
      </c>
      <c r="D9" s="102">
        <v>2</v>
      </c>
      <c r="E9" s="102" t="s">
        <v>604</v>
      </c>
      <c r="F9" s="102" t="s">
        <v>481</v>
      </c>
      <c r="G9" s="102">
        <v>1</v>
      </c>
      <c r="H9" s="102" t="s">
        <v>482</v>
      </c>
      <c r="I9" s="102" t="s">
        <v>431</v>
      </c>
      <c r="J9" s="102" t="s">
        <v>213</v>
      </c>
      <c r="K9" s="102">
        <v>530303</v>
      </c>
      <c r="L9" s="102" t="s">
        <v>487</v>
      </c>
      <c r="M9" s="102" t="s">
        <v>426</v>
      </c>
      <c r="N9" s="278">
        <v>7482.13</v>
      </c>
      <c r="O9" s="279">
        <v>7482.13</v>
      </c>
      <c r="P9" s="279"/>
      <c r="Q9" s="279">
        <v>7482.13</v>
      </c>
      <c r="R9" s="279">
        <v>7200</v>
      </c>
      <c r="S9" s="279">
        <v>282.13</v>
      </c>
      <c r="T9" s="279">
        <v>0</v>
      </c>
      <c r="U9" s="280">
        <v>0</v>
      </c>
      <c r="V9" s="256"/>
      <c r="W9" s="262"/>
      <c r="X9" s="262"/>
      <c r="Y9" s="262"/>
      <c r="Z9" s="262"/>
    </row>
    <row r="10" spans="1:40" x14ac:dyDescent="0.25">
      <c r="A10" s="102">
        <v>5876</v>
      </c>
      <c r="B10" s="102" t="s">
        <v>531</v>
      </c>
      <c r="C10" s="102" t="s">
        <v>532</v>
      </c>
      <c r="D10" s="102">
        <v>2</v>
      </c>
      <c r="E10" s="102" t="s">
        <v>605</v>
      </c>
      <c r="F10" s="102" t="s">
        <v>481</v>
      </c>
      <c r="G10" s="102">
        <v>1</v>
      </c>
      <c r="H10" s="102" t="s">
        <v>482</v>
      </c>
      <c r="I10" s="102" t="s">
        <v>431</v>
      </c>
      <c r="J10" s="102" t="s">
        <v>213</v>
      </c>
      <c r="K10" s="102">
        <v>530802</v>
      </c>
      <c r="L10" s="102" t="s">
        <v>606</v>
      </c>
      <c r="M10" s="102" t="s">
        <v>426</v>
      </c>
      <c r="N10" s="278">
        <v>4730</v>
      </c>
      <c r="O10" s="279">
        <v>4730</v>
      </c>
      <c r="P10" s="279"/>
      <c r="Q10" s="279">
        <v>4730</v>
      </c>
      <c r="R10" s="279">
        <v>4730</v>
      </c>
      <c r="S10" s="279">
        <v>0</v>
      </c>
      <c r="T10" s="279">
        <v>0</v>
      </c>
      <c r="U10" s="280">
        <v>0</v>
      </c>
      <c r="V10" s="256"/>
      <c r="W10" s="262"/>
      <c r="X10" s="262"/>
      <c r="Y10" s="262"/>
      <c r="Z10" s="262"/>
    </row>
    <row r="11" spans="1:40" x14ac:dyDescent="0.25">
      <c r="A11" s="102">
        <v>5877</v>
      </c>
      <c r="B11" s="102" t="s">
        <v>531</v>
      </c>
      <c r="C11" s="102" t="s">
        <v>532</v>
      </c>
      <c r="D11" s="102">
        <v>2</v>
      </c>
      <c r="E11" s="102" t="s">
        <v>607</v>
      </c>
      <c r="F11" s="102" t="s">
        <v>481</v>
      </c>
      <c r="G11" s="102">
        <v>1</v>
      </c>
      <c r="H11" s="102" t="s">
        <v>482</v>
      </c>
      <c r="I11" s="102" t="s">
        <v>431</v>
      </c>
      <c r="J11" s="102" t="s">
        <v>213</v>
      </c>
      <c r="K11" s="102">
        <v>530802</v>
      </c>
      <c r="L11" s="102" t="s">
        <v>606</v>
      </c>
      <c r="M11" s="102" t="s">
        <v>426</v>
      </c>
      <c r="N11" s="278">
        <v>4352</v>
      </c>
      <c r="O11" s="279">
        <v>4352</v>
      </c>
      <c r="P11" s="279"/>
      <c r="Q11" s="279">
        <v>4352</v>
      </c>
      <c r="R11" s="279">
        <v>4352</v>
      </c>
      <c r="S11" s="279">
        <v>0</v>
      </c>
      <c r="T11" s="279">
        <v>0</v>
      </c>
      <c r="U11" s="280">
        <v>0</v>
      </c>
      <c r="V11" s="256"/>
      <c r="W11" s="262"/>
      <c r="X11" s="262"/>
      <c r="Y11" s="262"/>
      <c r="Z11" s="262"/>
    </row>
    <row r="12" spans="1:40" x14ac:dyDescent="0.25">
      <c r="A12" s="102">
        <v>5878</v>
      </c>
      <c r="B12" s="102" t="s">
        <v>531</v>
      </c>
      <c r="C12" s="102" t="s">
        <v>532</v>
      </c>
      <c r="D12" s="102">
        <v>2</v>
      </c>
      <c r="E12" s="102" t="s">
        <v>565</v>
      </c>
      <c r="F12" s="102" t="s">
        <v>481</v>
      </c>
      <c r="G12" s="102">
        <v>1</v>
      </c>
      <c r="H12" s="102" t="s">
        <v>482</v>
      </c>
      <c r="I12" s="102" t="s">
        <v>431</v>
      </c>
      <c r="J12" s="102" t="s">
        <v>213</v>
      </c>
      <c r="K12" s="102">
        <v>530807</v>
      </c>
      <c r="L12" s="102" t="s">
        <v>598</v>
      </c>
      <c r="M12" s="102" t="s">
        <v>426</v>
      </c>
      <c r="N12" s="278">
        <v>2363.08</v>
      </c>
      <c r="O12" s="279">
        <v>2363.08</v>
      </c>
      <c r="P12" s="279"/>
      <c r="Q12" s="279">
        <v>2363.08</v>
      </c>
      <c r="R12" s="279">
        <v>2363.08</v>
      </c>
      <c r="S12" s="279">
        <v>0</v>
      </c>
      <c r="T12" s="279">
        <v>0</v>
      </c>
      <c r="U12" s="280">
        <v>0</v>
      </c>
      <c r="V12" s="256"/>
      <c r="W12" s="262"/>
      <c r="X12" s="262"/>
      <c r="Y12" s="262"/>
      <c r="Z12" s="262"/>
    </row>
    <row r="13" spans="1:40" x14ac:dyDescent="0.25">
      <c r="A13" s="102">
        <v>5879</v>
      </c>
      <c r="B13" s="102" t="s">
        <v>531</v>
      </c>
      <c r="C13" s="102" t="s">
        <v>532</v>
      </c>
      <c r="D13" s="102">
        <v>2</v>
      </c>
      <c r="E13" s="102" t="s">
        <v>534</v>
      </c>
      <c r="F13" s="102" t="s">
        <v>481</v>
      </c>
      <c r="G13" s="102">
        <v>1</v>
      </c>
      <c r="H13" s="102" t="s">
        <v>482</v>
      </c>
      <c r="I13" s="102" t="s">
        <v>431</v>
      </c>
      <c r="J13" s="102" t="s">
        <v>214</v>
      </c>
      <c r="K13" s="102">
        <v>570102</v>
      </c>
      <c r="L13" s="102" t="s">
        <v>555</v>
      </c>
      <c r="M13" s="102" t="s">
        <v>426</v>
      </c>
      <c r="N13" s="278">
        <v>4975.2700000000004</v>
      </c>
      <c r="O13" s="279">
        <v>4975.2700000000004</v>
      </c>
      <c r="P13" s="279"/>
      <c r="Q13" s="279">
        <v>4975.2700000000004</v>
      </c>
      <c r="R13" s="279">
        <v>4975.2700000000004</v>
      </c>
      <c r="S13" s="279">
        <v>0</v>
      </c>
      <c r="T13" s="279">
        <v>0</v>
      </c>
      <c r="U13" s="280">
        <v>0</v>
      </c>
      <c r="V13" s="256"/>
      <c r="W13" s="262"/>
      <c r="X13" s="262"/>
      <c r="Y13" s="262"/>
      <c r="Z13" s="262"/>
    </row>
    <row r="14" spans="1:40" x14ac:dyDescent="0.25">
      <c r="A14" s="102">
        <v>5880</v>
      </c>
      <c r="B14" s="102" t="s">
        <v>531</v>
      </c>
      <c r="C14" s="102" t="s">
        <v>532</v>
      </c>
      <c r="D14" s="102">
        <v>2</v>
      </c>
      <c r="E14" s="102" t="s">
        <v>608</v>
      </c>
      <c r="F14" s="102" t="s">
        <v>481</v>
      </c>
      <c r="G14" s="102">
        <v>1</v>
      </c>
      <c r="H14" s="102" t="s">
        <v>482</v>
      </c>
      <c r="I14" s="102" t="s">
        <v>431</v>
      </c>
      <c r="J14" s="102" t="s">
        <v>214</v>
      </c>
      <c r="K14" s="102">
        <v>570201</v>
      </c>
      <c r="L14" s="102" t="s">
        <v>490</v>
      </c>
      <c r="M14" s="102" t="s">
        <v>426</v>
      </c>
      <c r="N14" s="278">
        <v>4342.71</v>
      </c>
      <c r="O14" s="279">
        <v>4342.71</v>
      </c>
      <c r="P14" s="279"/>
      <c r="Q14" s="279">
        <v>4342.71</v>
      </c>
      <c r="R14" s="279">
        <v>0</v>
      </c>
      <c r="S14" s="279">
        <v>4342.71</v>
      </c>
      <c r="T14" s="279">
        <v>0</v>
      </c>
      <c r="U14" s="280">
        <v>0</v>
      </c>
      <c r="V14" s="256"/>
      <c r="W14" s="262"/>
      <c r="X14" s="262"/>
      <c r="Y14" s="262"/>
      <c r="Z14" s="262"/>
    </row>
    <row r="15" spans="1:40" x14ac:dyDescent="0.25">
      <c r="A15" s="102">
        <v>5881</v>
      </c>
      <c r="B15" s="102" t="s">
        <v>531</v>
      </c>
      <c r="C15" s="102" t="s">
        <v>532</v>
      </c>
      <c r="D15" s="102">
        <v>2</v>
      </c>
      <c r="E15" s="102" t="s">
        <v>533</v>
      </c>
      <c r="F15" s="102" t="s">
        <v>481</v>
      </c>
      <c r="G15" s="102">
        <v>1</v>
      </c>
      <c r="H15" s="102" t="s">
        <v>482</v>
      </c>
      <c r="I15" s="102" t="s">
        <v>431</v>
      </c>
      <c r="J15" s="102" t="s">
        <v>213</v>
      </c>
      <c r="K15" s="102">
        <v>530303</v>
      </c>
      <c r="L15" s="102" t="s">
        <v>487</v>
      </c>
      <c r="M15" s="102" t="s">
        <v>431</v>
      </c>
      <c r="N15" s="278">
        <v>2701.73</v>
      </c>
      <c r="O15" s="279">
        <v>2701.73</v>
      </c>
      <c r="P15" s="279"/>
      <c r="Q15" s="279">
        <v>2701.73</v>
      </c>
      <c r="R15" s="279">
        <v>0</v>
      </c>
      <c r="S15" s="279">
        <v>960</v>
      </c>
      <c r="T15" s="279">
        <v>1440</v>
      </c>
      <c r="U15" s="280">
        <v>301.73</v>
      </c>
      <c r="V15" s="256"/>
      <c r="W15" s="262"/>
      <c r="X15" s="262"/>
      <c r="Y15" s="262"/>
      <c r="Z15" s="262"/>
    </row>
    <row r="16" spans="1:40" x14ac:dyDescent="0.25">
      <c r="A16" s="102">
        <v>5882</v>
      </c>
      <c r="B16" s="102" t="s">
        <v>531</v>
      </c>
      <c r="C16" s="102" t="s">
        <v>532</v>
      </c>
      <c r="D16" s="102">
        <v>2</v>
      </c>
      <c r="E16" s="102" t="s">
        <v>568</v>
      </c>
      <c r="F16" s="102" t="s">
        <v>481</v>
      </c>
      <c r="G16" s="102">
        <v>1</v>
      </c>
      <c r="H16" s="102" t="s">
        <v>482</v>
      </c>
      <c r="I16" s="102" t="s">
        <v>431</v>
      </c>
      <c r="J16" s="102" t="s">
        <v>214</v>
      </c>
      <c r="K16" s="102">
        <v>570102</v>
      </c>
      <c r="L16" s="102" t="s">
        <v>555</v>
      </c>
      <c r="M16" s="102" t="s">
        <v>431</v>
      </c>
      <c r="N16" s="278">
        <v>945.24</v>
      </c>
      <c r="O16" s="279">
        <v>945.24</v>
      </c>
      <c r="P16" s="279"/>
      <c r="Q16" s="279">
        <v>945.24</v>
      </c>
      <c r="R16" s="279">
        <v>945.24</v>
      </c>
      <c r="S16" s="279">
        <v>0</v>
      </c>
      <c r="T16" s="279">
        <v>0</v>
      </c>
      <c r="U16" s="280">
        <v>0</v>
      </c>
      <c r="V16" s="256"/>
      <c r="W16" s="262"/>
      <c r="X16" s="262"/>
      <c r="Y16" s="262"/>
      <c r="Z16" s="262"/>
    </row>
    <row r="17" spans="1:26" x14ac:dyDescent="0.25">
      <c r="A17" s="102">
        <v>6009</v>
      </c>
      <c r="B17" s="102" t="s">
        <v>531</v>
      </c>
      <c r="C17" s="102" t="s">
        <v>544</v>
      </c>
      <c r="D17" s="102">
        <v>9</v>
      </c>
      <c r="E17" s="102" t="s">
        <v>609</v>
      </c>
      <c r="F17" s="102" t="s">
        <v>481</v>
      </c>
      <c r="G17" s="102">
        <v>1</v>
      </c>
      <c r="H17" s="102" t="s">
        <v>482</v>
      </c>
      <c r="I17" s="102" t="s">
        <v>431</v>
      </c>
      <c r="J17" s="102" t="s">
        <v>214</v>
      </c>
      <c r="K17" s="102">
        <v>570206</v>
      </c>
      <c r="L17" s="102" t="s">
        <v>599</v>
      </c>
      <c r="M17" s="102" t="s">
        <v>426</v>
      </c>
      <c r="N17" s="278">
        <v>3877.55</v>
      </c>
      <c r="O17" s="279">
        <v>3877.55</v>
      </c>
      <c r="P17" s="279"/>
      <c r="Q17" s="279">
        <v>3877.55</v>
      </c>
      <c r="R17" s="279">
        <v>3877.55</v>
      </c>
      <c r="S17" s="279">
        <v>0</v>
      </c>
      <c r="T17" s="279">
        <v>0</v>
      </c>
      <c r="U17" s="280">
        <v>0</v>
      </c>
      <c r="V17" s="256"/>
      <c r="W17" s="262"/>
      <c r="X17" s="262"/>
      <c r="Y17" s="262"/>
      <c r="Z17" s="262"/>
    </row>
    <row r="18" spans="1:26" x14ac:dyDescent="0.25">
      <c r="A18" s="102">
        <v>6010</v>
      </c>
      <c r="B18" s="102" t="s">
        <v>531</v>
      </c>
      <c r="C18" s="102" t="s">
        <v>544</v>
      </c>
      <c r="D18" s="102">
        <v>9</v>
      </c>
      <c r="E18" s="102" t="s">
        <v>545</v>
      </c>
      <c r="F18" s="102" t="s">
        <v>481</v>
      </c>
      <c r="G18" s="102">
        <v>1</v>
      </c>
      <c r="H18" s="102" t="s">
        <v>482</v>
      </c>
      <c r="I18" s="102" t="s">
        <v>431</v>
      </c>
      <c r="J18" s="102" t="s">
        <v>213</v>
      </c>
      <c r="K18" s="102">
        <v>530101</v>
      </c>
      <c r="L18" s="102" t="s">
        <v>483</v>
      </c>
      <c r="M18" s="102" t="s">
        <v>431</v>
      </c>
      <c r="N18" s="278">
        <v>8453.52</v>
      </c>
      <c r="O18" s="279">
        <v>8453.52</v>
      </c>
      <c r="P18" s="279"/>
      <c r="Q18" s="279">
        <v>8453.52</v>
      </c>
      <c r="R18" s="279">
        <v>1890</v>
      </c>
      <c r="S18" s="279">
        <v>1890</v>
      </c>
      <c r="T18" s="279">
        <v>1890</v>
      </c>
      <c r="U18" s="280">
        <v>2783.5200000000004</v>
      </c>
      <c r="V18" s="256"/>
      <c r="W18" s="262"/>
      <c r="X18" s="262"/>
      <c r="Y18" s="262"/>
      <c r="Z18" s="262"/>
    </row>
    <row r="19" spans="1:26" x14ac:dyDescent="0.25">
      <c r="A19" s="102">
        <v>6011</v>
      </c>
      <c r="B19" s="102" t="s">
        <v>531</v>
      </c>
      <c r="C19" s="102" t="s">
        <v>544</v>
      </c>
      <c r="D19" s="102">
        <v>9</v>
      </c>
      <c r="E19" s="102" t="s">
        <v>545</v>
      </c>
      <c r="F19" s="102" t="s">
        <v>481</v>
      </c>
      <c r="G19" s="102">
        <v>1</v>
      </c>
      <c r="H19" s="102" t="s">
        <v>482</v>
      </c>
      <c r="I19" s="102" t="s">
        <v>431</v>
      </c>
      <c r="J19" s="102" t="s">
        <v>213</v>
      </c>
      <c r="K19" s="102">
        <v>530101</v>
      </c>
      <c r="L19" s="102" t="s">
        <v>483</v>
      </c>
      <c r="M19" s="102" t="s">
        <v>426</v>
      </c>
      <c r="N19" s="278">
        <v>0</v>
      </c>
      <c r="O19" s="279">
        <v>0</v>
      </c>
      <c r="P19" s="279"/>
      <c r="Q19" s="279">
        <v>0</v>
      </c>
      <c r="R19" s="279">
        <v>0</v>
      </c>
      <c r="S19" s="279">
        <v>0</v>
      </c>
      <c r="T19" s="279">
        <v>0</v>
      </c>
      <c r="U19" s="280">
        <v>0</v>
      </c>
      <c r="V19" s="256"/>
      <c r="W19" s="262"/>
      <c r="X19" s="262"/>
      <c r="Y19" s="262"/>
      <c r="Z19" s="262"/>
    </row>
    <row r="20" spans="1:26" x14ac:dyDescent="0.25">
      <c r="A20" s="102">
        <v>6012</v>
      </c>
      <c r="B20" s="102" t="s">
        <v>531</v>
      </c>
      <c r="C20" s="102" t="s">
        <v>544</v>
      </c>
      <c r="D20" s="102">
        <v>9</v>
      </c>
      <c r="E20" s="102" t="s">
        <v>610</v>
      </c>
      <c r="F20" s="102" t="s">
        <v>481</v>
      </c>
      <c r="G20" s="102">
        <v>1</v>
      </c>
      <c r="H20" s="102" t="s">
        <v>482</v>
      </c>
      <c r="I20" s="102" t="s">
        <v>431</v>
      </c>
      <c r="J20" s="102" t="s">
        <v>213</v>
      </c>
      <c r="K20" s="102">
        <v>530104</v>
      </c>
      <c r="L20" s="102" t="s">
        <v>484</v>
      </c>
      <c r="M20" s="102" t="s">
        <v>426</v>
      </c>
      <c r="N20" s="278">
        <v>6300</v>
      </c>
      <c r="O20" s="279">
        <v>6300</v>
      </c>
      <c r="P20" s="279"/>
      <c r="Q20" s="279">
        <v>6300</v>
      </c>
      <c r="R20" s="279">
        <v>1575</v>
      </c>
      <c r="S20" s="279">
        <v>1575</v>
      </c>
      <c r="T20" s="279">
        <v>1575</v>
      </c>
      <c r="U20" s="280">
        <v>1575</v>
      </c>
      <c r="V20" s="256"/>
      <c r="W20" s="262"/>
      <c r="X20" s="262"/>
      <c r="Y20" s="262"/>
      <c r="Z20" s="262"/>
    </row>
    <row r="21" spans="1:26" x14ac:dyDescent="0.25">
      <c r="A21" s="102">
        <v>6013</v>
      </c>
      <c r="B21" s="102" t="s">
        <v>531</v>
      </c>
      <c r="C21" s="102" t="s">
        <v>544</v>
      </c>
      <c r="D21" s="102">
        <v>9</v>
      </c>
      <c r="E21" s="102" t="s">
        <v>546</v>
      </c>
      <c r="F21" s="102" t="s">
        <v>481</v>
      </c>
      <c r="G21" s="102">
        <v>1</v>
      </c>
      <c r="H21" s="102" t="s">
        <v>482</v>
      </c>
      <c r="I21" s="102" t="s">
        <v>431</v>
      </c>
      <c r="J21" s="102" t="s">
        <v>213</v>
      </c>
      <c r="K21" s="102">
        <v>530105</v>
      </c>
      <c r="L21" s="102" t="s">
        <v>485</v>
      </c>
      <c r="M21" s="102" t="s">
        <v>426</v>
      </c>
      <c r="N21" s="278">
        <v>3900</v>
      </c>
      <c r="O21" s="279">
        <v>3900</v>
      </c>
      <c r="P21" s="279"/>
      <c r="Q21" s="279">
        <v>3900</v>
      </c>
      <c r="R21" s="279">
        <v>975</v>
      </c>
      <c r="S21" s="279">
        <v>975</v>
      </c>
      <c r="T21" s="279">
        <v>975</v>
      </c>
      <c r="U21" s="280">
        <v>975</v>
      </c>
      <c r="V21" s="256"/>
      <c r="W21" s="262"/>
      <c r="X21" s="262"/>
      <c r="Y21" s="262"/>
      <c r="Z21" s="262"/>
    </row>
    <row r="22" spans="1:26" x14ac:dyDescent="0.25">
      <c r="A22" s="102">
        <v>6014</v>
      </c>
      <c r="B22" s="102" t="s">
        <v>531</v>
      </c>
      <c r="C22" s="102" t="s">
        <v>544</v>
      </c>
      <c r="D22" s="102">
        <v>9</v>
      </c>
      <c r="E22" s="102" t="s">
        <v>611</v>
      </c>
      <c r="F22" s="102" t="s">
        <v>481</v>
      </c>
      <c r="G22" s="102">
        <v>1</v>
      </c>
      <c r="H22" s="102" t="s">
        <v>482</v>
      </c>
      <c r="I22" s="102" t="s">
        <v>431</v>
      </c>
      <c r="J22" s="102" t="s">
        <v>213</v>
      </c>
      <c r="K22" s="102">
        <v>530106</v>
      </c>
      <c r="L22" s="102" t="s">
        <v>486</v>
      </c>
      <c r="M22" s="102" t="s">
        <v>426</v>
      </c>
      <c r="N22" s="278">
        <v>25</v>
      </c>
      <c r="O22" s="279">
        <v>25</v>
      </c>
      <c r="P22" s="279"/>
      <c r="Q22" s="279">
        <v>25</v>
      </c>
      <c r="R22" s="279">
        <v>25</v>
      </c>
      <c r="S22" s="279">
        <v>0</v>
      </c>
      <c r="T22" s="279">
        <v>0</v>
      </c>
      <c r="U22" s="280">
        <v>0</v>
      </c>
      <c r="V22" s="256"/>
      <c r="W22" s="262"/>
      <c r="X22" s="262"/>
      <c r="Y22" s="262"/>
      <c r="Z22" s="262"/>
    </row>
    <row r="23" spans="1:26" x14ac:dyDescent="0.25">
      <c r="A23" s="102">
        <v>6015</v>
      </c>
      <c r="B23" s="102" t="s">
        <v>531</v>
      </c>
      <c r="C23" s="102" t="s">
        <v>544</v>
      </c>
      <c r="D23" s="102">
        <v>9</v>
      </c>
      <c r="E23" s="102" t="s">
        <v>547</v>
      </c>
      <c r="F23" s="102" t="s">
        <v>481</v>
      </c>
      <c r="G23" s="102">
        <v>1</v>
      </c>
      <c r="H23" s="102" t="s">
        <v>482</v>
      </c>
      <c r="I23" s="102" t="s">
        <v>431</v>
      </c>
      <c r="J23" s="102" t="s">
        <v>213</v>
      </c>
      <c r="K23" s="102">
        <v>530106</v>
      </c>
      <c r="L23" s="102" t="s">
        <v>486</v>
      </c>
      <c r="M23" s="102" t="s">
        <v>426</v>
      </c>
      <c r="N23" s="278">
        <v>300</v>
      </c>
      <c r="O23" s="279">
        <v>300</v>
      </c>
      <c r="P23" s="279"/>
      <c r="Q23" s="279">
        <v>300</v>
      </c>
      <c r="R23" s="279">
        <v>75</v>
      </c>
      <c r="S23" s="279">
        <v>75</v>
      </c>
      <c r="T23" s="279">
        <v>75</v>
      </c>
      <c r="U23" s="280">
        <v>75</v>
      </c>
      <c r="V23" s="256"/>
      <c r="W23" s="262"/>
      <c r="X23" s="262"/>
      <c r="Y23" s="262"/>
      <c r="Z23" s="262"/>
    </row>
    <row r="24" spans="1:26" x14ac:dyDescent="0.25">
      <c r="A24" s="102">
        <v>6016</v>
      </c>
      <c r="B24" s="102" t="s">
        <v>531</v>
      </c>
      <c r="C24" s="102" t="s">
        <v>544</v>
      </c>
      <c r="D24" s="102">
        <v>9</v>
      </c>
      <c r="E24" s="102" t="s">
        <v>612</v>
      </c>
      <c r="F24" s="102" t="s">
        <v>481</v>
      </c>
      <c r="G24" s="102">
        <v>1</v>
      </c>
      <c r="H24" s="102" t="s">
        <v>482</v>
      </c>
      <c r="I24" s="102" t="s">
        <v>431</v>
      </c>
      <c r="J24" s="102" t="s">
        <v>213</v>
      </c>
      <c r="K24" s="102">
        <v>530106</v>
      </c>
      <c r="L24" s="102" t="s">
        <v>486</v>
      </c>
      <c r="M24" s="102" t="s">
        <v>431</v>
      </c>
      <c r="N24" s="278">
        <v>74.5</v>
      </c>
      <c r="O24" s="279">
        <v>74.5</v>
      </c>
      <c r="P24" s="279"/>
      <c r="Q24" s="279">
        <v>74.5</v>
      </c>
      <c r="R24" s="279">
        <v>74.5</v>
      </c>
      <c r="S24" s="279">
        <v>0</v>
      </c>
      <c r="T24" s="279">
        <v>0</v>
      </c>
      <c r="U24" s="280">
        <v>0</v>
      </c>
      <c r="V24" s="256"/>
      <c r="W24" s="262"/>
      <c r="X24" s="262"/>
      <c r="Y24" s="262"/>
      <c r="Z24" s="262"/>
    </row>
    <row r="25" spans="1:26" x14ac:dyDescent="0.25">
      <c r="A25" s="102">
        <v>6017</v>
      </c>
      <c r="B25" s="102" t="s">
        <v>531</v>
      </c>
      <c r="C25" s="102" t="s">
        <v>544</v>
      </c>
      <c r="D25" s="102">
        <v>9</v>
      </c>
      <c r="E25" s="102" t="s">
        <v>548</v>
      </c>
      <c r="F25" s="102" t="s">
        <v>481</v>
      </c>
      <c r="G25" s="102">
        <v>1</v>
      </c>
      <c r="H25" s="102" t="s">
        <v>482</v>
      </c>
      <c r="I25" s="102" t="s">
        <v>431</v>
      </c>
      <c r="J25" s="102" t="s">
        <v>213</v>
      </c>
      <c r="K25" s="102">
        <v>530203</v>
      </c>
      <c r="L25" s="102" t="s">
        <v>530</v>
      </c>
      <c r="M25" s="102" t="s">
        <v>426</v>
      </c>
      <c r="N25" s="278">
        <v>320</v>
      </c>
      <c r="O25" s="279">
        <v>320</v>
      </c>
      <c r="P25" s="279"/>
      <c r="Q25" s="279">
        <v>320</v>
      </c>
      <c r="R25" s="279">
        <v>320</v>
      </c>
      <c r="S25" s="279">
        <v>0</v>
      </c>
      <c r="T25" s="279">
        <v>0</v>
      </c>
      <c r="U25" s="280">
        <v>0</v>
      </c>
      <c r="V25" s="256"/>
      <c r="W25" s="262"/>
      <c r="X25" s="262"/>
      <c r="Y25" s="262"/>
      <c r="Z25" s="262"/>
    </row>
    <row r="26" spans="1:26" x14ac:dyDescent="0.25">
      <c r="A26" s="102">
        <v>6018</v>
      </c>
      <c r="B26" s="102" t="s">
        <v>531</v>
      </c>
      <c r="C26" s="102" t="s">
        <v>544</v>
      </c>
      <c r="D26" s="102">
        <v>9</v>
      </c>
      <c r="E26" s="102" t="s">
        <v>613</v>
      </c>
      <c r="F26" s="102" t="s">
        <v>481</v>
      </c>
      <c r="G26" s="102">
        <v>1</v>
      </c>
      <c r="H26" s="102" t="s">
        <v>482</v>
      </c>
      <c r="I26" s="102" t="s">
        <v>431</v>
      </c>
      <c r="J26" s="102" t="s">
        <v>213</v>
      </c>
      <c r="K26" s="102">
        <v>530208</v>
      </c>
      <c r="L26" s="102" t="s">
        <v>491</v>
      </c>
      <c r="M26" s="102" t="s">
        <v>426</v>
      </c>
      <c r="N26" s="278">
        <v>0</v>
      </c>
      <c r="O26" s="279">
        <v>0</v>
      </c>
      <c r="P26" s="279"/>
      <c r="Q26" s="279">
        <v>0</v>
      </c>
      <c r="R26" s="279">
        <v>0</v>
      </c>
      <c r="S26" s="279">
        <v>0</v>
      </c>
      <c r="T26" s="279">
        <v>0</v>
      </c>
      <c r="U26" s="280">
        <v>0</v>
      </c>
      <c r="V26" s="256"/>
      <c r="W26" s="262"/>
      <c r="X26" s="262"/>
      <c r="Y26" s="262"/>
      <c r="Z26" s="262"/>
    </row>
    <row r="27" spans="1:26" x14ac:dyDescent="0.25">
      <c r="A27" s="102">
        <v>6019</v>
      </c>
      <c r="B27" s="102" t="s">
        <v>531</v>
      </c>
      <c r="C27" s="102" t="s">
        <v>544</v>
      </c>
      <c r="D27" s="102">
        <v>9</v>
      </c>
      <c r="E27" s="102" t="s">
        <v>613</v>
      </c>
      <c r="F27" s="102" t="s">
        <v>481</v>
      </c>
      <c r="G27" s="102">
        <v>1</v>
      </c>
      <c r="H27" s="102" t="s">
        <v>482</v>
      </c>
      <c r="I27" s="102" t="s">
        <v>431</v>
      </c>
      <c r="J27" s="102" t="s">
        <v>213</v>
      </c>
      <c r="K27" s="102">
        <v>530246</v>
      </c>
      <c r="L27" s="102" t="s">
        <v>562</v>
      </c>
      <c r="M27" s="102" t="s">
        <v>426</v>
      </c>
      <c r="N27" s="278">
        <v>3000</v>
      </c>
      <c r="O27" s="279">
        <v>3000</v>
      </c>
      <c r="P27" s="279"/>
      <c r="Q27" s="279">
        <v>3000</v>
      </c>
      <c r="R27" s="279">
        <v>3000</v>
      </c>
      <c r="S27" s="279">
        <v>0</v>
      </c>
      <c r="T27" s="279">
        <v>0</v>
      </c>
      <c r="U27" s="280">
        <v>0</v>
      </c>
      <c r="V27" s="256"/>
      <c r="W27" s="262"/>
      <c r="X27" s="262"/>
      <c r="Y27" s="262"/>
      <c r="Z27" s="262"/>
    </row>
    <row r="28" spans="1:26" x14ac:dyDescent="0.25">
      <c r="A28" s="102">
        <v>6020</v>
      </c>
      <c r="B28" s="102" t="s">
        <v>531</v>
      </c>
      <c r="C28" s="102" t="s">
        <v>544</v>
      </c>
      <c r="D28" s="102">
        <v>9</v>
      </c>
      <c r="E28" s="102" t="s">
        <v>614</v>
      </c>
      <c r="F28" s="102" t="s">
        <v>481</v>
      </c>
      <c r="G28" s="102">
        <v>1</v>
      </c>
      <c r="H28" s="102" t="s">
        <v>482</v>
      </c>
      <c r="I28" s="102" t="s">
        <v>431</v>
      </c>
      <c r="J28" s="102" t="s">
        <v>213</v>
      </c>
      <c r="K28" s="102">
        <v>530210</v>
      </c>
      <c r="L28" s="102" t="s">
        <v>564</v>
      </c>
      <c r="M28" s="102" t="s">
        <v>426</v>
      </c>
      <c r="N28" s="278">
        <v>2232</v>
      </c>
      <c r="O28" s="279">
        <v>2232</v>
      </c>
      <c r="P28" s="279"/>
      <c r="Q28" s="279">
        <v>2232</v>
      </c>
      <c r="R28" s="279">
        <v>558</v>
      </c>
      <c r="S28" s="279">
        <v>558</v>
      </c>
      <c r="T28" s="279">
        <v>558</v>
      </c>
      <c r="U28" s="280">
        <v>558</v>
      </c>
      <c r="V28" s="256"/>
      <c r="W28" s="262"/>
      <c r="X28" s="262"/>
      <c r="Y28" s="262"/>
      <c r="Z28" s="262"/>
    </row>
    <row r="29" spans="1:26" x14ac:dyDescent="0.25">
      <c r="A29" s="102">
        <v>6021</v>
      </c>
      <c r="B29" s="102" t="s">
        <v>531</v>
      </c>
      <c r="C29" s="102" t="s">
        <v>544</v>
      </c>
      <c r="D29" s="102">
        <v>9</v>
      </c>
      <c r="E29" s="102" t="s">
        <v>615</v>
      </c>
      <c r="F29" s="102" t="s">
        <v>481</v>
      </c>
      <c r="G29" s="102">
        <v>1</v>
      </c>
      <c r="H29" s="102" t="s">
        <v>482</v>
      </c>
      <c r="I29" s="102" t="s">
        <v>431</v>
      </c>
      <c r="J29" s="102" t="s">
        <v>213</v>
      </c>
      <c r="K29" s="102">
        <v>530246</v>
      </c>
      <c r="L29" s="102" t="s">
        <v>562</v>
      </c>
      <c r="M29" s="102" t="s">
        <v>431</v>
      </c>
      <c r="N29" s="278">
        <v>87.32</v>
      </c>
      <c r="O29" s="279">
        <v>87.32</v>
      </c>
      <c r="P29" s="279"/>
      <c r="Q29" s="279">
        <v>87.32</v>
      </c>
      <c r="R29" s="279">
        <v>87.32</v>
      </c>
      <c r="S29" s="279">
        <v>0</v>
      </c>
      <c r="T29" s="279">
        <v>0</v>
      </c>
      <c r="U29" s="280">
        <v>0</v>
      </c>
      <c r="V29" s="256"/>
      <c r="W29" s="262"/>
      <c r="X29" s="262"/>
      <c r="Y29" s="262"/>
      <c r="Z29" s="262"/>
    </row>
    <row r="30" spans="1:26" x14ac:dyDescent="0.25">
      <c r="A30" s="102">
        <v>6022</v>
      </c>
      <c r="B30" s="102" t="s">
        <v>531</v>
      </c>
      <c r="C30" s="102" t="s">
        <v>544</v>
      </c>
      <c r="D30" s="102">
        <v>9</v>
      </c>
      <c r="E30" s="102" t="s">
        <v>616</v>
      </c>
      <c r="F30" s="102" t="s">
        <v>481</v>
      </c>
      <c r="G30" s="102">
        <v>1</v>
      </c>
      <c r="H30" s="102" t="s">
        <v>482</v>
      </c>
      <c r="I30" s="102" t="s">
        <v>431</v>
      </c>
      <c r="J30" s="102" t="s">
        <v>213</v>
      </c>
      <c r="K30" s="102">
        <v>530255</v>
      </c>
      <c r="L30" s="102" t="s">
        <v>492</v>
      </c>
      <c r="M30" s="102" t="s">
        <v>426</v>
      </c>
      <c r="N30" s="278">
        <v>9999.93</v>
      </c>
      <c r="O30" s="279">
        <v>9999.93</v>
      </c>
      <c r="P30" s="279"/>
      <c r="Q30" s="279">
        <v>9999.93</v>
      </c>
      <c r="R30" s="279">
        <v>9999.93</v>
      </c>
      <c r="S30" s="279">
        <v>0</v>
      </c>
      <c r="T30" s="279">
        <v>0</v>
      </c>
      <c r="U30" s="280">
        <v>0</v>
      </c>
      <c r="V30" s="256"/>
      <c r="W30" s="262"/>
      <c r="X30" s="262"/>
      <c r="Y30" s="262"/>
      <c r="Z30" s="262"/>
    </row>
    <row r="31" spans="1:26" x14ac:dyDescent="0.25">
      <c r="A31" s="102">
        <v>6023</v>
      </c>
      <c r="B31" s="102" t="s">
        <v>531</v>
      </c>
      <c r="C31" s="102" t="s">
        <v>544</v>
      </c>
      <c r="D31" s="102">
        <v>9</v>
      </c>
      <c r="E31" s="102" t="s">
        <v>616</v>
      </c>
      <c r="F31" s="102" t="s">
        <v>481</v>
      </c>
      <c r="G31" s="102">
        <v>1</v>
      </c>
      <c r="H31" s="102" t="s">
        <v>482</v>
      </c>
      <c r="I31" s="102" t="s">
        <v>431</v>
      </c>
      <c r="J31" s="102" t="s">
        <v>213</v>
      </c>
      <c r="K31" s="102">
        <v>530255</v>
      </c>
      <c r="L31" s="102" t="s">
        <v>492</v>
      </c>
      <c r="M31" s="102" t="s">
        <v>426</v>
      </c>
      <c r="N31" s="278">
        <v>10000</v>
      </c>
      <c r="O31" s="279">
        <v>10000</v>
      </c>
      <c r="P31" s="279"/>
      <c r="Q31" s="279">
        <v>10000</v>
      </c>
      <c r="R31" s="279">
        <v>10000</v>
      </c>
      <c r="S31" s="279">
        <v>0</v>
      </c>
      <c r="T31" s="279">
        <v>0</v>
      </c>
      <c r="U31" s="280">
        <v>0</v>
      </c>
      <c r="V31" s="256"/>
      <c r="W31" s="262"/>
      <c r="X31" s="262"/>
      <c r="Y31" s="262"/>
      <c r="Z31" s="262"/>
    </row>
    <row r="32" spans="1:26" x14ac:dyDescent="0.25">
      <c r="A32" s="102">
        <v>6024</v>
      </c>
      <c r="B32" s="102" t="s">
        <v>531</v>
      </c>
      <c r="C32" s="102" t="s">
        <v>544</v>
      </c>
      <c r="D32" s="102">
        <v>9</v>
      </c>
      <c r="E32" s="102" t="s">
        <v>617</v>
      </c>
      <c r="F32" s="102" t="s">
        <v>481</v>
      </c>
      <c r="G32" s="102">
        <v>1</v>
      </c>
      <c r="H32" s="102" t="s">
        <v>482</v>
      </c>
      <c r="I32" s="102" t="s">
        <v>431</v>
      </c>
      <c r="J32" s="102" t="s">
        <v>213</v>
      </c>
      <c r="K32" s="102">
        <v>530301</v>
      </c>
      <c r="L32" s="102" t="s">
        <v>528</v>
      </c>
      <c r="M32" s="102" t="s">
        <v>426</v>
      </c>
      <c r="N32" s="278">
        <v>824.16</v>
      </c>
      <c r="O32" s="279">
        <v>824.16</v>
      </c>
      <c r="P32" s="279"/>
      <c r="Q32" s="279">
        <v>824.16</v>
      </c>
      <c r="R32" s="279">
        <v>824.16</v>
      </c>
      <c r="S32" s="279">
        <v>0</v>
      </c>
      <c r="T32" s="279">
        <v>0</v>
      </c>
      <c r="U32" s="280">
        <v>0</v>
      </c>
      <c r="V32" s="256"/>
      <c r="W32" s="262"/>
      <c r="X32" s="262"/>
      <c r="Y32" s="262"/>
      <c r="Z32" s="262"/>
    </row>
    <row r="33" spans="1:26" x14ac:dyDescent="0.25">
      <c r="A33" s="102">
        <v>6025</v>
      </c>
      <c r="B33" s="102" t="s">
        <v>531</v>
      </c>
      <c r="C33" s="102" t="s">
        <v>544</v>
      </c>
      <c r="D33" s="102">
        <v>9</v>
      </c>
      <c r="E33" s="102" t="s">
        <v>618</v>
      </c>
      <c r="F33" s="102" t="s">
        <v>481</v>
      </c>
      <c r="G33" s="102">
        <v>1</v>
      </c>
      <c r="H33" s="102" t="s">
        <v>482</v>
      </c>
      <c r="I33" s="102" t="s">
        <v>431</v>
      </c>
      <c r="J33" s="102" t="s">
        <v>213</v>
      </c>
      <c r="K33" s="102">
        <v>530301</v>
      </c>
      <c r="L33" s="102" t="s">
        <v>528</v>
      </c>
      <c r="M33" s="102" t="s">
        <v>431</v>
      </c>
      <c r="N33" s="278">
        <v>2999.71</v>
      </c>
      <c r="O33" s="279">
        <v>2999.71</v>
      </c>
      <c r="P33" s="279"/>
      <c r="Q33" s="279">
        <v>2999.71</v>
      </c>
      <c r="R33" s="279">
        <v>2999.71</v>
      </c>
      <c r="S33" s="279">
        <v>0</v>
      </c>
      <c r="T33" s="279">
        <v>0</v>
      </c>
      <c r="U33" s="280">
        <v>0</v>
      </c>
      <c r="V33" s="256"/>
      <c r="W33" s="262"/>
      <c r="X33" s="262"/>
      <c r="Y33" s="262"/>
      <c r="Z33" s="262"/>
    </row>
    <row r="34" spans="1:26" x14ac:dyDescent="0.25">
      <c r="A34" s="102">
        <v>6026</v>
      </c>
      <c r="B34" s="102" t="s">
        <v>531</v>
      </c>
      <c r="C34" s="102" t="s">
        <v>544</v>
      </c>
      <c r="D34" s="102">
        <v>9</v>
      </c>
      <c r="E34" s="102" t="s">
        <v>549</v>
      </c>
      <c r="F34" s="102" t="s">
        <v>481</v>
      </c>
      <c r="G34" s="102">
        <v>1</v>
      </c>
      <c r="H34" s="102" t="s">
        <v>482</v>
      </c>
      <c r="I34" s="102" t="s">
        <v>431</v>
      </c>
      <c r="J34" s="102" t="s">
        <v>213</v>
      </c>
      <c r="K34" s="102">
        <v>530303</v>
      </c>
      <c r="L34" s="102" t="s">
        <v>487</v>
      </c>
      <c r="M34" s="102" t="s">
        <v>431</v>
      </c>
      <c r="N34" s="278">
        <v>1951.7999999999997</v>
      </c>
      <c r="O34" s="279">
        <v>1951.8</v>
      </c>
      <c r="P34" s="279"/>
      <c r="Q34" s="279">
        <v>1951.7999999999997</v>
      </c>
      <c r="R34" s="279">
        <v>1951.8</v>
      </c>
      <c r="S34" s="279">
        <v>0</v>
      </c>
      <c r="T34" s="279">
        <v>0</v>
      </c>
      <c r="U34" s="280">
        <v>0</v>
      </c>
      <c r="V34" s="256"/>
      <c r="W34" s="262"/>
      <c r="X34" s="262"/>
      <c r="Y34" s="262"/>
      <c r="Z34" s="262"/>
    </row>
    <row r="35" spans="1:26" x14ac:dyDescent="0.25">
      <c r="A35" s="102">
        <v>6027</v>
      </c>
      <c r="B35" s="102" t="s">
        <v>531</v>
      </c>
      <c r="C35" s="102" t="s">
        <v>544</v>
      </c>
      <c r="D35" s="102">
        <v>9</v>
      </c>
      <c r="E35" s="102" t="s">
        <v>549</v>
      </c>
      <c r="F35" s="102" t="s">
        <v>481</v>
      </c>
      <c r="G35" s="102">
        <v>1</v>
      </c>
      <c r="H35" s="102" t="s">
        <v>482</v>
      </c>
      <c r="I35" s="102" t="s">
        <v>431</v>
      </c>
      <c r="J35" s="102" t="s">
        <v>213</v>
      </c>
      <c r="K35" s="102">
        <v>530303</v>
      </c>
      <c r="L35" s="102" t="s">
        <v>487</v>
      </c>
      <c r="M35" s="102" t="s">
        <v>426</v>
      </c>
      <c r="N35" s="278">
        <v>1960.1400000000003</v>
      </c>
      <c r="O35" s="279">
        <v>1960.14</v>
      </c>
      <c r="P35" s="279"/>
      <c r="Q35" s="279">
        <v>1960.1400000000003</v>
      </c>
      <c r="R35" s="279">
        <v>1960.14</v>
      </c>
      <c r="S35" s="279">
        <v>0</v>
      </c>
      <c r="T35" s="279">
        <v>0</v>
      </c>
      <c r="U35" s="280">
        <v>0</v>
      </c>
      <c r="V35" s="256"/>
      <c r="W35" s="262"/>
      <c r="X35" s="262"/>
      <c r="Y35" s="262"/>
      <c r="Z35" s="262"/>
    </row>
    <row r="36" spans="1:26" x14ac:dyDescent="0.25">
      <c r="A36" s="102">
        <v>6028</v>
      </c>
      <c r="B36" s="102" t="s">
        <v>531</v>
      </c>
      <c r="C36" s="102" t="s">
        <v>544</v>
      </c>
      <c r="D36" s="102">
        <v>9</v>
      </c>
      <c r="E36" s="102" t="s">
        <v>619</v>
      </c>
      <c r="F36" s="102" t="s">
        <v>481</v>
      </c>
      <c r="G36" s="102">
        <v>1</v>
      </c>
      <c r="H36" s="102" t="s">
        <v>482</v>
      </c>
      <c r="I36" s="102" t="s">
        <v>431</v>
      </c>
      <c r="J36" s="102" t="s">
        <v>213</v>
      </c>
      <c r="K36" s="102">
        <v>530405</v>
      </c>
      <c r="L36" s="102" t="s">
        <v>620</v>
      </c>
      <c r="M36" s="102" t="s">
        <v>426</v>
      </c>
      <c r="N36" s="278">
        <v>1095</v>
      </c>
      <c r="O36" s="279">
        <v>1095</v>
      </c>
      <c r="P36" s="279"/>
      <c r="Q36" s="279">
        <v>1095</v>
      </c>
      <c r="R36" s="279">
        <v>1095</v>
      </c>
      <c r="S36" s="279">
        <v>0</v>
      </c>
      <c r="T36" s="279">
        <v>0</v>
      </c>
      <c r="U36" s="280">
        <v>0</v>
      </c>
      <c r="V36" s="256"/>
      <c r="W36" s="262"/>
      <c r="X36" s="262"/>
      <c r="Y36" s="262"/>
      <c r="Z36" s="262"/>
    </row>
    <row r="37" spans="1:26" x14ac:dyDescent="0.25">
      <c r="A37" s="102">
        <v>6029</v>
      </c>
      <c r="B37" s="102" t="s">
        <v>531</v>
      </c>
      <c r="C37" s="102" t="s">
        <v>544</v>
      </c>
      <c r="D37" s="102">
        <v>9</v>
      </c>
      <c r="E37" s="102" t="s">
        <v>619</v>
      </c>
      <c r="F37" s="102" t="s">
        <v>481</v>
      </c>
      <c r="G37" s="102">
        <v>1</v>
      </c>
      <c r="H37" s="102" t="s">
        <v>482</v>
      </c>
      <c r="I37" s="102" t="s">
        <v>431</v>
      </c>
      <c r="J37" s="102" t="s">
        <v>213</v>
      </c>
      <c r="K37" s="102">
        <v>530405</v>
      </c>
      <c r="L37" s="102" t="s">
        <v>620</v>
      </c>
      <c r="M37" s="102" t="s">
        <v>426</v>
      </c>
      <c r="N37" s="278">
        <v>3607.5</v>
      </c>
      <c r="O37" s="279">
        <v>3607.5</v>
      </c>
      <c r="P37" s="279"/>
      <c r="Q37" s="279">
        <v>3607.5</v>
      </c>
      <c r="R37" s="279">
        <v>0</v>
      </c>
      <c r="S37" s="279">
        <v>3607.5</v>
      </c>
      <c r="T37" s="279">
        <v>0</v>
      </c>
      <c r="U37" s="280">
        <v>0</v>
      </c>
      <c r="V37" s="256"/>
      <c r="W37" s="262"/>
      <c r="X37" s="262"/>
      <c r="Y37" s="262"/>
      <c r="Z37" s="262"/>
    </row>
    <row r="38" spans="1:26" x14ac:dyDescent="0.25">
      <c r="A38" s="102">
        <v>6030</v>
      </c>
      <c r="B38" s="102" t="s">
        <v>531</v>
      </c>
      <c r="C38" s="102" t="s">
        <v>544</v>
      </c>
      <c r="D38" s="102">
        <v>9</v>
      </c>
      <c r="E38" s="102" t="s">
        <v>579</v>
      </c>
      <c r="F38" s="102" t="s">
        <v>481</v>
      </c>
      <c r="G38" s="102">
        <v>1</v>
      </c>
      <c r="H38" s="102" t="s">
        <v>482</v>
      </c>
      <c r="I38" s="102" t="s">
        <v>431</v>
      </c>
      <c r="J38" s="102" t="s">
        <v>213</v>
      </c>
      <c r="K38" s="102">
        <v>530704</v>
      </c>
      <c r="L38" s="102" t="s">
        <v>489</v>
      </c>
      <c r="M38" s="102" t="s">
        <v>426</v>
      </c>
      <c r="N38" s="278">
        <v>2000</v>
      </c>
      <c r="O38" s="279">
        <v>2000</v>
      </c>
      <c r="P38" s="279"/>
      <c r="Q38" s="279">
        <v>2000</v>
      </c>
      <c r="R38" s="279">
        <v>2000</v>
      </c>
      <c r="S38" s="279">
        <v>0</v>
      </c>
      <c r="T38" s="279">
        <v>0</v>
      </c>
      <c r="U38" s="280">
        <v>0</v>
      </c>
      <c r="V38" s="256"/>
      <c r="W38" s="262"/>
      <c r="X38" s="262"/>
      <c r="Y38" s="262"/>
      <c r="Z38" s="262"/>
    </row>
    <row r="39" spans="1:26" x14ac:dyDescent="0.25">
      <c r="A39" s="102">
        <v>6031</v>
      </c>
      <c r="B39" s="102" t="s">
        <v>531</v>
      </c>
      <c r="C39" s="102" t="s">
        <v>544</v>
      </c>
      <c r="D39" s="102">
        <v>9</v>
      </c>
      <c r="E39" s="102" t="s">
        <v>621</v>
      </c>
      <c r="F39" s="102" t="s">
        <v>481</v>
      </c>
      <c r="G39" s="102">
        <v>1</v>
      </c>
      <c r="H39" s="102" t="s">
        <v>482</v>
      </c>
      <c r="I39" s="102" t="s">
        <v>431</v>
      </c>
      <c r="J39" s="102" t="s">
        <v>213</v>
      </c>
      <c r="K39" s="102">
        <v>530803</v>
      </c>
      <c r="L39" s="102" t="s">
        <v>529</v>
      </c>
      <c r="M39" s="102" t="s">
        <v>426</v>
      </c>
      <c r="N39" s="278">
        <v>1000</v>
      </c>
      <c r="O39" s="279">
        <v>1000</v>
      </c>
      <c r="P39" s="279"/>
      <c r="Q39" s="279">
        <v>1000</v>
      </c>
      <c r="R39" s="279">
        <v>0</v>
      </c>
      <c r="S39" s="279">
        <v>1000</v>
      </c>
      <c r="T39" s="279">
        <v>0</v>
      </c>
      <c r="U39" s="280">
        <v>0</v>
      </c>
      <c r="V39" s="256"/>
      <c r="W39" s="262"/>
      <c r="X39" s="262"/>
      <c r="Y39" s="262"/>
      <c r="Z39" s="262"/>
    </row>
    <row r="40" spans="1:26" x14ac:dyDescent="0.25">
      <c r="A40" s="102">
        <v>6032</v>
      </c>
      <c r="B40" s="102" t="s">
        <v>531</v>
      </c>
      <c r="C40" s="102" t="s">
        <v>544</v>
      </c>
      <c r="D40" s="102">
        <v>9</v>
      </c>
      <c r="E40" s="102" t="s">
        <v>622</v>
      </c>
      <c r="F40" s="102" t="s">
        <v>481</v>
      </c>
      <c r="G40" s="102">
        <v>1</v>
      </c>
      <c r="H40" s="102" t="s">
        <v>482</v>
      </c>
      <c r="I40" s="102" t="s">
        <v>431</v>
      </c>
      <c r="J40" s="102" t="s">
        <v>213</v>
      </c>
      <c r="K40" s="102">
        <v>530804</v>
      </c>
      <c r="L40" s="102" t="s">
        <v>567</v>
      </c>
      <c r="M40" s="102" t="s">
        <v>426</v>
      </c>
      <c r="N40" s="278">
        <v>116</v>
      </c>
      <c r="O40" s="279">
        <v>116</v>
      </c>
      <c r="P40" s="279"/>
      <c r="Q40" s="279">
        <v>116</v>
      </c>
      <c r="R40" s="279">
        <v>116</v>
      </c>
      <c r="S40" s="279">
        <v>0</v>
      </c>
      <c r="T40" s="279">
        <v>0</v>
      </c>
      <c r="U40" s="280">
        <v>0</v>
      </c>
      <c r="V40" s="256"/>
      <c r="W40" s="262"/>
      <c r="X40" s="262"/>
      <c r="Y40" s="262"/>
      <c r="Z40" s="262"/>
    </row>
    <row r="41" spans="1:26" x14ac:dyDescent="0.25">
      <c r="A41" s="102">
        <v>6033</v>
      </c>
      <c r="B41" s="102" t="s">
        <v>531</v>
      </c>
      <c r="C41" s="102" t="s">
        <v>544</v>
      </c>
      <c r="D41" s="102">
        <v>9</v>
      </c>
      <c r="E41" s="102" t="s">
        <v>566</v>
      </c>
      <c r="F41" s="102" t="s">
        <v>481</v>
      </c>
      <c r="G41" s="102">
        <v>1</v>
      </c>
      <c r="H41" s="102" t="s">
        <v>482</v>
      </c>
      <c r="I41" s="102" t="s">
        <v>431</v>
      </c>
      <c r="J41" s="102" t="s">
        <v>213</v>
      </c>
      <c r="K41" s="102">
        <v>530804</v>
      </c>
      <c r="L41" s="102" t="s">
        <v>567</v>
      </c>
      <c r="M41" s="102" t="s">
        <v>426</v>
      </c>
      <c r="N41" s="278">
        <v>1000</v>
      </c>
      <c r="O41" s="279">
        <v>1000</v>
      </c>
      <c r="P41" s="279"/>
      <c r="Q41" s="279">
        <v>1000</v>
      </c>
      <c r="R41" s="279">
        <v>1000</v>
      </c>
      <c r="S41" s="279">
        <v>0</v>
      </c>
      <c r="T41" s="279">
        <v>0</v>
      </c>
      <c r="U41" s="280">
        <v>0</v>
      </c>
      <c r="V41" s="256"/>
      <c r="W41" s="262"/>
      <c r="X41" s="262"/>
      <c r="Y41" s="262"/>
      <c r="Z41" s="262"/>
    </row>
    <row r="42" spans="1:26" x14ac:dyDescent="0.25">
      <c r="A42" s="102">
        <v>6034</v>
      </c>
      <c r="B42" s="102" t="s">
        <v>531</v>
      </c>
      <c r="C42" s="102" t="s">
        <v>544</v>
      </c>
      <c r="D42" s="102">
        <v>9</v>
      </c>
      <c r="E42" s="102" t="s">
        <v>577</v>
      </c>
      <c r="F42" s="102" t="s">
        <v>481</v>
      </c>
      <c r="G42" s="102">
        <v>1</v>
      </c>
      <c r="H42" s="102" t="s">
        <v>482</v>
      </c>
      <c r="I42" s="102" t="s">
        <v>431</v>
      </c>
      <c r="J42" s="102" t="s">
        <v>213</v>
      </c>
      <c r="K42" s="102">
        <v>530805</v>
      </c>
      <c r="L42" s="102" t="s">
        <v>488</v>
      </c>
      <c r="M42" s="102" t="s">
        <v>426</v>
      </c>
      <c r="N42" s="278">
        <v>300</v>
      </c>
      <c r="O42" s="279">
        <v>300</v>
      </c>
      <c r="P42" s="279"/>
      <c r="Q42" s="279">
        <v>300</v>
      </c>
      <c r="R42" s="279">
        <v>300</v>
      </c>
      <c r="S42" s="279">
        <v>0</v>
      </c>
      <c r="T42" s="279">
        <v>0</v>
      </c>
      <c r="U42" s="280">
        <v>0</v>
      </c>
      <c r="V42" s="256"/>
      <c r="W42" s="262"/>
      <c r="X42" s="262"/>
      <c r="Y42" s="262"/>
      <c r="Z42" s="262"/>
    </row>
    <row r="43" spans="1:26" x14ac:dyDescent="0.25">
      <c r="A43" s="102">
        <v>6035</v>
      </c>
      <c r="B43" s="102" t="s">
        <v>531</v>
      </c>
      <c r="C43" s="102" t="s">
        <v>544</v>
      </c>
      <c r="D43" s="102">
        <v>9</v>
      </c>
      <c r="E43" s="102" t="s">
        <v>578</v>
      </c>
      <c r="F43" s="102" t="s">
        <v>481</v>
      </c>
      <c r="G43" s="102">
        <v>1</v>
      </c>
      <c r="H43" s="102" t="s">
        <v>482</v>
      </c>
      <c r="I43" s="102" t="s">
        <v>431</v>
      </c>
      <c r="J43" s="102" t="s">
        <v>213</v>
      </c>
      <c r="K43" s="102">
        <v>530807</v>
      </c>
      <c r="L43" s="102" t="s">
        <v>598</v>
      </c>
      <c r="M43" s="102" t="s">
        <v>426</v>
      </c>
      <c r="N43" s="278">
        <v>1500</v>
      </c>
      <c r="O43" s="279">
        <v>1500</v>
      </c>
      <c r="P43" s="279"/>
      <c r="Q43" s="279">
        <v>1500</v>
      </c>
      <c r="R43" s="279">
        <v>1500</v>
      </c>
      <c r="S43" s="279">
        <v>0</v>
      </c>
      <c r="T43" s="279">
        <v>0</v>
      </c>
      <c r="U43" s="280">
        <v>0</v>
      </c>
      <c r="V43" s="256"/>
      <c r="W43" s="262"/>
      <c r="X43" s="262"/>
      <c r="Y43" s="262"/>
      <c r="Z43" s="262"/>
    </row>
    <row r="44" spans="1:26" x14ac:dyDescent="0.25">
      <c r="A44" s="102">
        <v>6036</v>
      </c>
      <c r="B44" s="102" t="s">
        <v>531</v>
      </c>
      <c r="C44" s="102" t="s">
        <v>544</v>
      </c>
      <c r="D44" s="102">
        <v>9</v>
      </c>
      <c r="E44" s="102" t="s">
        <v>550</v>
      </c>
      <c r="F44" s="102" t="s">
        <v>481</v>
      </c>
      <c r="G44" s="102">
        <v>1</v>
      </c>
      <c r="H44" s="102" t="s">
        <v>482</v>
      </c>
      <c r="I44" s="102" t="s">
        <v>431</v>
      </c>
      <c r="J44" s="102" t="s">
        <v>213</v>
      </c>
      <c r="K44" s="102">
        <v>530813</v>
      </c>
      <c r="L44" s="102" t="s">
        <v>597</v>
      </c>
      <c r="M44" s="102" t="s">
        <v>426</v>
      </c>
      <c r="N44" s="278">
        <v>5466.67</v>
      </c>
      <c r="O44" s="279">
        <v>5466.67</v>
      </c>
      <c r="P44" s="279"/>
      <c r="Q44" s="279">
        <v>5466.67</v>
      </c>
      <c r="R44" s="279">
        <v>0</v>
      </c>
      <c r="S44" s="279">
        <v>5466.67</v>
      </c>
      <c r="T44" s="279">
        <v>0</v>
      </c>
      <c r="U44" s="280">
        <v>0</v>
      </c>
      <c r="V44" s="256"/>
      <c r="W44" s="262"/>
      <c r="X44" s="262"/>
      <c r="Y44" s="262"/>
      <c r="Z44" s="262"/>
    </row>
    <row r="45" spans="1:26" x14ac:dyDescent="0.25">
      <c r="A45" s="102">
        <v>6037</v>
      </c>
      <c r="B45" s="102" t="s">
        <v>531</v>
      </c>
      <c r="C45" s="102" t="s">
        <v>544</v>
      </c>
      <c r="D45" s="102">
        <v>9</v>
      </c>
      <c r="E45" s="102" t="s">
        <v>560</v>
      </c>
      <c r="F45" s="102" t="s">
        <v>481</v>
      </c>
      <c r="G45" s="102">
        <v>1</v>
      </c>
      <c r="H45" s="102" t="s">
        <v>482</v>
      </c>
      <c r="I45" s="102" t="s">
        <v>431</v>
      </c>
      <c r="J45" s="102" t="s">
        <v>214</v>
      </c>
      <c r="K45" s="102">
        <v>570102</v>
      </c>
      <c r="L45" s="102" t="s">
        <v>555</v>
      </c>
      <c r="M45" s="102" t="s">
        <v>426</v>
      </c>
      <c r="N45" s="278">
        <v>800</v>
      </c>
      <c r="O45" s="279">
        <v>800</v>
      </c>
      <c r="P45" s="279"/>
      <c r="Q45" s="279">
        <v>800</v>
      </c>
      <c r="R45" s="279">
        <v>800</v>
      </c>
      <c r="S45" s="279">
        <v>0</v>
      </c>
      <c r="T45" s="279">
        <v>0</v>
      </c>
      <c r="U45" s="280">
        <v>0</v>
      </c>
      <c r="V45" s="256"/>
      <c r="W45" s="262"/>
      <c r="X45" s="262"/>
      <c r="Y45" s="262"/>
      <c r="Z45" s="262"/>
    </row>
    <row r="46" spans="1:26" x14ac:dyDescent="0.25">
      <c r="A46" s="102">
        <v>6038</v>
      </c>
      <c r="B46" s="102" t="s">
        <v>531</v>
      </c>
      <c r="C46" s="102" t="s">
        <v>544</v>
      </c>
      <c r="D46" s="102">
        <v>9</v>
      </c>
      <c r="E46" s="102" t="s">
        <v>551</v>
      </c>
      <c r="F46" s="102" t="s">
        <v>481</v>
      </c>
      <c r="G46" s="102">
        <v>1</v>
      </c>
      <c r="H46" s="102" t="s">
        <v>482</v>
      </c>
      <c r="I46" s="102" t="s">
        <v>431</v>
      </c>
      <c r="J46" s="102" t="s">
        <v>214</v>
      </c>
      <c r="K46" s="102">
        <v>570102</v>
      </c>
      <c r="L46" s="102" t="s">
        <v>555</v>
      </c>
      <c r="M46" s="102" t="s">
        <v>426</v>
      </c>
      <c r="N46" s="278">
        <v>2622.4499999999989</v>
      </c>
      <c r="O46" s="279">
        <v>2622.45</v>
      </c>
      <c r="P46" s="279"/>
      <c r="Q46" s="279">
        <v>2622.4499999999989</v>
      </c>
      <c r="R46" s="279">
        <v>2622.45</v>
      </c>
      <c r="S46" s="279">
        <v>0</v>
      </c>
      <c r="T46" s="279">
        <v>0</v>
      </c>
      <c r="U46" s="280">
        <v>0</v>
      </c>
      <c r="V46" s="256"/>
      <c r="W46" s="262"/>
      <c r="X46" s="262"/>
      <c r="Y46" s="262"/>
      <c r="Z46" s="262"/>
    </row>
    <row r="47" spans="1:26" x14ac:dyDescent="0.25">
      <c r="A47" s="102">
        <v>6039</v>
      </c>
      <c r="B47" s="102" t="s">
        <v>531</v>
      </c>
      <c r="C47" s="102" t="s">
        <v>544</v>
      </c>
      <c r="D47" s="102">
        <v>9</v>
      </c>
      <c r="E47" s="102" t="s">
        <v>569</v>
      </c>
      <c r="F47" s="102" t="s">
        <v>481</v>
      </c>
      <c r="G47" s="102">
        <v>1</v>
      </c>
      <c r="H47" s="102" t="s">
        <v>482</v>
      </c>
      <c r="I47" s="102" t="s">
        <v>431</v>
      </c>
      <c r="J47" s="102" t="s">
        <v>214</v>
      </c>
      <c r="K47" s="102">
        <v>570201</v>
      </c>
      <c r="L47" s="102" t="s">
        <v>490</v>
      </c>
      <c r="M47" s="102" t="s">
        <v>426</v>
      </c>
      <c r="N47" s="278">
        <v>9856.5299999999988</v>
      </c>
      <c r="O47" s="279">
        <v>9856.5300000000007</v>
      </c>
      <c r="P47" s="279"/>
      <c r="Q47" s="279">
        <v>9856.5299999999988</v>
      </c>
      <c r="R47" s="279">
        <v>9856.5300000000007</v>
      </c>
      <c r="S47" s="279">
        <v>0</v>
      </c>
      <c r="T47" s="279">
        <v>0</v>
      </c>
      <c r="U47" s="280">
        <v>0</v>
      </c>
      <c r="V47" s="256"/>
      <c r="W47" s="262"/>
      <c r="X47" s="262"/>
      <c r="Y47" s="262"/>
      <c r="Z47" s="262"/>
    </row>
    <row r="48" spans="1:26" x14ac:dyDescent="0.25">
      <c r="A48" s="102">
        <v>6073</v>
      </c>
      <c r="B48" s="102" t="s">
        <v>531</v>
      </c>
      <c r="C48" s="102" t="s">
        <v>623</v>
      </c>
      <c r="D48" s="102">
        <v>12</v>
      </c>
      <c r="E48" s="102" t="s">
        <v>559</v>
      </c>
      <c r="F48" s="102" t="s">
        <v>481</v>
      </c>
      <c r="G48" s="102">
        <v>1</v>
      </c>
      <c r="H48" s="102" t="s">
        <v>482</v>
      </c>
      <c r="I48" s="102" t="s">
        <v>431</v>
      </c>
      <c r="J48" s="102" t="s">
        <v>213</v>
      </c>
      <c r="K48" s="102">
        <v>530101</v>
      </c>
      <c r="L48" s="102" t="s">
        <v>483</v>
      </c>
      <c r="M48" s="102" t="s">
        <v>426</v>
      </c>
      <c r="N48" s="278">
        <v>1498.32</v>
      </c>
      <c r="O48" s="279">
        <v>1498.32</v>
      </c>
      <c r="P48" s="279"/>
      <c r="Q48" s="279">
        <v>1498.32</v>
      </c>
      <c r="R48" s="279">
        <v>382.31</v>
      </c>
      <c r="S48" s="279">
        <v>372</v>
      </c>
      <c r="T48" s="279">
        <v>372</v>
      </c>
      <c r="U48" s="280">
        <v>372.01</v>
      </c>
      <c r="V48" s="256"/>
      <c r="W48" s="262"/>
      <c r="X48" s="262"/>
      <c r="Y48" s="262"/>
      <c r="Z48" s="262"/>
    </row>
    <row r="49" spans="1:26" x14ac:dyDescent="0.25">
      <c r="A49" s="102">
        <v>6074</v>
      </c>
      <c r="B49" s="102" t="s">
        <v>531</v>
      </c>
      <c r="C49" s="102" t="s">
        <v>623</v>
      </c>
      <c r="D49" s="102">
        <v>12</v>
      </c>
      <c r="E49" s="102" t="s">
        <v>535</v>
      </c>
      <c r="F49" s="102" t="s">
        <v>481</v>
      </c>
      <c r="G49" s="102">
        <v>1</v>
      </c>
      <c r="H49" s="102" t="s">
        <v>482</v>
      </c>
      <c r="I49" s="102" t="s">
        <v>431</v>
      </c>
      <c r="J49" s="102" t="s">
        <v>213</v>
      </c>
      <c r="K49" s="102">
        <v>530104</v>
      </c>
      <c r="L49" s="102" t="s">
        <v>484</v>
      </c>
      <c r="M49" s="102" t="s">
        <v>426</v>
      </c>
      <c r="N49" s="278">
        <v>6207.88</v>
      </c>
      <c r="O49" s="279">
        <v>6207.8799999999992</v>
      </c>
      <c r="P49" s="279"/>
      <c r="Q49" s="279">
        <v>6207.88</v>
      </c>
      <c r="R49" s="279">
        <v>1551.96</v>
      </c>
      <c r="S49" s="279">
        <v>1551.96</v>
      </c>
      <c r="T49" s="279">
        <v>1551.96</v>
      </c>
      <c r="U49" s="280">
        <v>1552</v>
      </c>
      <c r="V49" s="256"/>
      <c r="W49" s="262"/>
      <c r="X49" s="262"/>
      <c r="Y49" s="262"/>
      <c r="Z49" s="262"/>
    </row>
    <row r="50" spans="1:26" x14ac:dyDescent="0.25">
      <c r="A50" s="102">
        <v>6075</v>
      </c>
      <c r="B50" s="102" t="s">
        <v>531</v>
      </c>
      <c r="C50" s="102" t="s">
        <v>623</v>
      </c>
      <c r="D50" s="102">
        <v>12</v>
      </c>
      <c r="E50" s="102" t="s">
        <v>536</v>
      </c>
      <c r="F50" s="102" t="s">
        <v>481</v>
      </c>
      <c r="G50" s="102">
        <v>1</v>
      </c>
      <c r="H50" s="102" t="s">
        <v>482</v>
      </c>
      <c r="I50" s="102" t="s">
        <v>431</v>
      </c>
      <c r="J50" s="102" t="s">
        <v>213</v>
      </c>
      <c r="K50" s="102">
        <v>530105</v>
      </c>
      <c r="L50" s="102" t="s">
        <v>485</v>
      </c>
      <c r="M50" s="102" t="s">
        <v>426</v>
      </c>
      <c r="N50" s="278">
        <v>316.45</v>
      </c>
      <c r="O50" s="279">
        <v>316.45</v>
      </c>
      <c r="P50" s="279"/>
      <c r="Q50" s="279">
        <v>316.45</v>
      </c>
      <c r="R50" s="279">
        <v>79.11</v>
      </c>
      <c r="S50" s="279">
        <v>79.11</v>
      </c>
      <c r="T50" s="279">
        <v>79.11</v>
      </c>
      <c r="U50" s="280">
        <v>79.12</v>
      </c>
      <c r="V50" s="256"/>
      <c r="W50" s="262"/>
      <c r="X50" s="262"/>
      <c r="Y50" s="262"/>
      <c r="Z50" s="262"/>
    </row>
    <row r="51" spans="1:26" x14ac:dyDescent="0.25">
      <c r="A51" s="102">
        <v>6076</v>
      </c>
      <c r="B51" s="102" t="s">
        <v>531</v>
      </c>
      <c r="C51" s="102" t="s">
        <v>623</v>
      </c>
      <c r="D51" s="102">
        <v>12</v>
      </c>
      <c r="E51" s="102" t="s">
        <v>537</v>
      </c>
      <c r="F51" s="102" t="s">
        <v>481</v>
      </c>
      <c r="G51" s="102">
        <v>1</v>
      </c>
      <c r="H51" s="102" t="s">
        <v>482</v>
      </c>
      <c r="I51" s="102" t="s">
        <v>431</v>
      </c>
      <c r="J51" s="102" t="s">
        <v>213</v>
      </c>
      <c r="K51" s="102">
        <v>530255</v>
      </c>
      <c r="L51" s="102" t="s">
        <v>492</v>
      </c>
      <c r="M51" s="102" t="s">
        <v>426</v>
      </c>
      <c r="N51" s="278">
        <v>601.33000000000004</v>
      </c>
      <c r="O51" s="279">
        <v>601.33000000000004</v>
      </c>
      <c r="P51" s="279"/>
      <c r="Q51" s="279">
        <v>601.33000000000004</v>
      </c>
      <c r="R51" s="279">
        <v>109.34</v>
      </c>
      <c r="S51" s="279">
        <v>164.01</v>
      </c>
      <c r="T51" s="279">
        <v>164.01</v>
      </c>
      <c r="U51" s="280">
        <v>163.97000000000003</v>
      </c>
      <c r="V51" s="256"/>
      <c r="W51" s="262"/>
      <c r="X51" s="262"/>
      <c r="Y51" s="262"/>
      <c r="Z51" s="262"/>
    </row>
    <row r="52" spans="1:26" x14ac:dyDescent="0.25">
      <c r="A52" s="102">
        <v>6077</v>
      </c>
      <c r="B52" s="102" t="s">
        <v>531</v>
      </c>
      <c r="C52" s="102" t="s">
        <v>623</v>
      </c>
      <c r="D52" s="102">
        <v>12</v>
      </c>
      <c r="E52" s="102" t="s">
        <v>538</v>
      </c>
      <c r="F52" s="102" t="s">
        <v>481</v>
      </c>
      <c r="G52" s="102">
        <v>1</v>
      </c>
      <c r="H52" s="102" t="s">
        <v>482</v>
      </c>
      <c r="I52" s="102" t="s">
        <v>431</v>
      </c>
      <c r="J52" s="102" t="s">
        <v>213</v>
      </c>
      <c r="K52" s="102">
        <v>530802</v>
      </c>
      <c r="L52" s="102" t="s">
        <v>606</v>
      </c>
      <c r="M52" s="102" t="s">
        <v>426</v>
      </c>
      <c r="N52" s="278">
        <v>2229.88</v>
      </c>
      <c r="O52" s="279">
        <v>2229.88</v>
      </c>
      <c r="P52" s="279"/>
      <c r="Q52" s="279">
        <v>2229.88</v>
      </c>
      <c r="R52" s="279">
        <v>2229.88</v>
      </c>
      <c r="S52" s="279">
        <v>0</v>
      </c>
      <c r="T52" s="279">
        <v>0</v>
      </c>
      <c r="U52" s="280">
        <v>0</v>
      </c>
      <c r="V52" s="256"/>
      <c r="W52" s="262"/>
      <c r="X52" s="262"/>
      <c r="Y52" s="262"/>
      <c r="Z52" s="262"/>
    </row>
    <row r="53" spans="1:26" x14ac:dyDescent="0.25">
      <c r="A53" s="102">
        <v>6078</v>
      </c>
      <c r="B53" s="102" t="s">
        <v>531</v>
      </c>
      <c r="C53" s="102" t="s">
        <v>623</v>
      </c>
      <c r="D53" s="102">
        <v>12</v>
      </c>
      <c r="E53" s="102" t="s">
        <v>539</v>
      </c>
      <c r="F53" s="102" t="s">
        <v>481</v>
      </c>
      <c r="G53" s="102">
        <v>1</v>
      </c>
      <c r="H53" s="102" t="s">
        <v>482</v>
      </c>
      <c r="I53" s="102" t="s">
        <v>431</v>
      </c>
      <c r="J53" s="102" t="s">
        <v>213</v>
      </c>
      <c r="K53" s="102">
        <v>530802</v>
      </c>
      <c r="L53" s="102" t="s">
        <v>606</v>
      </c>
      <c r="M53" s="102" t="s">
        <v>426</v>
      </c>
      <c r="N53" s="278">
        <v>2229.87</v>
      </c>
      <c r="O53" s="279">
        <v>2229.87</v>
      </c>
      <c r="P53" s="279"/>
      <c r="Q53" s="279">
        <v>2229.87</v>
      </c>
      <c r="R53" s="279">
        <v>2229.87</v>
      </c>
      <c r="S53" s="279">
        <v>0</v>
      </c>
      <c r="T53" s="279">
        <v>0</v>
      </c>
      <c r="U53" s="280">
        <v>0</v>
      </c>
      <c r="V53" s="256"/>
      <c r="W53" s="262"/>
      <c r="X53" s="262"/>
      <c r="Y53" s="262"/>
      <c r="Z53" s="262"/>
    </row>
    <row r="54" spans="1:26" x14ac:dyDescent="0.25">
      <c r="A54" s="102">
        <v>6079</v>
      </c>
      <c r="B54" s="102" t="s">
        <v>531</v>
      </c>
      <c r="C54" s="102" t="s">
        <v>623</v>
      </c>
      <c r="D54" s="102">
        <v>12</v>
      </c>
      <c r="E54" s="102" t="s">
        <v>540</v>
      </c>
      <c r="F54" s="102" t="s">
        <v>481</v>
      </c>
      <c r="G54" s="102">
        <v>1</v>
      </c>
      <c r="H54" s="102" t="s">
        <v>482</v>
      </c>
      <c r="I54" s="102" t="s">
        <v>431</v>
      </c>
      <c r="J54" s="102" t="s">
        <v>213</v>
      </c>
      <c r="K54" s="102">
        <v>530804</v>
      </c>
      <c r="L54" s="102" t="s">
        <v>567</v>
      </c>
      <c r="M54" s="102" t="s">
        <v>426</v>
      </c>
      <c r="N54" s="278">
        <v>391.25</v>
      </c>
      <c r="O54" s="279">
        <v>391.25</v>
      </c>
      <c r="P54" s="279"/>
      <c r="Q54" s="279">
        <v>391.25</v>
      </c>
      <c r="R54" s="279">
        <v>391.25</v>
      </c>
      <c r="S54" s="279">
        <v>0</v>
      </c>
      <c r="T54" s="279">
        <v>0</v>
      </c>
      <c r="U54" s="280">
        <v>0</v>
      </c>
      <c r="V54" s="256"/>
      <c r="W54" s="262"/>
      <c r="X54" s="262"/>
      <c r="Y54" s="262"/>
      <c r="Z54" s="262"/>
    </row>
    <row r="55" spans="1:26" x14ac:dyDescent="0.25">
      <c r="A55" s="102">
        <v>6080</v>
      </c>
      <c r="B55" s="102" t="s">
        <v>531</v>
      </c>
      <c r="C55" s="102" t="s">
        <v>623</v>
      </c>
      <c r="D55" s="102">
        <v>12</v>
      </c>
      <c r="E55" s="102" t="s">
        <v>575</v>
      </c>
      <c r="F55" s="102" t="s">
        <v>481</v>
      </c>
      <c r="G55" s="102">
        <v>1</v>
      </c>
      <c r="H55" s="102" t="s">
        <v>482</v>
      </c>
      <c r="I55" s="102" t="s">
        <v>431</v>
      </c>
      <c r="J55" s="102" t="s">
        <v>213</v>
      </c>
      <c r="K55" s="102">
        <v>530805</v>
      </c>
      <c r="L55" s="102" t="s">
        <v>488</v>
      </c>
      <c r="M55" s="102" t="s">
        <v>426</v>
      </c>
      <c r="N55" s="278">
        <v>700</v>
      </c>
      <c r="O55" s="279">
        <v>700</v>
      </c>
      <c r="P55" s="279"/>
      <c r="Q55" s="279">
        <v>700</v>
      </c>
      <c r="R55" s="279">
        <v>700</v>
      </c>
      <c r="S55" s="279">
        <v>0</v>
      </c>
      <c r="T55" s="279">
        <v>0</v>
      </c>
      <c r="U55" s="280">
        <v>0</v>
      </c>
      <c r="V55" s="256"/>
      <c r="W55" s="262"/>
      <c r="X55" s="262"/>
      <c r="Y55" s="262"/>
      <c r="Z55" s="262"/>
    </row>
    <row r="56" spans="1:26" x14ac:dyDescent="0.25">
      <c r="A56" s="102">
        <v>6081</v>
      </c>
      <c r="B56" s="102" t="s">
        <v>531</v>
      </c>
      <c r="C56" s="102" t="s">
        <v>623</v>
      </c>
      <c r="D56" s="102">
        <v>12</v>
      </c>
      <c r="E56" s="102" t="s">
        <v>541</v>
      </c>
      <c r="F56" s="102" t="s">
        <v>481</v>
      </c>
      <c r="G56" s="102">
        <v>1</v>
      </c>
      <c r="H56" s="102" t="s">
        <v>482</v>
      </c>
      <c r="I56" s="102" t="s">
        <v>431</v>
      </c>
      <c r="J56" s="102" t="s">
        <v>214</v>
      </c>
      <c r="K56" s="102">
        <v>570102</v>
      </c>
      <c r="L56" s="102" t="s">
        <v>555</v>
      </c>
      <c r="M56" s="102" t="s">
        <v>426</v>
      </c>
      <c r="N56" s="278">
        <v>2135.87</v>
      </c>
      <c r="O56" s="279">
        <v>2135.87</v>
      </c>
      <c r="P56" s="279"/>
      <c r="Q56" s="279">
        <v>2135.87</v>
      </c>
      <c r="R56" s="279">
        <v>2135.87</v>
      </c>
      <c r="S56" s="279">
        <v>0</v>
      </c>
      <c r="T56" s="279">
        <v>0</v>
      </c>
      <c r="U56" s="280">
        <v>0</v>
      </c>
      <c r="V56" s="256"/>
      <c r="W56" s="262"/>
      <c r="X56" s="262"/>
      <c r="Y56" s="262"/>
      <c r="Z56" s="262"/>
    </row>
    <row r="57" spans="1:26" x14ac:dyDescent="0.25">
      <c r="A57" s="102">
        <v>6082</v>
      </c>
      <c r="B57" s="102" t="s">
        <v>531</v>
      </c>
      <c r="C57" s="102" t="s">
        <v>623</v>
      </c>
      <c r="D57" s="102">
        <v>12</v>
      </c>
      <c r="E57" s="102" t="s">
        <v>542</v>
      </c>
      <c r="F57" s="102" t="s">
        <v>481</v>
      </c>
      <c r="G57" s="102">
        <v>1</v>
      </c>
      <c r="H57" s="102" t="s">
        <v>482</v>
      </c>
      <c r="I57" s="102" t="s">
        <v>431</v>
      </c>
      <c r="J57" s="102" t="s">
        <v>214</v>
      </c>
      <c r="K57" s="102">
        <v>570201</v>
      </c>
      <c r="L57" s="102" t="s">
        <v>490</v>
      </c>
      <c r="M57" s="102" t="s">
        <v>426</v>
      </c>
      <c r="N57" s="278">
        <v>929.5</v>
      </c>
      <c r="O57" s="279">
        <v>929.5</v>
      </c>
      <c r="P57" s="279"/>
      <c r="Q57" s="279">
        <v>929.5</v>
      </c>
      <c r="R57" s="279">
        <v>929.5</v>
      </c>
      <c r="S57" s="279">
        <v>0</v>
      </c>
      <c r="T57" s="279">
        <v>0</v>
      </c>
      <c r="U57" s="280">
        <v>0</v>
      </c>
      <c r="V57" s="256"/>
      <c r="W57" s="262"/>
      <c r="X57" s="262"/>
      <c r="Y57" s="262"/>
      <c r="Z57" s="262"/>
    </row>
    <row r="58" spans="1:26" x14ac:dyDescent="0.25">
      <c r="A58" s="102">
        <v>6083</v>
      </c>
      <c r="B58" s="102" t="s">
        <v>531</v>
      </c>
      <c r="C58" s="102" t="s">
        <v>623</v>
      </c>
      <c r="D58" s="102">
        <v>12</v>
      </c>
      <c r="E58" s="102" t="s">
        <v>543</v>
      </c>
      <c r="F58" s="102" t="s">
        <v>481</v>
      </c>
      <c r="G58" s="102">
        <v>1</v>
      </c>
      <c r="H58" s="102" t="s">
        <v>482</v>
      </c>
      <c r="I58" s="102" t="s">
        <v>431</v>
      </c>
      <c r="J58" s="102" t="s">
        <v>214</v>
      </c>
      <c r="K58" s="102">
        <v>570201</v>
      </c>
      <c r="L58" s="102" t="s">
        <v>490</v>
      </c>
      <c r="M58" s="102" t="s">
        <v>426</v>
      </c>
      <c r="N58" s="278">
        <v>929.5</v>
      </c>
      <c r="O58" s="279">
        <v>929.5</v>
      </c>
      <c r="P58" s="279"/>
      <c r="Q58" s="279">
        <v>929.5</v>
      </c>
      <c r="R58" s="279">
        <v>929.5</v>
      </c>
      <c r="S58" s="279">
        <v>0</v>
      </c>
      <c r="T58" s="279">
        <v>0</v>
      </c>
      <c r="U58" s="280">
        <v>0</v>
      </c>
      <c r="V58" s="256"/>
      <c r="W58" s="262"/>
      <c r="X58" s="262"/>
      <c r="Y58" s="262"/>
      <c r="Z58" s="262"/>
    </row>
    <row r="59" spans="1:26" x14ac:dyDescent="0.25">
      <c r="A59" s="102">
        <v>6084</v>
      </c>
      <c r="B59" s="102" t="s">
        <v>531</v>
      </c>
      <c r="C59" s="102" t="s">
        <v>623</v>
      </c>
      <c r="D59" s="102">
        <v>12</v>
      </c>
      <c r="E59" s="102" t="s">
        <v>576</v>
      </c>
      <c r="F59" s="102" t="s">
        <v>481</v>
      </c>
      <c r="G59" s="102">
        <v>1</v>
      </c>
      <c r="H59" s="102" t="s">
        <v>482</v>
      </c>
      <c r="I59" s="102" t="s">
        <v>431</v>
      </c>
      <c r="J59" s="102" t="s">
        <v>214</v>
      </c>
      <c r="K59" s="102">
        <v>570206</v>
      </c>
      <c r="L59" s="102" t="s">
        <v>599</v>
      </c>
      <c r="M59" s="102" t="s">
        <v>426</v>
      </c>
      <c r="N59" s="278">
        <v>188</v>
      </c>
      <c r="O59" s="279">
        <v>188</v>
      </c>
      <c r="P59" s="279"/>
      <c r="Q59" s="279">
        <v>188</v>
      </c>
      <c r="R59" s="279">
        <v>0</v>
      </c>
      <c r="S59" s="279">
        <v>188</v>
      </c>
      <c r="T59" s="279">
        <v>0</v>
      </c>
      <c r="U59" s="280">
        <v>0</v>
      </c>
      <c r="V59" s="256"/>
      <c r="W59" s="262"/>
      <c r="X59" s="262"/>
      <c r="Y59" s="262"/>
      <c r="Z59" s="262"/>
    </row>
    <row r="60" spans="1:26" x14ac:dyDescent="0.25">
      <c r="A60" s="102">
        <v>6252</v>
      </c>
      <c r="B60" s="102" t="s">
        <v>531</v>
      </c>
      <c r="C60" s="102" t="s">
        <v>624</v>
      </c>
      <c r="D60" s="102">
        <v>24</v>
      </c>
      <c r="E60" s="102" t="s">
        <v>625</v>
      </c>
      <c r="F60" s="102" t="s">
        <v>481</v>
      </c>
      <c r="G60" s="102" t="s">
        <v>431</v>
      </c>
      <c r="H60" s="102" t="s">
        <v>482</v>
      </c>
      <c r="I60" s="102" t="s">
        <v>431</v>
      </c>
      <c r="J60" s="102" t="s">
        <v>213</v>
      </c>
      <c r="K60" s="102">
        <v>530105</v>
      </c>
      <c r="L60" s="102" t="s">
        <v>485</v>
      </c>
      <c r="M60" s="102" t="s">
        <v>426</v>
      </c>
      <c r="N60" s="278">
        <v>170.76</v>
      </c>
      <c r="O60" s="279">
        <v>170.76</v>
      </c>
      <c r="P60" s="279"/>
      <c r="Q60" s="279">
        <v>170.76</v>
      </c>
      <c r="R60" s="279">
        <v>42.69</v>
      </c>
      <c r="S60" s="279">
        <v>42.69</v>
      </c>
      <c r="T60" s="279">
        <v>42.69</v>
      </c>
      <c r="U60" s="280">
        <v>42.69</v>
      </c>
      <c r="V60" s="256"/>
      <c r="W60" s="262"/>
      <c r="X60" s="262"/>
      <c r="Y60" s="262"/>
      <c r="Z60" s="262"/>
    </row>
    <row r="61" spans="1:26" x14ac:dyDescent="0.25">
      <c r="A61" s="102">
        <v>6253</v>
      </c>
      <c r="B61" s="102" t="s">
        <v>531</v>
      </c>
      <c r="C61" s="102" t="s">
        <v>624</v>
      </c>
      <c r="D61" s="102">
        <v>24</v>
      </c>
      <c r="E61" s="102" t="s">
        <v>626</v>
      </c>
      <c r="F61" s="102" t="s">
        <v>481</v>
      </c>
      <c r="G61" s="102" t="s">
        <v>431</v>
      </c>
      <c r="H61" s="102" t="s">
        <v>482</v>
      </c>
      <c r="I61" s="102" t="s">
        <v>431</v>
      </c>
      <c r="J61" s="102" t="s">
        <v>213</v>
      </c>
      <c r="K61" s="102">
        <v>530255</v>
      </c>
      <c r="L61" s="102" t="s">
        <v>492</v>
      </c>
      <c r="M61" s="102" t="s">
        <v>426</v>
      </c>
      <c r="N61" s="278">
        <v>5424.52</v>
      </c>
      <c r="O61" s="279">
        <v>5424.521999999999</v>
      </c>
      <c r="P61" s="279"/>
      <c r="Q61" s="279">
        <v>5424.52</v>
      </c>
      <c r="R61" s="279">
        <v>542.452</v>
      </c>
      <c r="S61" s="279">
        <v>1627.3700000000001</v>
      </c>
      <c r="T61" s="279">
        <v>1627.3500000000001</v>
      </c>
      <c r="U61" s="280">
        <v>1627.3500000000001</v>
      </c>
      <c r="V61" s="256"/>
      <c r="W61" s="262"/>
      <c r="X61" s="262"/>
      <c r="Y61" s="262"/>
      <c r="Z61" s="262"/>
    </row>
    <row r="62" spans="1:26" x14ac:dyDescent="0.25">
      <c r="A62" s="102">
        <v>6254</v>
      </c>
      <c r="B62" s="102" t="s">
        <v>531</v>
      </c>
      <c r="C62" s="102" t="s">
        <v>624</v>
      </c>
      <c r="D62" s="102">
        <v>24</v>
      </c>
      <c r="E62" s="102" t="s">
        <v>627</v>
      </c>
      <c r="F62" s="102" t="s">
        <v>481</v>
      </c>
      <c r="G62" s="102" t="s">
        <v>431</v>
      </c>
      <c r="H62" s="102" t="s">
        <v>482</v>
      </c>
      <c r="I62" s="102" t="s">
        <v>431</v>
      </c>
      <c r="J62" s="102" t="s">
        <v>213</v>
      </c>
      <c r="K62" s="102">
        <v>530203</v>
      </c>
      <c r="L62" s="102" t="s">
        <v>530</v>
      </c>
      <c r="M62" s="102" t="s">
        <v>426</v>
      </c>
      <c r="N62" s="278">
        <v>350</v>
      </c>
      <c r="O62" s="279">
        <v>350</v>
      </c>
      <c r="P62" s="279"/>
      <c r="Q62" s="279">
        <v>350</v>
      </c>
      <c r="R62" s="279">
        <v>350</v>
      </c>
      <c r="S62" s="279">
        <v>0</v>
      </c>
      <c r="T62" s="279">
        <v>0</v>
      </c>
      <c r="U62" s="280">
        <v>0</v>
      </c>
      <c r="V62" s="256"/>
      <c r="W62" s="262"/>
      <c r="X62" s="262"/>
      <c r="Y62" s="262"/>
      <c r="Z62" s="262"/>
    </row>
    <row r="63" spans="1:26" x14ac:dyDescent="0.25">
      <c r="A63" s="102">
        <v>6255</v>
      </c>
      <c r="B63" s="102" t="s">
        <v>531</v>
      </c>
      <c r="C63" s="102" t="s">
        <v>624</v>
      </c>
      <c r="D63" s="102">
        <v>24</v>
      </c>
      <c r="E63" s="102" t="s">
        <v>628</v>
      </c>
      <c r="F63" s="102" t="s">
        <v>481</v>
      </c>
      <c r="G63" s="102" t="s">
        <v>431</v>
      </c>
      <c r="H63" s="102" t="s">
        <v>482</v>
      </c>
      <c r="I63" s="102" t="s">
        <v>431</v>
      </c>
      <c r="J63" s="102" t="s">
        <v>213</v>
      </c>
      <c r="K63" s="102">
        <v>530301</v>
      </c>
      <c r="L63" s="102" t="s">
        <v>528</v>
      </c>
      <c r="M63" s="102" t="s">
        <v>426</v>
      </c>
      <c r="N63" s="278">
        <v>204.15</v>
      </c>
      <c r="O63" s="279">
        <v>204.15</v>
      </c>
      <c r="P63" s="279"/>
      <c r="Q63" s="279">
        <v>204.15</v>
      </c>
      <c r="R63" s="279">
        <v>0</v>
      </c>
      <c r="S63" s="279">
        <v>204.15</v>
      </c>
      <c r="T63" s="279">
        <v>0</v>
      </c>
      <c r="U63" s="280">
        <v>0</v>
      </c>
      <c r="V63" s="256"/>
      <c r="W63" s="262"/>
      <c r="X63" s="262"/>
      <c r="Y63" s="262"/>
      <c r="Z63" s="262"/>
    </row>
    <row r="64" spans="1:26" x14ac:dyDescent="0.25">
      <c r="A64" s="102">
        <v>6256</v>
      </c>
      <c r="B64" s="102" t="s">
        <v>531</v>
      </c>
      <c r="C64" s="102" t="s">
        <v>624</v>
      </c>
      <c r="D64" s="102">
        <v>24</v>
      </c>
      <c r="E64" s="102" t="s">
        <v>629</v>
      </c>
      <c r="F64" s="102" t="s">
        <v>481</v>
      </c>
      <c r="G64" s="102" t="s">
        <v>431</v>
      </c>
      <c r="H64" s="102" t="s">
        <v>482</v>
      </c>
      <c r="I64" s="102" t="s">
        <v>431</v>
      </c>
      <c r="J64" s="102" t="s">
        <v>213</v>
      </c>
      <c r="K64" s="102">
        <v>530303</v>
      </c>
      <c r="L64" s="102" t="s">
        <v>487</v>
      </c>
      <c r="M64" s="102" t="s">
        <v>426</v>
      </c>
      <c r="N64" s="278">
        <v>291.08</v>
      </c>
      <c r="O64" s="279">
        <v>291.08</v>
      </c>
      <c r="P64" s="279"/>
      <c r="Q64" s="279">
        <v>291.08</v>
      </c>
      <c r="R64" s="279">
        <v>0</v>
      </c>
      <c r="S64" s="279">
        <v>291.08</v>
      </c>
      <c r="T64" s="279">
        <v>0</v>
      </c>
      <c r="U64" s="280">
        <v>0</v>
      </c>
      <c r="V64" s="256"/>
      <c r="W64" s="262"/>
      <c r="X64" s="262"/>
      <c r="Y64" s="262"/>
      <c r="Z64" s="262"/>
    </row>
    <row r="65" spans="1:26" x14ac:dyDescent="0.25">
      <c r="A65" s="102">
        <v>6257</v>
      </c>
      <c r="B65" s="102" t="s">
        <v>531</v>
      </c>
      <c r="C65" s="102" t="s">
        <v>624</v>
      </c>
      <c r="D65" s="102">
        <v>24</v>
      </c>
      <c r="E65" s="102" t="s">
        <v>630</v>
      </c>
      <c r="F65" s="102" t="s">
        <v>481</v>
      </c>
      <c r="G65" s="102" t="s">
        <v>431</v>
      </c>
      <c r="H65" s="102" t="s">
        <v>482</v>
      </c>
      <c r="I65" s="102" t="s">
        <v>431</v>
      </c>
      <c r="J65" s="102" t="s">
        <v>213</v>
      </c>
      <c r="K65" s="102">
        <v>530404</v>
      </c>
      <c r="L65" s="102" t="s">
        <v>563</v>
      </c>
      <c r="M65" s="102" t="s">
        <v>426</v>
      </c>
      <c r="N65" s="278">
        <v>449.99999999999989</v>
      </c>
      <c r="O65" s="279">
        <v>450</v>
      </c>
      <c r="P65" s="279"/>
      <c r="Q65" s="279">
        <v>449.99999999999989</v>
      </c>
      <c r="R65" s="279">
        <v>450</v>
      </c>
      <c r="S65" s="279">
        <v>0</v>
      </c>
      <c r="T65" s="279">
        <v>0</v>
      </c>
      <c r="U65" s="280">
        <v>0</v>
      </c>
      <c r="V65" s="256"/>
      <c r="W65" s="262"/>
      <c r="X65" s="262"/>
      <c r="Y65" s="262"/>
      <c r="Z65" s="262"/>
    </row>
    <row r="66" spans="1:26" x14ac:dyDescent="0.25">
      <c r="A66" s="102">
        <v>6258</v>
      </c>
      <c r="B66" s="102" t="s">
        <v>531</v>
      </c>
      <c r="C66" s="102" t="s">
        <v>624</v>
      </c>
      <c r="D66" s="102">
        <v>24</v>
      </c>
      <c r="E66" s="102" t="s">
        <v>631</v>
      </c>
      <c r="F66" s="102" t="s">
        <v>481</v>
      </c>
      <c r="G66" s="102" t="s">
        <v>431</v>
      </c>
      <c r="H66" s="102" t="s">
        <v>482</v>
      </c>
      <c r="I66" s="102" t="s">
        <v>431</v>
      </c>
      <c r="J66" s="102" t="s">
        <v>213</v>
      </c>
      <c r="K66" s="102">
        <v>530404</v>
      </c>
      <c r="L66" s="102" t="s">
        <v>563</v>
      </c>
      <c r="M66" s="102" t="s">
        <v>426</v>
      </c>
      <c r="N66" s="278">
        <v>683.33</v>
      </c>
      <c r="O66" s="279">
        <v>683.33</v>
      </c>
      <c r="P66" s="279"/>
      <c r="Q66" s="279">
        <v>683.33</v>
      </c>
      <c r="R66" s="279">
        <v>0</v>
      </c>
      <c r="S66" s="279">
        <v>683.33</v>
      </c>
      <c r="T66" s="279">
        <v>0</v>
      </c>
      <c r="U66" s="280">
        <v>0</v>
      </c>
      <c r="V66" s="256"/>
      <c r="W66" s="262"/>
      <c r="X66" s="262"/>
      <c r="Y66" s="262"/>
      <c r="Z66" s="262"/>
    </row>
    <row r="67" spans="1:26" x14ac:dyDescent="0.25">
      <c r="A67" s="102">
        <v>6259</v>
      </c>
      <c r="B67" s="102" t="s">
        <v>531</v>
      </c>
      <c r="C67" s="102" t="s">
        <v>624</v>
      </c>
      <c r="D67" s="102">
        <v>24</v>
      </c>
      <c r="E67" s="102" t="s">
        <v>632</v>
      </c>
      <c r="F67" s="102" t="s">
        <v>481</v>
      </c>
      <c r="G67" s="102" t="s">
        <v>431</v>
      </c>
      <c r="H67" s="102" t="s">
        <v>482</v>
      </c>
      <c r="I67" s="102" t="s">
        <v>431</v>
      </c>
      <c r="J67" s="102" t="s">
        <v>213</v>
      </c>
      <c r="K67" s="102">
        <v>530405</v>
      </c>
      <c r="L67" s="102" t="s">
        <v>620</v>
      </c>
      <c r="M67" s="102" t="s">
        <v>426</v>
      </c>
      <c r="N67" s="278">
        <v>2240</v>
      </c>
      <c r="O67" s="279">
        <v>2240</v>
      </c>
      <c r="P67" s="279"/>
      <c r="Q67" s="279">
        <v>2240</v>
      </c>
      <c r="R67" s="279">
        <v>0</v>
      </c>
      <c r="S67" s="279">
        <v>2240</v>
      </c>
      <c r="T67" s="279">
        <v>0</v>
      </c>
      <c r="U67" s="280">
        <v>0</v>
      </c>
      <c r="V67" s="256"/>
      <c r="W67" s="262"/>
      <c r="X67" s="262"/>
      <c r="Y67" s="262"/>
      <c r="Z67" s="262"/>
    </row>
    <row r="68" spans="1:26" x14ac:dyDescent="0.25">
      <c r="A68" s="102">
        <v>6260</v>
      </c>
      <c r="B68" s="102" t="s">
        <v>531</v>
      </c>
      <c r="C68" s="102" t="s">
        <v>624</v>
      </c>
      <c r="D68" s="102">
        <v>24</v>
      </c>
      <c r="E68" s="102" t="s">
        <v>633</v>
      </c>
      <c r="F68" s="102" t="s">
        <v>481</v>
      </c>
      <c r="G68" s="102" t="s">
        <v>431</v>
      </c>
      <c r="H68" s="102" t="s">
        <v>482</v>
      </c>
      <c r="I68" s="102" t="s">
        <v>431</v>
      </c>
      <c r="J68" s="102" t="s">
        <v>213</v>
      </c>
      <c r="K68" s="102">
        <v>530802</v>
      </c>
      <c r="L68" s="102" t="s">
        <v>606</v>
      </c>
      <c r="M68" s="102" t="s">
        <v>426</v>
      </c>
      <c r="N68" s="278">
        <v>3820</v>
      </c>
      <c r="O68" s="279">
        <v>3820</v>
      </c>
      <c r="P68" s="279"/>
      <c r="Q68" s="279">
        <v>3820</v>
      </c>
      <c r="R68" s="279">
        <v>0</v>
      </c>
      <c r="S68" s="279">
        <v>3820</v>
      </c>
      <c r="T68" s="279">
        <v>0</v>
      </c>
      <c r="U68" s="280">
        <v>0</v>
      </c>
      <c r="V68" s="256"/>
      <c r="W68" s="262"/>
      <c r="X68" s="262"/>
      <c r="Y68" s="262"/>
      <c r="Z68" s="262"/>
    </row>
    <row r="69" spans="1:26" x14ac:dyDescent="0.25">
      <c r="A69" s="102">
        <v>6261</v>
      </c>
      <c r="B69" s="102" t="s">
        <v>531</v>
      </c>
      <c r="C69" s="102" t="s">
        <v>624</v>
      </c>
      <c r="D69" s="102">
        <v>24</v>
      </c>
      <c r="E69" s="102" t="s">
        <v>634</v>
      </c>
      <c r="F69" s="102" t="s">
        <v>481</v>
      </c>
      <c r="G69" s="102" t="s">
        <v>431</v>
      </c>
      <c r="H69" s="102" t="s">
        <v>482</v>
      </c>
      <c r="I69" s="102" t="s">
        <v>431</v>
      </c>
      <c r="J69" s="102" t="s">
        <v>213</v>
      </c>
      <c r="K69" s="102">
        <v>530803</v>
      </c>
      <c r="L69" s="102" t="s">
        <v>529</v>
      </c>
      <c r="M69" s="102" t="s">
        <v>426</v>
      </c>
      <c r="N69" s="278">
        <v>628.16999999999996</v>
      </c>
      <c r="O69" s="279">
        <v>628.16999999999996</v>
      </c>
      <c r="P69" s="279"/>
      <c r="Q69" s="279">
        <v>628.16999999999996</v>
      </c>
      <c r="R69" s="279">
        <v>628.16999999999996</v>
      </c>
      <c r="S69" s="279">
        <v>0</v>
      </c>
      <c r="T69" s="279">
        <v>0</v>
      </c>
      <c r="U69" s="280">
        <v>0</v>
      </c>
      <c r="V69" s="256"/>
      <c r="W69" s="262"/>
      <c r="X69" s="262"/>
      <c r="Y69" s="262"/>
      <c r="Z69" s="262"/>
    </row>
    <row r="70" spans="1:26" x14ac:dyDescent="0.25">
      <c r="A70" s="102">
        <v>6262</v>
      </c>
      <c r="B70" s="102" t="s">
        <v>531</v>
      </c>
      <c r="C70" s="102" t="s">
        <v>624</v>
      </c>
      <c r="D70" s="102">
        <v>24</v>
      </c>
      <c r="E70" s="102" t="s">
        <v>635</v>
      </c>
      <c r="F70" s="102" t="s">
        <v>481</v>
      </c>
      <c r="G70" s="102" t="s">
        <v>431</v>
      </c>
      <c r="H70" s="102" t="s">
        <v>482</v>
      </c>
      <c r="I70" s="102" t="s">
        <v>431</v>
      </c>
      <c r="J70" s="102" t="s">
        <v>213</v>
      </c>
      <c r="K70" s="102">
        <v>530804</v>
      </c>
      <c r="L70" s="102" t="s">
        <v>567</v>
      </c>
      <c r="M70" s="102" t="s">
        <v>426</v>
      </c>
      <c r="N70" s="278">
        <v>138.13</v>
      </c>
      <c r="O70" s="279">
        <v>138.13</v>
      </c>
      <c r="P70" s="279"/>
      <c r="Q70" s="279">
        <v>138.13</v>
      </c>
      <c r="R70" s="279">
        <v>138.13</v>
      </c>
      <c r="S70" s="279">
        <v>0</v>
      </c>
      <c r="T70" s="279">
        <v>0</v>
      </c>
      <c r="U70" s="280">
        <v>0</v>
      </c>
      <c r="V70" s="256"/>
      <c r="W70" s="262"/>
      <c r="X70" s="262"/>
      <c r="Y70" s="262"/>
      <c r="Z70" s="262"/>
    </row>
    <row r="71" spans="1:26" x14ac:dyDescent="0.25">
      <c r="A71" s="102">
        <v>6263</v>
      </c>
      <c r="B71" s="102" t="s">
        <v>531</v>
      </c>
      <c r="C71" s="102" t="s">
        <v>624</v>
      </c>
      <c r="D71" s="102">
        <v>24</v>
      </c>
      <c r="E71" s="102" t="s">
        <v>636</v>
      </c>
      <c r="F71" s="102" t="s">
        <v>481</v>
      </c>
      <c r="G71" s="102" t="s">
        <v>431</v>
      </c>
      <c r="H71" s="102" t="s">
        <v>482</v>
      </c>
      <c r="I71" s="102" t="s">
        <v>431</v>
      </c>
      <c r="J71" s="102" t="s">
        <v>213</v>
      </c>
      <c r="K71" s="102">
        <v>530813</v>
      </c>
      <c r="L71" s="102" t="s">
        <v>597</v>
      </c>
      <c r="M71" s="102" t="s">
        <v>426</v>
      </c>
      <c r="N71" s="278">
        <v>3295.13</v>
      </c>
      <c r="O71" s="279">
        <v>3295.13</v>
      </c>
      <c r="P71" s="279"/>
      <c r="Q71" s="279">
        <v>3295.13</v>
      </c>
      <c r="R71" s="279">
        <v>0</v>
      </c>
      <c r="S71" s="279">
        <v>3295.13</v>
      </c>
      <c r="T71" s="279">
        <v>0</v>
      </c>
      <c r="U71" s="280">
        <v>0</v>
      </c>
      <c r="V71" s="256"/>
      <c r="W71" s="262"/>
      <c r="X71" s="262"/>
      <c r="Y71" s="262"/>
      <c r="Z71" s="262"/>
    </row>
    <row r="72" spans="1:26" x14ac:dyDescent="0.25">
      <c r="A72" s="102">
        <v>6264</v>
      </c>
      <c r="B72" s="102" t="s">
        <v>531</v>
      </c>
      <c r="C72" s="102" t="s">
        <v>624</v>
      </c>
      <c r="D72" s="102">
        <v>24</v>
      </c>
      <c r="E72" s="102" t="s">
        <v>637</v>
      </c>
      <c r="F72" s="102" t="s">
        <v>481</v>
      </c>
      <c r="G72" s="102" t="s">
        <v>431</v>
      </c>
      <c r="H72" s="102" t="s">
        <v>482</v>
      </c>
      <c r="I72" s="102" t="s">
        <v>431</v>
      </c>
      <c r="J72" s="102" t="s">
        <v>213</v>
      </c>
      <c r="K72" s="102">
        <v>530813</v>
      </c>
      <c r="L72" s="102" t="s">
        <v>597</v>
      </c>
      <c r="M72" s="102" t="s">
        <v>426</v>
      </c>
      <c r="N72" s="278">
        <v>920</v>
      </c>
      <c r="O72" s="279">
        <v>920</v>
      </c>
      <c r="P72" s="279"/>
      <c r="Q72" s="279">
        <v>920</v>
      </c>
      <c r="R72" s="279">
        <v>0</v>
      </c>
      <c r="S72" s="279">
        <v>920</v>
      </c>
      <c r="T72" s="279">
        <v>0</v>
      </c>
      <c r="U72" s="280">
        <v>0</v>
      </c>
      <c r="V72" s="256"/>
      <c r="W72" s="262"/>
      <c r="X72" s="262"/>
      <c r="Y72" s="262"/>
      <c r="Z72" s="262"/>
    </row>
    <row r="73" spans="1:26" x14ac:dyDescent="0.25">
      <c r="A73" s="102">
        <v>6265</v>
      </c>
      <c r="B73" s="102" t="s">
        <v>531</v>
      </c>
      <c r="C73" s="102" t="s">
        <v>624</v>
      </c>
      <c r="D73" s="102">
        <v>24</v>
      </c>
      <c r="E73" s="102" t="s">
        <v>638</v>
      </c>
      <c r="F73" s="102" t="s">
        <v>481</v>
      </c>
      <c r="G73" s="102" t="s">
        <v>431</v>
      </c>
      <c r="H73" s="102" t="s">
        <v>482</v>
      </c>
      <c r="I73" s="102" t="s">
        <v>431</v>
      </c>
      <c r="J73" s="102" t="s">
        <v>214</v>
      </c>
      <c r="K73" s="102">
        <v>570102</v>
      </c>
      <c r="L73" s="102" t="s">
        <v>555</v>
      </c>
      <c r="M73" s="102" t="s">
        <v>426</v>
      </c>
      <c r="N73" s="278">
        <v>2355.71</v>
      </c>
      <c r="O73" s="279">
        <v>2355.71</v>
      </c>
      <c r="P73" s="279"/>
      <c r="Q73" s="279">
        <v>2355.71</v>
      </c>
      <c r="R73" s="279">
        <v>2355.71</v>
      </c>
      <c r="S73" s="279">
        <v>0</v>
      </c>
      <c r="T73" s="279">
        <v>0</v>
      </c>
      <c r="U73" s="280">
        <v>0</v>
      </c>
      <c r="V73" s="256"/>
      <c r="W73" s="262"/>
      <c r="X73" s="262"/>
      <c r="Y73" s="262"/>
      <c r="Z73" s="262"/>
    </row>
    <row r="74" spans="1:26" x14ac:dyDescent="0.25">
      <c r="A74" s="102">
        <v>6266</v>
      </c>
      <c r="B74" s="102" t="s">
        <v>531</v>
      </c>
      <c r="C74" s="102" t="s">
        <v>624</v>
      </c>
      <c r="D74" s="102">
        <v>24</v>
      </c>
      <c r="E74" s="102" t="s">
        <v>639</v>
      </c>
      <c r="F74" s="102" t="s">
        <v>481</v>
      </c>
      <c r="G74" s="102" t="s">
        <v>431</v>
      </c>
      <c r="H74" s="102" t="s">
        <v>482</v>
      </c>
      <c r="I74" s="102" t="s">
        <v>431</v>
      </c>
      <c r="J74" s="102" t="s">
        <v>214</v>
      </c>
      <c r="K74" s="102">
        <v>570102</v>
      </c>
      <c r="L74" s="102" t="s">
        <v>555</v>
      </c>
      <c r="M74" s="102" t="s">
        <v>426</v>
      </c>
      <c r="N74" s="278">
        <v>70</v>
      </c>
      <c r="O74" s="279">
        <v>70</v>
      </c>
      <c r="P74" s="279"/>
      <c r="Q74" s="279">
        <v>70</v>
      </c>
      <c r="R74" s="279">
        <v>70</v>
      </c>
      <c r="S74" s="279">
        <v>0</v>
      </c>
      <c r="T74" s="279">
        <v>0</v>
      </c>
      <c r="U74" s="280">
        <v>0</v>
      </c>
      <c r="V74" s="256"/>
      <c r="W74" s="262"/>
      <c r="X74" s="262"/>
      <c r="Y74" s="262"/>
      <c r="Z74" s="262"/>
    </row>
    <row r="75" spans="1:26" x14ac:dyDescent="0.25">
      <c r="A75" s="102">
        <v>6267</v>
      </c>
      <c r="B75" s="102" t="s">
        <v>531</v>
      </c>
      <c r="C75" s="102" t="s">
        <v>624</v>
      </c>
      <c r="D75" s="102">
        <v>24</v>
      </c>
      <c r="E75" s="102" t="s">
        <v>640</v>
      </c>
      <c r="F75" s="102" t="s">
        <v>481</v>
      </c>
      <c r="G75" s="102" t="s">
        <v>431</v>
      </c>
      <c r="H75" s="102" t="s">
        <v>482</v>
      </c>
      <c r="I75" s="102" t="s">
        <v>431</v>
      </c>
      <c r="J75" s="102" t="s">
        <v>214</v>
      </c>
      <c r="K75" s="102">
        <v>570102</v>
      </c>
      <c r="L75" s="102" t="s">
        <v>555</v>
      </c>
      <c r="M75" s="102" t="s">
        <v>426</v>
      </c>
      <c r="N75" s="278">
        <v>70</v>
      </c>
      <c r="O75" s="279">
        <v>70</v>
      </c>
      <c r="P75" s="279"/>
      <c r="Q75" s="279">
        <v>70</v>
      </c>
      <c r="R75" s="279">
        <v>70</v>
      </c>
      <c r="S75" s="279">
        <v>0</v>
      </c>
      <c r="T75" s="279">
        <v>0</v>
      </c>
      <c r="U75" s="280">
        <v>0</v>
      </c>
      <c r="V75" s="256"/>
      <c r="W75" s="262"/>
      <c r="X75" s="262"/>
      <c r="Y75" s="262"/>
      <c r="Z75" s="262"/>
    </row>
    <row r="76" spans="1:26" x14ac:dyDescent="0.25">
      <c r="A76" s="102">
        <v>6268</v>
      </c>
      <c r="B76" s="102" t="s">
        <v>531</v>
      </c>
      <c r="C76" s="102" t="s">
        <v>624</v>
      </c>
      <c r="D76" s="102">
        <v>24</v>
      </c>
      <c r="E76" s="102" t="s">
        <v>641</v>
      </c>
      <c r="F76" s="102" t="s">
        <v>481</v>
      </c>
      <c r="G76" s="102" t="s">
        <v>431</v>
      </c>
      <c r="H76" s="102" t="s">
        <v>482</v>
      </c>
      <c r="I76" s="102" t="s">
        <v>431</v>
      </c>
      <c r="J76" s="102" t="s">
        <v>214</v>
      </c>
      <c r="K76" s="102">
        <v>570102</v>
      </c>
      <c r="L76" s="102" t="s">
        <v>555</v>
      </c>
      <c r="M76" s="102" t="s">
        <v>426</v>
      </c>
      <c r="N76" s="278">
        <v>200</v>
      </c>
      <c r="O76" s="279">
        <v>200</v>
      </c>
      <c r="P76" s="279"/>
      <c r="Q76" s="279">
        <v>200</v>
      </c>
      <c r="R76" s="279">
        <v>20</v>
      </c>
      <c r="S76" s="279">
        <v>60</v>
      </c>
      <c r="T76" s="279">
        <v>60</v>
      </c>
      <c r="U76" s="280">
        <v>60</v>
      </c>
      <c r="V76" s="256"/>
      <c r="W76" s="262"/>
      <c r="X76" s="262"/>
      <c r="Y76" s="262"/>
      <c r="Z76" s="262"/>
    </row>
    <row r="77" spans="1:26" x14ac:dyDescent="0.25">
      <c r="A77" s="102">
        <v>6269</v>
      </c>
      <c r="B77" s="102" t="s">
        <v>531</v>
      </c>
      <c r="C77" s="102" t="s">
        <v>624</v>
      </c>
      <c r="D77" s="102">
        <v>24</v>
      </c>
      <c r="E77" s="102" t="s">
        <v>642</v>
      </c>
      <c r="F77" s="102" t="s">
        <v>481</v>
      </c>
      <c r="G77" s="102" t="s">
        <v>431</v>
      </c>
      <c r="H77" s="102" t="s">
        <v>482</v>
      </c>
      <c r="I77" s="102" t="s">
        <v>431</v>
      </c>
      <c r="J77" s="102" t="s">
        <v>214</v>
      </c>
      <c r="K77" s="102">
        <v>570201</v>
      </c>
      <c r="L77" s="102" t="s">
        <v>490</v>
      </c>
      <c r="M77" s="102" t="s">
        <v>426</v>
      </c>
      <c r="N77" s="278">
        <v>846.69999999999982</v>
      </c>
      <c r="O77" s="279">
        <v>846.7</v>
      </c>
      <c r="P77" s="279"/>
      <c r="Q77" s="279">
        <v>846.69999999999982</v>
      </c>
      <c r="R77" s="279">
        <v>0</v>
      </c>
      <c r="S77" s="279">
        <v>846.7</v>
      </c>
      <c r="T77" s="279">
        <v>0</v>
      </c>
      <c r="U77" s="280">
        <v>0</v>
      </c>
      <c r="V77" s="256"/>
      <c r="W77" s="262"/>
      <c r="X77" s="262"/>
      <c r="Y77" s="262"/>
      <c r="Z77" s="262"/>
    </row>
    <row r="78" spans="1:26" x14ac:dyDescent="0.25">
      <c r="A78" s="102">
        <v>6270</v>
      </c>
      <c r="B78" s="102" t="s">
        <v>531</v>
      </c>
      <c r="C78" s="102" t="s">
        <v>624</v>
      </c>
      <c r="D78" s="102">
        <v>24</v>
      </c>
      <c r="E78" s="102" t="s">
        <v>643</v>
      </c>
      <c r="F78" s="102" t="s">
        <v>481</v>
      </c>
      <c r="G78" s="102" t="s">
        <v>431</v>
      </c>
      <c r="H78" s="102" t="s">
        <v>482</v>
      </c>
      <c r="I78" s="102" t="s">
        <v>431</v>
      </c>
      <c r="J78" s="102" t="s">
        <v>214</v>
      </c>
      <c r="K78" s="102">
        <v>570201</v>
      </c>
      <c r="L78" s="102" t="s">
        <v>490</v>
      </c>
      <c r="M78" s="102" t="s">
        <v>426</v>
      </c>
      <c r="N78" s="278">
        <v>1362.32</v>
      </c>
      <c r="O78" s="279">
        <v>1362.32</v>
      </c>
      <c r="P78" s="279"/>
      <c r="Q78" s="279">
        <v>1362.32</v>
      </c>
      <c r="R78" s="279">
        <v>0</v>
      </c>
      <c r="S78" s="279">
        <v>1362.32</v>
      </c>
      <c r="T78" s="279">
        <v>0</v>
      </c>
      <c r="U78" s="280">
        <v>0</v>
      </c>
      <c r="V78" s="256"/>
      <c r="W78" s="262"/>
      <c r="X78" s="262"/>
      <c r="Y78" s="262"/>
      <c r="Z78" s="262"/>
    </row>
    <row r="79" spans="1:26" x14ac:dyDescent="0.25">
      <c r="A79" s="102">
        <v>6271</v>
      </c>
      <c r="B79" s="102" t="s">
        <v>531</v>
      </c>
      <c r="C79" s="102" t="s">
        <v>624</v>
      </c>
      <c r="D79" s="102">
        <v>24</v>
      </c>
      <c r="E79" s="102" t="s">
        <v>644</v>
      </c>
      <c r="F79" s="102" t="s">
        <v>481</v>
      </c>
      <c r="G79" s="102" t="s">
        <v>431</v>
      </c>
      <c r="H79" s="102" t="s">
        <v>482</v>
      </c>
      <c r="I79" s="102" t="s">
        <v>431</v>
      </c>
      <c r="J79" s="102" t="s">
        <v>214</v>
      </c>
      <c r="K79" s="102">
        <v>570201</v>
      </c>
      <c r="L79" s="102" t="s">
        <v>490</v>
      </c>
      <c r="M79" s="102" t="s">
        <v>426</v>
      </c>
      <c r="N79" s="278">
        <v>354.9</v>
      </c>
      <c r="O79" s="279">
        <v>354.9</v>
      </c>
      <c r="P79" s="279"/>
      <c r="Q79" s="279">
        <v>354.9</v>
      </c>
      <c r="R79" s="279">
        <v>0</v>
      </c>
      <c r="S79" s="279">
        <v>354.9</v>
      </c>
      <c r="T79" s="279">
        <v>0</v>
      </c>
      <c r="U79" s="280">
        <v>0</v>
      </c>
      <c r="V79" s="256"/>
      <c r="W79" s="262"/>
      <c r="X79" s="262"/>
      <c r="Y79" s="262"/>
      <c r="Z79" s="262"/>
    </row>
    <row r="80" spans="1:26" x14ac:dyDescent="0.25">
      <c r="A80" s="102">
        <v>6272</v>
      </c>
      <c r="B80" s="102" t="s">
        <v>531</v>
      </c>
      <c r="C80" s="102" t="s">
        <v>624</v>
      </c>
      <c r="D80" s="102">
        <v>24</v>
      </c>
      <c r="E80" s="102" t="s">
        <v>645</v>
      </c>
      <c r="F80" s="102" t="s">
        <v>481</v>
      </c>
      <c r="G80" s="102" t="s">
        <v>431</v>
      </c>
      <c r="H80" s="102" t="s">
        <v>482</v>
      </c>
      <c r="I80" s="102" t="s">
        <v>431</v>
      </c>
      <c r="J80" s="102" t="s">
        <v>214</v>
      </c>
      <c r="K80" s="102">
        <v>570201</v>
      </c>
      <c r="L80" s="102" t="s">
        <v>490</v>
      </c>
      <c r="M80" s="102" t="s">
        <v>426</v>
      </c>
      <c r="N80" s="278">
        <v>2706.08</v>
      </c>
      <c r="O80" s="279">
        <v>2706.08</v>
      </c>
      <c r="P80" s="279"/>
      <c r="Q80" s="279">
        <v>2706.08</v>
      </c>
      <c r="R80" s="279">
        <v>0</v>
      </c>
      <c r="S80" s="279">
        <v>0</v>
      </c>
      <c r="T80" s="279">
        <v>2706.08</v>
      </c>
      <c r="U80" s="280">
        <v>0</v>
      </c>
      <c r="V80" s="256"/>
      <c r="W80" s="262"/>
      <c r="X80" s="262"/>
      <c r="Y80" s="262"/>
      <c r="Z80" s="262"/>
    </row>
    <row r="81" spans="1:26" x14ac:dyDescent="0.25">
      <c r="A81" s="102">
        <v>6520</v>
      </c>
      <c r="B81" s="102" t="s">
        <v>531</v>
      </c>
      <c r="C81" s="102" t="s">
        <v>532</v>
      </c>
      <c r="D81" s="102">
        <v>2</v>
      </c>
      <c r="E81" s="102" t="s">
        <v>553</v>
      </c>
      <c r="F81" s="102" t="s">
        <v>481</v>
      </c>
      <c r="G81" s="102">
        <v>1</v>
      </c>
      <c r="H81" s="102" t="s">
        <v>482</v>
      </c>
      <c r="I81" s="102" t="s">
        <v>431</v>
      </c>
      <c r="J81" s="102" t="s">
        <v>57</v>
      </c>
      <c r="K81" s="102">
        <v>510105</v>
      </c>
      <c r="L81" s="102" t="s">
        <v>580</v>
      </c>
      <c r="M81" s="102" t="s">
        <v>431</v>
      </c>
      <c r="N81" s="278">
        <v>114985.78</v>
      </c>
      <c r="O81" s="279">
        <v>114985.77999999998</v>
      </c>
      <c r="P81" s="279"/>
      <c r="Q81" s="279">
        <v>114985.78</v>
      </c>
      <c r="R81" s="279">
        <v>28746.445</v>
      </c>
      <c r="S81" s="279">
        <v>28746.445</v>
      </c>
      <c r="T81" s="279">
        <v>28746.445</v>
      </c>
      <c r="U81" s="280">
        <v>28746.445</v>
      </c>
      <c r="V81" s="256"/>
      <c r="W81" s="262"/>
      <c r="X81" s="262"/>
      <c r="Y81" s="262"/>
      <c r="Z81" s="262"/>
    </row>
    <row r="82" spans="1:26" x14ac:dyDescent="0.25">
      <c r="A82" s="102">
        <v>6521</v>
      </c>
      <c r="B82" s="102" t="s">
        <v>531</v>
      </c>
      <c r="C82" s="102" t="s">
        <v>532</v>
      </c>
      <c r="D82" s="102">
        <v>2</v>
      </c>
      <c r="E82" s="102" t="s">
        <v>553</v>
      </c>
      <c r="F82" s="102" t="s">
        <v>481</v>
      </c>
      <c r="G82" s="102">
        <v>1</v>
      </c>
      <c r="H82" s="102" t="s">
        <v>482</v>
      </c>
      <c r="I82" s="102" t="s">
        <v>431</v>
      </c>
      <c r="J82" s="102" t="s">
        <v>57</v>
      </c>
      <c r="K82" s="102">
        <v>510106</v>
      </c>
      <c r="L82" s="102" t="s">
        <v>581</v>
      </c>
      <c r="M82" s="102" t="s">
        <v>431</v>
      </c>
      <c r="N82" s="278">
        <v>74247.69</v>
      </c>
      <c r="O82" s="279">
        <v>74247.69</v>
      </c>
      <c r="P82" s="279"/>
      <c r="Q82" s="279">
        <v>74247.69</v>
      </c>
      <c r="R82" s="279">
        <v>18561.922500000001</v>
      </c>
      <c r="S82" s="279">
        <v>18561.922500000001</v>
      </c>
      <c r="T82" s="279">
        <v>18561.922500000001</v>
      </c>
      <c r="U82" s="280">
        <v>18561.922500000001</v>
      </c>
      <c r="V82" s="256"/>
      <c r="W82" s="262"/>
      <c r="X82" s="262"/>
      <c r="Y82" s="262"/>
      <c r="Z82" s="262"/>
    </row>
    <row r="83" spans="1:26" x14ac:dyDescent="0.25">
      <c r="A83" s="102">
        <v>6522</v>
      </c>
      <c r="B83" s="102" t="s">
        <v>531</v>
      </c>
      <c r="C83" s="102" t="s">
        <v>532</v>
      </c>
      <c r="D83" s="102">
        <v>2</v>
      </c>
      <c r="E83" s="102" t="s">
        <v>553</v>
      </c>
      <c r="F83" s="102" t="s">
        <v>481</v>
      </c>
      <c r="G83" s="102">
        <v>1</v>
      </c>
      <c r="H83" s="102" t="s">
        <v>482</v>
      </c>
      <c r="I83" s="102" t="s">
        <v>431</v>
      </c>
      <c r="J83" s="102" t="s">
        <v>57</v>
      </c>
      <c r="K83" s="102">
        <v>510203</v>
      </c>
      <c r="L83" s="102" t="s">
        <v>582</v>
      </c>
      <c r="M83" s="102" t="s">
        <v>431</v>
      </c>
      <c r="N83" s="278">
        <v>16428.59</v>
      </c>
      <c r="O83" s="279">
        <v>16428.590000000004</v>
      </c>
      <c r="P83" s="279"/>
      <c r="Q83" s="279">
        <v>16428.59</v>
      </c>
      <c r="R83" s="279">
        <v>4107.1475</v>
      </c>
      <c r="S83" s="279">
        <v>4107.1475</v>
      </c>
      <c r="T83" s="279">
        <v>4107.1475</v>
      </c>
      <c r="U83" s="280">
        <v>4107.1475</v>
      </c>
      <c r="V83" s="256"/>
      <c r="W83" s="262"/>
      <c r="X83" s="262"/>
      <c r="Y83" s="262"/>
      <c r="Z83" s="262"/>
    </row>
    <row r="84" spans="1:26" x14ac:dyDescent="0.25">
      <c r="A84" s="102">
        <v>6523</v>
      </c>
      <c r="B84" s="102" t="s">
        <v>531</v>
      </c>
      <c r="C84" s="102" t="s">
        <v>532</v>
      </c>
      <c r="D84" s="102">
        <v>2</v>
      </c>
      <c r="E84" s="102" t="s">
        <v>553</v>
      </c>
      <c r="F84" s="102" t="s">
        <v>481</v>
      </c>
      <c r="G84" s="102">
        <v>1</v>
      </c>
      <c r="H84" s="102" t="s">
        <v>482</v>
      </c>
      <c r="I84" s="102" t="s">
        <v>431</v>
      </c>
      <c r="J84" s="102" t="s">
        <v>57</v>
      </c>
      <c r="K84" s="102">
        <v>510204</v>
      </c>
      <c r="L84" s="102" t="s">
        <v>583</v>
      </c>
      <c r="M84" s="102" t="s">
        <v>431</v>
      </c>
      <c r="N84" s="278">
        <v>11440.17</v>
      </c>
      <c r="O84" s="279">
        <v>11440.17</v>
      </c>
      <c r="P84" s="279"/>
      <c r="Q84" s="279">
        <v>11440.17</v>
      </c>
      <c r="R84" s="279">
        <v>2860.0425</v>
      </c>
      <c r="S84" s="279">
        <v>2860.0425</v>
      </c>
      <c r="T84" s="279">
        <v>2860.0425</v>
      </c>
      <c r="U84" s="280">
        <v>2860.0425</v>
      </c>
      <c r="V84" s="256"/>
      <c r="W84" s="262"/>
      <c r="X84" s="262"/>
      <c r="Y84" s="262"/>
      <c r="Z84" s="262"/>
    </row>
    <row r="85" spans="1:26" x14ac:dyDescent="0.25">
      <c r="A85" s="102">
        <v>6524</v>
      </c>
      <c r="B85" s="102" t="s">
        <v>531</v>
      </c>
      <c r="C85" s="102" t="s">
        <v>532</v>
      </c>
      <c r="D85" s="102">
        <v>2</v>
      </c>
      <c r="E85" s="102" t="s">
        <v>553</v>
      </c>
      <c r="F85" s="102" t="s">
        <v>481</v>
      </c>
      <c r="G85" s="102">
        <v>1</v>
      </c>
      <c r="H85" s="102" t="s">
        <v>482</v>
      </c>
      <c r="I85" s="102" t="s">
        <v>431</v>
      </c>
      <c r="J85" s="102" t="s">
        <v>57</v>
      </c>
      <c r="K85" s="102">
        <v>510304</v>
      </c>
      <c r="L85" s="102" t="s">
        <v>584</v>
      </c>
      <c r="M85" s="102" t="s">
        <v>431</v>
      </c>
      <c r="N85" s="278">
        <v>843.94</v>
      </c>
      <c r="O85" s="279">
        <v>843.94000000000017</v>
      </c>
      <c r="P85" s="279"/>
      <c r="Q85" s="279">
        <v>843.94</v>
      </c>
      <c r="R85" s="279">
        <v>210.98500000000001</v>
      </c>
      <c r="S85" s="279">
        <v>210.98500000000001</v>
      </c>
      <c r="T85" s="279">
        <v>210.98500000000001</v>
      </c>
      <c r="U85" s="280">
        <v>210.98500000000001</v>
      </c>
      <c r="V85" s="256"/>
      <c r="W85" s="262"/>
      <c r="X85" s="262"/>
      <c r="Y85" s="262"/>
      <c r="Z85" s="262"/>
    </row>
    <row r="86" spans="1:26" x14ac:dyDescent="0.25">
      <c r="A86" s="102">
        <v>6525</v>
      </c>
      <c r="B86" s="102" t="s">
        <v>531</v>
      </c>
      <c r="C86" s="102" t="s">
        <v>532</v>
      </c>
      <c r="D86" s="102">
        <v>2</v>
      </c>
      <c r="E86" s="102" t="s">
        <v>553</v>
      </c>
      <c r="F86" s="102" t="s">
        <v>481</v>
      </c>
      <c r="G86" s="102">
        <v>1</v>
      </c>
      <c r="H86" s="102" t="s">
        <v>482</v>
      </c>
      <c r="I86" s="102" t="s">
        <v>431</v>
      </c>
      <c r="J86" s="102" t="s">
        <v>57</v>
      </c>
      <c r="K86" s="102">
        <v>510306</v>
      </c>
      <c r="L86" s="102" t="s">
        <v>585</v>
      </c>
      <c r="M86" s="102" t="s">
        <v>431</v>
      </c>
      <c r="N86" s="278">
        <v>6830.6</v>
      </c>
      <c r="O86" s="279">
        <v>6830.6000000000022</v>
      </c>
      <c r="P86" s="279"/>
      <c r="Q86" s="279">
        <v>6830.6</v>
      </c>
      <c r="R86" s="279">
        <v>1707.65</v>
      </c>
      <c r="S86" s="279">
        <v>1707.65</v>
      </c>
      <c r="T86" s="279">
        <v>1707.65</v>
      </c>
      <c r="U86" s="280">
        <v>1707.65</v>
      </c>
      <c r="V86" s="256"/>
      <c r="W86" s="262"/>
      <c r="X86" s="262"/>
      <c r="Y86" s="262"/>
      <c r="Z86" s="262"/>
    </row>
    <row r="87" spans="1:26" x14ac:dyDescent="0.25">
      <c r="A87" s="102">
        <v>6526</v>
      </c>
      <c r="B87" s="102" t="s">
        <v>531</v>
      </c>
      <c r="C87" s="102" t="s">
        <v>532</v>
      </c>
      <c r="D87" s="102">
        <v>2</v>
      </c>
      <c r="E87" s="102" t="s">
        <v>553</v>
      </c>
      <c r="F87" s="102" t="s">
        <v>481</v>
      </c>
      <c r="G87" s="102">
        <v>1</v>
      </c>
      <c r="H87" s="102" t="s">
        <v>482</v>
      </c>
      <c r="I87" s="102" t="s">
        <v>431</v>
      </c>
      <c r="J87" s="102" t="s">
        <v>57</v>
      </c>
      <c r="K87" s="102">
        <v>510401</v>
      </c>
      <c r="L87" s="102" t="s">
        <v>586</v>
      </c>
      <c r="M87" s="102" t="s">
        <v>431</v>
      </c>
      <c r="N87" s="278">
        <v>725.47</v>
      </c>
      <c r="O87" s="279">
        <v>725.46999999999991</v>
      </c>
      <c r="P87" s="279"/>
      <c r="Q87" s="279">
        <v>725.47</v>
      </c>
      <c r="R87" s="279">
        <v>181.36750000000001</v>
      </c>
      <c r="S87" s="279">
        <v>181.36750000000001</v>
      </c>
      <c r="T87" s="279">
        <v>181.36750000000001</v>
      </c>
      <c r="U87" s="280">
        <v>181.36750000000001</v>
      </c>
      <c r="V87" s="256"/>
      <c r="W87" s="262"/>
      <c r="X87" s="262"/>
      <c r="Y87" s="262"/>
      <c r="Z87" s="262"/>
    </row>
    <row r="88" spans="1:26" x14ac:dyDescent="0.25">
      <c r="A88" s="102">
        <v>6527</v>
      </c>
      <c r="B88" s="102" t="s">
        <v>531</v>
      </c>
      <c r="C88" s="102" t="s">
        <v>532</v>
      </c>
      <c r="D88" s="102">
        <v>2</v>
      </c>
      <c r="E88" s="102" t="s">
        <v>553</v>
      </c>
      <c r="F88" s="102" t="s">
        <v>481</v>
      </c>
      <c r="G88" s="102">
        <v>1</v>
      </c>
      <c r="H88" s="102" t="s">
        <v>482</v>
      </c>
      <c r="I88" s="102" t="s">
        <v>431</v>
      </c>
      <c r="J88" s="102" t="s">
        <v>57</v>
      </c>
      <c r="K88" s="102">
        <v>510408</v>
      </c>
      <c r="L88" s="102" t="s">
        <v>587</v>
      </c>
      <c r="M88" s="102" t="s">
        <v>431</v>
      </c>
      <c r="N88" s="278">
        <v>1008.9</v>
      </c>
      <c r="O88" s="279">
        <v>1008.9000000000002</v>
      </c>
      <c r="P88" s="279"/>
      <c r="Q88" s="279">
        <v>1008.9</v>
      </c>
      <c r="R88" s="279">
        <v>252.22500000000002</v>
      </c>
      <c r="S88" s="279">
        <v>252.22500000000002</v>
      </c>
      <c r="T88" s="279">
        <v>252.22500000000002</v>
      </c>
      <c r="U88" s="280">
        <v>252.22500000000002</v>
      </c>
      <c r="V88" s="256"/>
      <c r="W88" s="262"/>
      <c r="X88" s="262"/>
      <c r="Y88" s="262"/>
      <c r="Z88" s="262"/>
    </row>
    <row r="89" spans="1:26" x14ac:dyDescent="0.25">
      <c r="A89" s="102">
        <v>6528</v>
      </c>
      <c r="B89" s="102" t="s">
        <v>531</v>
      </c>
      <c r="C89" s="102" t="s">
        <v>532</v>
      </c>
      <c r="D89" s="102">
        <v>2</v>
      </c>
      <c r="E89" s="102" t="s">
        <v>553</v>
      </c>
      <c r="F89" s="102" t="s">
        <v>481</v>
      </c>
      <c r="G89" s="102">
        <v>1</v>
      </c>
      <c r="H89" s="102" t="s">
        <v>482</v>
      </c>
      <c r="I89" s="102" t="s">
        <v>431</v>
      </c>
      <c r="J89" s="102" t="s">
        <v>57</v>
      </c>
      <c r="K89" s="102">
        <v>510509</v>
      </c>
      <c r="L89" s="102" t="s">
        <v>588</v>
      </c>
      <c r="M89" s="102" t="s">
        <v>431</v>
      </c>
      <c r="N89" s="278">
        <v>1183.02</v>
      </c>
      <c r="O89" s="279">
        <v>1183.0200000000002</v>
      </c>
      <c r="P89" s="279"/>
      <c r="Q89" s="279">
        <v>1183.02</v>
      </c>
      <c r="R89" s="279">
        <v>295.755</v>
      </c>
      <c r="S89" s="279">
        <v>295.755</v>
      </c>
      <c r="T89" s="279">
        <v>295.755</v>
      </c>
      <c r="U89" s="280">
        <v>295.755</v>
      </c>
      <c r="V89" s="256"/>
      <c r="W89" s="262"/>
      <c r="X89" s="262"/>
      <c r="Y89" s="262"/>
      <c r="Z89" s="262"/>
    </row>
    <row r="90" spans="1:26" x14ac:dyDescent="0.25">
      <c r="A90" s="102">
        <v>6529</v>
      </c>
      <c r="B90" s="102" t="s">
        <v>531</v>
      </c>
      <c r="C90" s="102" t="s">
        <v>532</v>
      </c>
      <c r="D90" s="102">
        <v>2</v>
      </c>
      <c r="E90" s="102" t="s">
        <v>553</v>
      </c>
      <c r="F90" s="102" t="s">
        <v>481</v>
      </c>
      <c r="G90" s="102">
        <v>1</v>
      </c>
      <c r="H90" s="102" t="s">
        <v>482</v>
      </c>
      <c r="I90" s="102" t="s">
        <v>431</v>
      </c>
      <c r="J90" s="102" t="s">
        <v>57</v>
      </c>
      <c r="K90" s="102">
        <v>510510</v>
      </c>
      <c r="L90" s="102" t="s">
        <v>589</v>
      </c>
      <c r="M90" s="102" t="s">
        <v>431</v>
      </c>
      <c r="N90" s="278">
        <v>25380</v>
      </c>
      <c r="O90" s="279">
        <v>25380</v>
      </c>
      <c r="P90" s="279"/>
      <c r="Q90" s="279">
        <v>25380</v>
      </c>
      <c r="R90" s="279">
        <v>6345</v>
      </c>
      <c r="S90" s="279">
        <v>6345</v>
      </c>
      <c r="T90" s="279">
        <v>6345</v>
      </c>
      <c r="U90" s="280">
        <v>6345</v>
      </c>
      <c r="V90" s="256"/>
      <c r="W90" s="262"/>
      <c r="X90" s="262"/>
      <c r="Y90" s="262"/>
      <c r="Z90" s="262"/>
    </row>
    <row r="91" spans="1:26" x14ac:dyDescent="0.25">
      <c r="A91" s="102">
        <v>6530</v>
      </c>
      <c r="B91" s="102" t="s">
        <v>531</v>
      </c>
      <c r="C91" s="102" t="s">
        <v>532</v>
      </c>
      <c r="D91" s="102">
        <v>2</v>
      </c>
      <c r="E91" s="102" t="s">
        <v>553</v>
      </c>
      <c r="F91" s="102" t="s">
        <v>481</v>
      </c>
      <c r="G91" s="102">
        <v>1</v>
      </c>
      <c r="H91" s="102" t="s">
        <v>482</v>
      </c>
      <c r="I91" s="102" t="s">
        <v>431</v>
      </c>
      <c r="J91" s="102" t="s">
        <v>57</v>
      </c>
      <c r="K91" s="102">
        <v>510601</v>
      </c>
      <c r="L91" s="102" t="s">
        <v>591</v>
      </c>
      <c r="M91" s="102" t="s">
        <v>431</v>
      </c>
      <c r="N91" s="278">
        <v>21585.75</v>
      </c>
      <c r="O91" s="279">
        <v>21585.75</v>
      </c>
      <c r="P91" s="279"/>
      <c r="Q91" s="279">
        <v>21585.75</v>
      </c>
      <c r="R91" s="279">
        <v>5396.4375</v>
      </c>
      <c r="S91" s="279">
        <v>5396.4375</v>
      </c>
      <c r="T91" s="279">
        <v>5396.4375</v>
      </c>
      <c r="U91" s="280">
        <v>5396.4375</v>
      </c>
      <c r="V91" s="256"/>
      <c r="W91" s="262"/>
      <c r="X91" s="262"/>
      <c r="Y91" s="262"/>
      <c r="Z91" s="262"/>
    </row>
    <row r="92" spans="1:26" x14ac:dyDescent="0.25">
      <c r="A92" s="102">
        <v>6531</v>
      </c>
      <c r="B92" s="102" t="s">
        <v>531</v>
      </c>
      <c r="C92" s="102" t="s">
        <v>532</v>
      </c>
      <c r="D92" s="102">
        <v>2</v>
      </c>
      <c r="E92" s="102" t="s">
        <v>553</v>
      </c>
      <c r="F92" s="102" t="s">
        <v>481</v>
      </c>
      <c r="G92" s="102">
        <v>1</v>
      </c>
      <c r="H92" s="102" t="s">
        <v>482</v>
      </c>
      <c r="I92" s="102" t="s">
        <v>431</v>
      </c>
      <c r="J92" s="102" t="s">
        <v>57</v>
      </c>
      <c r="K92" s="102">
        <v>510602</v>
      </c>
      <c r="L92" s="102" t="s">
        <v>592</v>
      </c>
      <c r="M92" s="102" t="s">
        <v>431</v>
      </c>
      <c r="N92" s="278">
        <v>17588.599999999999</v>
      </c>
      <c r="O92" s="279">
        <v>17588.600000000002</v>
      </c>
      <c r="P92" s="279"/>
      <c r="Q92" s="279">
        <v>17588.599999999999</v>
      </c>
      <c r="R92" s="279">
        <v>4397.1499999999996</v>
      </c>
      <c r="S92" s="279">
        <v>4397.1499999999996</v>
      </c>
      <c r="T92" s="279">
        <v>4397.1499999999996</v>
      </c>
      <c r="U92" s="280">
        <v>4397.1499999999996</v>
      </c>
      <c r="V92" s="256"/>
      <c r="W92" s="262"/>
      <c r="X92" s="262"/>
      <c r="Y92" s="262"/>
      <c r="Z92" s="262"/>
    </row>
    <row r="93" spans="1:26" x14ac:dyDescent="0.25">
      <c r="A93" s="102">
        <v>6532</v>
      </c>
      <c r="B93" s="102" t="s">
        <v>531</v>
      </c>
      <c r="C93" s="102" t="s">
        <v>532</v>
      </c>
      <c r="D93" s="102">
        <v>2</v>
      </c>
      <c r="E93" s="102" t="s">
        <v>553</v>
      </c>
      <c r="F93" s="102" t="s">
        <v>481</v>
      </c>
      <c r="G93" s="102">
        <v>1</v>
      </c>
      <c r="H93" s="102" t="s">
        <v>482</v>
      </c>
      <c r="I93" s="102" t="s">
        <v>431</v>
      </c>
      <c r="J93" s="102" t="s">
        <v>215</v>
      </c>
      <c r="K93" s="102">
        <v>580209</v>
      </c>
      <c r="L93" s="102" t="s">
        <v>558</v>
      </c>
      <c r="M93" s="102" t="s">
        <v>431</v>
      </c>
      <c r="N93" s="278">
        <v>142289.28</v>
      </c>
      <c r="O93" s="279">
        <v>142289.28</v>
      </c>
      <c r="P93" s="279"/>
      <c r="Q93" s="279">
        <v>142289.28</v>
      </c>
      <c r="R93" s="279">
        <v>35572.32</v>
      </c>
      <c r="S93" s="279">
        <v>35572.32</v>
      </c>
      <c r="T93" s="279">
        <v>35572.32</v>
      </c>
      <c r="U93" s="280">
        <v>35572.32</v>
      </c>
      <c r="V93" s="256"/>
      <c r="W93" s="262"/>
      <c r="X93" s="262"/>
      <c r="Y93" s="262"/>
      <c r="Z93" s="262"/>
    </row>
    <row r="94" spans="1:26" x14ac:dyDescent="0.25">
      <c r="A94" s="102">
        <v>6533</v>
      </c>
      <c r="B94" s="102" t="s">
        <v>531</v>
      </c>
      <c r="C94" s="102" t="s">
        <v>532</v>
      </c>
      <c r="D94" s="102">
        <v>2</v>
      </c>
      <c r="E94" s="102" t="s">
        <v>553</v>
      </c>
      <c r="F94" s="102" t="s">
        <v>556</v>
      </c>
      <c r="G94" s="102">
        <v>56</v>
      </c>
      <c r="H94" s="102" t="s">
        <v>482</v>
      </c>
      <c r="I94" s="102" t="s">
        <v>431</v>
      </c>
      <c r="J94" s="102" t="s">
        <v>57</v>
      </c>
      <c r="K94" s="102">
        <v>510105</v>
      </c>
      <c r="L94" s="102" t="s">
        <v>580</v>
      </c>
      <c r="M94" s="102" t="s">
        <v>431</v>
      </c>
      <c r="N94" s="278">
        <v>47162.64</v>
      </c>
      <c r="O94" s="279">
        <v>47162.640000000007</v>
      </c>
      <c r="P94" s="279"/>
      <c r="Q94" s="279">
        <v>47162.64</v>
      </c>
      <c r="R94" s="279">
        <v>11790.66</v>
      </c>
      <c r="S94" s="279">
        <v>11790.66</v>
      </c>
      <c r="T94" s="279">
        <v>11790.66</v>
      </c>
      <c r="U94" s="280">
        <v>11790.66</v>
      </c>
      <c r="V94" s="256"/>
      <c r="W94" s="262"/>
      <c r="X94" s="262"/>
      <c r="Y94" s="262"/>
      <c r="Z94" s="262"/>
    </row>
    <row r="95" spans="1:26" x14ac:dyDescent="0.25">
      <c r="A95" s="102">
        <v>6534</v>
      </c>
      <c r="B95" s="102" t="s">
        <v>531</v>
      </c>
      <c r="C95" s="102" t="s">
        <v>532</v>
      </c>
      <c r="D95" s="102">
        <v>2</v>
      </c>
      <c r="E95" s="102" t="s">
        <v>553</v>
      </c>
      <c r="F95" s="102" t="s">
        <v>556</v>
      </c>
      <c r="G95" s="102">
        <v>56</v>
      </c>
      <c r="H95" s="102" t="s">
        <v>482</v>
      </c>
      <c r="I95" s="102" t="s">
        <v>431</v>
      </c>
      <c r="J95" s="102" t="s">
        <v>57</v>
      </c>
      <c r="K95" s="102">
        <v>510106</v>
      </c>
      <c r="L95" s="102" t="s">
        <v>581</v>
      </c>
      <c r="M95" s="102" t="s">
        <v>431</v>
      </c>
      <c r="N95" s="278">
        <v>116292.07</v>
      </c>
      <c r="O95" s="279">
        <v>116292.06999999999</v>
      </c>
      <c r="P95" s="279"/>
      <c r="Q95" s="279">
        <v>116292.07</v>
      </c>
      <c r="R95" s="279">
        <v>29073.017500000002</v>
      </c>
      <c r="S95" s="279">
        <v>29073.017500000002</v>
      </c>
      <c r="T95" s="279">
        <v>29073.017500000002</v>
      </c>
      <c r="U95" s="280">
        <v>29073.017500000002</v>
      </c>
      <c r="V95" s="256"/>
      <c r="W95" s="262"/>
      <c r="X95" s="262"/>
      <c r="Y95" s="262"/>
      <c r="Z95" s="262"/>
    </row>
    <row r="96" spans="1:26" x14ac:dyDescent="0.25">
      <c r="A96" s="102">
        <v>6535</v>
      </c>
      <c r="B96" s="102" t="s">
        <v>531</v>
      </c>
      <c r="C96" s="102" t="s">
        <v>532</v>
      </c>
      <c r="D96" s="102">
        <v>2</v>
      </c>
      <c r="E96" s="102" t="s">
        <v>553</v>
      </c>
      <c r="F96" s="102" t="s">
        <v>556</v>
      </c>
      <c r="G96" s="102">
        <v>56</v>
      </c>
      <c r="H96" s="102" t="s">
        <v>482</v>
      </c>
      <c r="I96" s="102" t="s">
        <v>431</v>
      </c>
      <c r="J96" s="102" t="s">
        <v>57</v>
      </c>
      <c r="K96" s="102">
        <v>510203</v>
      </c>
      <c r="L96" s="102" t="s">
        <v>582</v>
      </c>
      <c r="M96" s="102" t="s">
        <v>431</v>
      </c>
      <c r="N96" s="278">
        <v>13782.46</v>
      </c>
      <c r="O96" s="279">
        <v>13782.460000000001</v>
      </c>
      <c r="P96" s="279"/>
      <c r="Q96" s="279">
        <v>13782.46</v>
      </c>
      <c r="R96" s="279">
        <v>3445.6149999999998</v>
      </c>
      <c r="S96" s="279">
        <v>3445.6149999999998</v>
      </c>
      <c r="T96" s="279">
        <v>3445.6149999999998</v>
      </c>
      <c r="U96" s="280">
        <v>3445.6149999999998</v>
      </c>
      <c r="V96" s="256"/>
      <c r="W96" s="262"/>
      <c r="X96" s="262"/>
      <c r="Y96" s="262"/>
      <c r="Z96" s="262"/>
    </row>
    <row r="97" spans="1:26" x14ac:dyDescent="0.25">
      <c r="A97" s="102">
        <v>6536</v>
      </c>
      <c r="B97" s="102" t="s">
        <v>531</v>
      </c>
      <c r="C97" s="102" t="s">
        <v>532</v>
      </c>
      <c r="D97" s="102">
        <v>2</v>
      </c>
      <c r="E97" s="102" t="s">
        <v>553</v>
      </c>
      <c r="F97" s="102" t="s">
        <v>556</v>
      </c>
      <c r="G97" s="102">
        <v>56</v>
      </c>
      <c r="H97" s="102" t="s">
        <v>482</v>
      </c>
      <c r="I97" s="102" t="s">
        <v>431</v>
      </c>
      <c r="J97" s="102" t="s">
        <v>57</v>
      </c>
      <c r="K97" s="102">
        <v>510204</v>
      </c>
      <c r="L97" s="102" t="s">
        <v>583</v>
      </c>
      <c r="M97" s="102" t="s">
        <v>431</v>
      </c>
      <c r="N97" s="278">
        <v>9420.35</v>
      </c>
      <c r="O97" s="279">
        <v>9420.3500000000022</v>
      </c>
      <c r="P97" s="279"/>
      <c r="Q97" s="279">
        <v>9420.35</v>
      </c>
      <c r="R97" s="279">
        <v>2355.0875000000001</v>
      </c>
      <c r="S97" s="279">
        <v>2355.0875000000001</v>
      </c>
      <c r="T97" s="279">
        <v>2355.0875000000001</v>
      </c>
      <c r="U97" s="280">
        <v>2355.0875000000001</v>
      </c>
      <c r="V97" s="256"/>
      <c r="W97" s="262"/>
      <c r="X97" s="262"/>
      <c r="Y97" s="262"/>
      <c r="Z97" s="262"/>
    </row>
    <row r="98" spans="1:26" x14ac:dyDescent="0.25">
      <c r="A98" s="102">
        <v>6537</v>
      </c>
      <c r="B98" s="102" t="s">
        <v>531</v>
      </c>
      <c r="C98" s="102" t="s">
        <v>532</v>
      </c>
      <c r="D98" s="102">
        <v>2</v>
      </c>
      <c r="E98" s="102" t="s">
        <v>553</v>
      </c>
      <c r="F98" s="102" t="s">
        <v>556</v>
      </c>
      <c r="G98" s="102">
        <v>56</v>
      </c>
      <c r="H98" s="102" t="s">
        <v>482</v>
      </c>
      <c r="I98" s="102" t="s">
        <v>431</v>
      </c>
      <c r="J98" s="102" t="s">
        <v>57</v>
      </c>
      <c r="K98" s="102">
        <v>510304</v>
      </c>
      <c r="L98" s="102" t="s">
        <v>584</v>
      </c>
      <c r="M98" s="102" t="s">
        <v>431</v>
      </c>
      <c r="N98" s="278">
        <v>1364.98</v>
      </c>
      <c r="O98" s="279">
        <v>1364.98</v>
      </c>
      <c r="P98" s="279"/>
      <c r="Q98" s="279">
        <v>1364.98</v>
      </c>
      <c r="R98" s="279">
        <v>341.245</v>
      </c>
      <c r="S98" s="279">
        <v>341.245</v>
      </c>
      <c r="T98" s="279">
        <v>341.245</v>
      </c>
      <c r="U98" s="280">
        <v>341.245</v>
      </c>
      <c r="V98" s="256"/>
      <c r="W98" s="262"/>
      <c r="X98" s="262"/>
      <c r="Y98" s="262"/>
      <c r="Z98" s="262"/>
    </row>
    <row r="99" spans="1:26" x14ac:dyDescent="0.25">
      <c r="A99" s="102">
        <v>6538</v>
      </c>
      <c r="B99" s="102" t="s">
        <v>531</v>
      </c>
      <c r="C99" s="102" t="s">
        <v>532</v>
      </c>
      <c r="D99" s="102">
        <v>2</v>
      </c>
      <c r="E99" s="102" t="s">
        <v>553</v>
      </c>
      <c r="F99" s="102" t="s">
        <v>556</v>
      </c>
      <c r="G99" s="102">
        <v>56</v>
      </c>
      <c r="H99" s="102" t="s">
        <v>482</v>
      </c>
      <c r="I99" s="102" t="s">
        <v>431</v>
      </c>
      <c r="J99" s="102" t="s">
        <v>57</v>
      </c>
      <c r="K99" s="102">
        <v>510306</v>
      </c>
      <c r="L99" s="102" t="s">
        <v>585</v>
      </c>
      <c r="M99" s="102" t="s">
        <v>431</v>
      </c>
      <c r="N99" s="278">
        <v>10811.42</v>
      </c>
      <c r="O99" s="279">
        <v>10811.419999999998</v>
      </c>
      <c r="P99" s="279"/>
      <c r="Q99" s="279">
        <v>10811.42</v>
      </c>
      <c r="R99" s="279">
        <v>2702.855</v>
      </c>
      <c r="S99" s="279">
        <v>2702.855</v>
      </c>
      <c r="T99" s="279">
        <v>2702.855</v>
      </c>
      <c r="U99" s="280">
        <v>2702.855</v>
      </c>
      <c r="V99" s="256"/>
      <c r="W99" s="262"/>
      <c r="X99" s="262"/>
      <c r="Y99" s="262"/>
      <c r="Z99" s="262"/>
    </row>
    <row r="100" spans="1:26" x14ac:dyDescent="0.25">
      <c r="A100" s="102">
        <v>6539</v>
      </c>
      <c r="B100" s="102" t="s">
        <v>531</v>
      </c>
      <c r="C100" s="102" t="s">
        <v>532</v>
      </c>
      <c r="D100" s="102">
        <v>2</v>
      </c>
      <c r="E100" s="102" t="s">
        <v>553</v>
      </c>
      <c r="F100" s="102" t="s">
        <v>556</v>
      </c>
      <c r="G100" s="102">
        <v>56</v>
      </c>
      <c r="H100" s="102" t="s">
        <v>482</v>
      </c>
      <c r="I100" s="102" t="s">
        <v>431</v>
      </c>
      <c r="J100" s="102" t="s">
        <v>57</v>
      </c>
      <c r="K100" s="102">
        <v>510401</v>
      </c>
      <c r="L100" s="102" t="s">
        <v>586</v>
      </c>
      <c r="M100" s="102" t="s">
        <v>431</v>
      </c>
      <c r="N100" s="278">
        <v>739.23</v>
      </c>
      <c r="O100" s="279">
        <v>739.2299999999999</v>
      </c>
      <c r="P100" s="279"/>
      <c r="Q100" s="279">
        <v>739.23</v>
      </c>
      <c r="R100" s="279">
        <v>184.8075</v>
      </c>
      <c r="S100" s="279">
        <v>184.8075</v>
      </c>
      <c r="T100" s="279">
        <v>184.8075</v>
      </c>
      <c r="U100" s="280">
        <v>184.8075</v>
      </c>
      <c r="V100" s="256"/>
      <c r="W100" s="262"/>
      <c r="X100" s="262"/>
      <c r="Y100" s="262"/>
      <c r="Z100" s="262"/>
    </row>
    <row r="101" spans="1:26" x14ac:dyDescent="0.25">
      <c r="A101" s="102">
        <v>6540</v>
      </c>
      <c r="B101" s="102" t="s">
        <v>531</v>
      </c>
      <c r="C101" s="102" t="s">
        <v>532</v>
      </c>
      <c r="D101" s="102">
        <v>2</v>
      </c>
      <c r="E101" s="102" t="s">
        <v>553</v>
      </c>
      <c r="F101" s="102" t="s">
        <v>556</v>
      </c>
      <c r="G101" s="102">
        <v>56</v>
      </c>
      <c r="H101" s="102" t="s">
        <v>482</v>
      </c>
      <c r="I101" s="102" t="s">
        <v>431</v>
      </c>
      <c r="J101" s="102" t="s">
        <v>57</v>
      </c>
      <c r="K101" s="102">
        <v>510408</v>
      </c>
      <c r="L101" s="102" t="s">
        <v>587</v>
      </c>
      <c r="M101" s="102" t="s">
        <v>431</v>
      </c>
      <c r="N101" s="278">
        <v>3013.66</v>
      </c>
      <c r="O101" s="279">
        <v>3013.66</v>
      </c>
      <c r="P101" s="279"/>
      <c r="Q101" s="279">
        <v>3013.66</v>
      </c>
      <c r="R101" s="279">
        <v>753.41499999999996</v>
      </c>
      <c r="S101" s="279">
        <v>753.41499999999996</v>
      </c>
      <c r="T101" s="279">
        <v>753.41499999999996</v>
      </c>
      <c r="U101" s="280">
        <v>753.41499999999996</v>
      </c>
      <c r="V101" s="256"/>
      <c r="W101" s="262"/>
      <c r="X101" s="262"/>
      <c r="Y101" s="262"/>
      <c r="Z101" s="262"/>
    </row>
    <row r="102" spans="1:26" x14ac:dyDescent="0.25">
      <c r="A102" s="102">
        <v>6541</v>
      </c>
      <c r="B102" s="102" t="s">
        <v>531</v>
      </c>
      <c r="C102" s="102" t="s">
        <v>532</v>
      </c>
      <c r="D102" s="102">
        <v>2</v>
      </c>
      <c r="E102" s="102" t="s">
        <v>553</v>
      </c>
      <c r="F102" s="102" t="s">
        <v>556</v>
      </c>
      <c r="G102" s="102">
        <v>56</v>
      </c>
      <c r="H102" s="102" t="s">
        <v>482</v>
      </c>
      <c r="I102" s="102" t="s">
        <v>431</v>
      </c>
      <c r="J102" s="102" t="s">
        <v>57</v>
      </c>
      <c r="K102" s="102">
        <v>510509</v>
      </c>
      <c r="L102" s="102" t="s">
        <v>588</v>
      </c>
      <c r="M102" s="102" t="s">
        <v>431</v>
      </c>
      <c r="N102" s="278">
        <v>2839.04</v>
      </c>
      <c r="O102" s="279">
        <v>2839.0399999999995</v>
      </c>
      <c r="P102" s="279"/>
      <c r="Q102" s="279">
        <v>2839.04</v>
      </c>
      <c r="R102" s="279">
        <v>709.76</v>
      </c>
      <c r="S102" s="279">
        <v>709.76</v>
      </c>
      <c r="T102" s="279">
        <v>709.76</v>
      </c>
      <c r="U102" s="280">
        <v>709.76</v>
      </c>
      <c r="V102" s="256"/>
      <c r="W102" s="262"/>
      <c r="X102" s="262"/>
      <c r="Y102" s="262"/>
      <c r="Z102" s="262"/>
    </row>
    <row r="103" spans="1:26" x14ac:dyDescent="0.25">
      <c r="A103" s="102">
        <v>6542</v>
      </c>
      <c r="B103" s="102" t="s">
        <v>531</v>
      </c>
      <c r="C103" s="102" t="s">
        <v>532</v>
      </c>
      <c r="D103" s="102">
        <v>2</v>
      </c>
      <c r="E103" s="102" t="s">
        <v>553</v>
      </c>
      <c r="F103" s="102" t="s">
        <v>556</v>
      </c>
      <c r="G103" s="102">
        <v>56</v>
      </c>
      <c r="H103" s="102" t="s">
        <v>482</v>
      </c>
      <c r="I103" s="102" t="s">
        <v>431</v>
      </c>
      <c r="J103" s="102" t="s">
        <v>57</v>
      </c>
      <c r="K103" s="102">
        <v>510513</v>
      </c>
      <c r="L103" s="102" t="s">
        <v>590</v>
      </c>
      <c r="M103" s="102" t="s">
        <v>431</v>
      </c>
      <c r="N103" s="278">
        <v>6860.37</v>
      </c>
      <c r="O103" s="279">
        <v>6860.3700000000017</v>
      </c>
      <c r="P103" s="279"/>
      <c r="Q103" s="279">
        <v>6860.37</v>
      </c>
      <c r="R103" s="279">
        <v>1715.0925</v>
      </c>
      <c r="S103" s="279">
        <v>1715.0925</v>
      </c>
      <c r="T103" s="279">
        <v>1715.0925</v>
      </c>
      <c r="U103" s="280">
        <v>1715.0925</v>
      </c>
      <c r="V103" s="256"/>
      <c r="W103" s="262"/>
      <c r="X103" s="262"/>
      <c r="Y103" s="262"/>
      <c r="Z103" s="262"/>
    </row>
    <row r="104" spans="1:26" x14ac:dyDescent="0.25">
      <c r="A104" s="102">
        <v>6543</v>
      </c>
      <c r="B104" s="102" t="s">
        <v>531</v>
      </c>
      <c r="C104" s="102" t="s">
        <v>532</v>
      </c>
      <c r="D104" s="102">
        <v>2</v>
      </c>
      <c r="E104" s="102" t="s">
        <v>553</v>
      </c>
      <c r="F104" s="102" t="s">
        <v>556</v>
      </c>
      <c r="G104" s="102">
        <v>56</v>
      </c>
      <c r="H104" s="102" t="s">
        <v>482</v>
      </c>
      <c r="I104" s="102" t="s">
        <v>431</v>
      </c>
      <c r="J104" s="102" t="s">
        <v>57</v>
      </c>
      <c r="K104" s="102">
        <v>510601</v>
      </c>
      <c r="L104" s="102" t="s">
        <v>591</v>
      </c>
      <c r="M104" s="102" t="s">
        <v>431</v>
      </c>
      <c r="N104" s="278">
        <v>18042.03</v>
      </c>
      <c r="O104" s="279">
        <v>18042.03</v>
      </c>
      <c r="P104" s="279"/>
      <c r="Q104" s="279">
        <v>18042.03</v>
      </c>
      <c r="R104" s="279">
        <v>4510.5074999999997</v>
      </c>
      <c r="S104" s="279">
        <v>4510.5074999999997</v>
      </c>
      <c r="T104" s="279">
        <v>4510.5074999999997</v>
      </c>
      <c r="U104" s="280">
        <v>4510.5074999999997</v>
      </c>
      <c r="V104" s="256"/>
      <c r="W104" s="262"/>
      <c r="X104" s="262"/>
      <c r="Y104" s="262"/>
      <c r="Z104" s="262"/>
    </row>
    <row r="105" spans="1:26" x14ac:dyDescent="0.25">
      <c r="A105" s="102">
        <v>6544</v>
      </c>
      <c r="B105" s="102" t="s">
        <v>531</v>
      </c>
      <c r="C105" s="102" t="s">
        <v>532</v>
      </c>
      <c r="D105" s="102">
        <v>2</v>
      </c>
      <c r="E105" s="102" t="s">
        <v>553</v>
      </c>
      <c r="F105" s="102" t="s">
        <v>556</v>
      </c>
      <c r="G105" s="102">
        <v>56</v>
      </c>
      <c r="H105" s="102" t="s">
        <v>482</v>
      </c>
      <c r="I105" s="102" t="s">
        <v>431</v>
      </c>
      <c r="J105" s="102" t="s">
        <v>57</v>
      </c>
      <c r="K105" s="102">
        <v>510602</v>
      </c>
      <c r="L105" s="102" t="s">
        <v>592</v>
      </c>
      <c r="M105" s="102" t="s">
        <v>431</v>
      </c>
      <c r="N105" s="278">
        <v>13057.08</v>
      </c>
      <c r="O105" s="279">
        <v>13057.08</v>
      </c>
      <c r="P105" s="279"/>
      <c r="Q105" s="279">
        <v>13057.08</v>
      </c>
      <c r="R105" s="279">
        <v>3264.2699999999995</v>
      </c>
      <c r="S105" s="279">
        <v>3264.2699999999995</v>
      </c>
      <c r="T105" s="279">
        <v>3264.2699999999995</v>
      </c>
      <c r="U105" s="280">
        <v>3264.2699999999995</v>
      </c>
      <c r="V105" s="256"/>
      <c r="W105" s="262"/>
      <c r="X105" s="262"/>
      <c r="Y105" s="262"/>
      <c r="Z105" s="262"/>
    </row>
    <row r="106" spans="1:26" x14ac:dyDescent="0.25">
      <c r="A106" s="102">
        <v>6545</v>
      </c>
      <c r="B106" s="102" t="s">
        <v>531</v>
      </c>
      <c r="C106" s="102" t="s">
        <v>532</v>
      </c>
      <c r="D106" s="102">
        <v>2</v>
      </c>
      <c r="E106" s="102" t="s">
        <v>553</v>
      </c>
      <c r="F106" s="102" t="s">
        <v>557</v>
      </c>
      <c r="G106" s="102">
        <v>57</v>
      </c>
      <c r="H106" s="102" t="s">
        <v>482</v>
      </c>
      <c r="I106" s="102" t="s">
        <v>431</v>
      </c>
      <c r="J106" s="102" t="s">
        <v>57</v>
      </c>
      <c r="K106" s="102">
        <v>510105</v>
      </c>
      <c r="L106" s="102" t="s">
        <v>580</v>
      </c>
      <c r="M106" s="102" t="s">
        <v>431</v>
      </c>
      <c r="N106" s="278">
        <v>29852.94</v>
      </c>
      <c r="O106" s="279">
        <v>29852.939999999991</v>
      </c>
      <c r="P106" s="279"/>
      <c r="Q106" s="279">
        <v>29852.94</v>
      </c>
      <c r="R106" s="279">
        <v>7463.2349999999997</v>
      </c>
      <c r="S106" s="279">
        <v>7463.2349999999997</v>
      </c>
      <c r="T106" s="279">
        <v>7463.2349999999997</v>
      </c>
      <c r="U106" s="280">
        <v>7463.2349999999997</v>
      </c>
      <c r="V106" s="256"/>
      <c r="W106" s="262"/>
      <c r="X106" s="262"/>
      <c r="Y106" s="262"/>
      <c r="Z106" s="262"/>
    </row>
    <row r="107" spans="1:26" x14ac:dyDescent="0.25">
      <c r="A107" s="102">
        <v>6546</v>
      </c>
      <c r="B107" s="102" t="s">
        <v>531</v>
      </c>
      <c r="C107" s="102" t="s">
        <v>532</v>
      </c>
      <c r="D107" s="102">
        <v>2</v>
      </c>
      <c r="E107" s="102" t="s">
        <v>553</v>
      </c>
      <c r="F107" s="102" t="s">
        <v>557</v>
      </c>
      <c r="G107" s="102">
        <v>57</v>
      </c>
      <c r="H107" s="102" t="s">
        <v>482</v>
      </c>
      <c r="I107" s="102" t="s">
        <v>431</v>
      </c>
      <c r="J107" s="102" t="s">
        <v>57</v>
      </c>
      <c r="K107" s="102">
        <v>510106</v>
      </c>
      <c r="L107" s="102" t="s">
        <v>581</v>
      </c>
      <c r="M107" s="102" t="s">
        <v>431</v>
      </c>
      <c r="N107" s="278">
        <v>16364.24</v>
      </c>
      <c r="O107" s="279">
        <v>16364.24</v>
      </c>
      <c r="P107" s="279"/>
      <c r="Q107" s="279">
        <v>16364.24</v>
      </c>
      <c r="R107" s="279">
        <v>4091.0600000000004</v>
      </c>
      <c r="S107" s="279">
        <v>4091.0600000000004</v>
      </c>
      <c r="T107" s="279">
        <v>4091.0600000000004</v>
      </c>
      <c r="U107" s="280">
        <v>4091.0600000000004</v>
      </c>
      <c r="V107" s="256"/>
      <c r="W107" s="262"/>
      <c r="X107" s="262"/>
      <c r="Y107" s="262"/>
      <c r="Z107" s="262"/>
    </row>
    <row r="108" spans="1:26" x14ac:dyDescent="0.25">
      <c r="A108" s="102">
        <v>6547</v>
      </c>
      <c r="B108" s="102" t="s">
        <v>531</v>
      </c>
      <c r="C108" s="102" t="s">
        <v>532</v>
      </c>
      <c r="D108" s="102">
        <v>2</v>
      </c>
      <c r="E108" s="102" t="s">
        <v>553</v>
      </c>
      <c r="F108" s="102" t="s">
        <v>557</v>
      </c>
      <c r="G108" s="102">
        <v>57</v>
      </c>
      <c r="H108" s="102" t="s">
        <v>482</v>
      </c>
      <c r="I108" s="102" t="s">
        <v>431</v>
      </c>
      <c r="J108" s="102" t="s">
        <v>57</v>
      </c>
      <c r="K108" s="102">
        <v>510203</v>
      </c>
      <c r="L108" s="102" t="s">
        <v>582</v>
      </c>
      <c r="M108" s="102" t="s">
        <v>431</v>
      </c>
      <c r="N108" s="278">
        <v>4380.96</v>
      </c>
      <c r="O108" s="279">
        <v>4380.96</v>
      </c>
      <c r="P108" s="279"/>
      <c r="Q108" s="279">
        <v>4380.96</v>
      </c>
      <c r="R108" s="279">
        <v>1095.24</v>
      </c>
      <c r="S108" s="279">
        <v>1095.24</v>
      </c>
      <c r="T108" s="279">
        <v>1095.24</v>
      </c>
      <c r="U108" s="280">
        <v>1095.24</v>
      </c>
      <c r="V108" s="256"/>
      <c r="W108" s="262"/>
      <c r="X108" s="262"/>
      <c r="Y108" s="262"/>
      <c r="Z108" s="262"/>
    </row>
    <row r="109" spans="1:26" x14ac:dyDescent="0.25">
      <c r="A109" s="102">
        <v>6548</v>
      </c>
      <c r="B109" s="102" t="s">
        <v>531</v>
      </c>
      <c r="C109" s="102" t="s">
        <v>532</v>
      </c>
      <c r="D109" s="102">
        <v>2</v>
      </c>
      <c r="E109" s="102" t="s">
        <v>553</v>
      </c>
      <c r="F109" s="102" t="s">
        <v>557</v>
      </c>
      <c r="G109" s="102">
        <v>57</v>
      </c>
      <c r="H109" s="102" t="s">
        <v>482</v>
      </c>
      <c r="I109" s="102" t="s">
        <v>431</v>
      </c>
      <c r="J109" s="102" t="s">
        <v>57</v>
      </c>
      <c r="K109" s="102">
        <v>510204</v>
      </c>
      <c r="L109" s="102" t="s">
        <v>583</v>
      </c>
      <c r="M109" s="102" t="s">
        <v>431</v>
      </c>
      <c r="N109" s="278">
        <v>2169.48</v>
      </c>
      <c r="O109" s="279">
        <v>2169.48</v>
      </c>
      <c r="P109" s="279"/>
      <c r="Q109" s="279">
        <v>2169.48</v>
      </c>
      <c r="R109" s="279">
        <v>542.37</v>
      </c>
      <c r="S109" s="279">
        <v>542.37</v>
      </c>
      <c r="T109" s="279">
        <v>542.37</v>
      </c>
      <c r="U109" s="280">
        <v>542.37</v>
      </c>
      <c r="V109" s="256"/>
      <c r="W109" s="262"/>
      <c r="X109" s="262"/>
      <c r="Y109" s="262"/>
      <c r="Z109" s="262"/>
    </row>
    <row r="110" spans="1:26" x14ac:dyDescent="0.25">
      <c r="A110" s="102">
        <v>6549</v>
      </c>
      <c r="B110" s="102" t="s">
        <v>531</v>
      </c>
      <c r="C110" s="102" t="s">
        <v>532</v>
      </c>
      <c r="D110" s="102">
        <v>2</v>
      </c>
      <c r="E110" s="102" t="s">
        <v>553</v>
      </c>
      <c r="F110" s="102" t="s">
        <v>557</v>
      </c>
      <c r="G110" s="102">
        <v>57</v>
      </c>
      <c r="H110" s="102" t="s">
        <v>482</v>
      </c>
      <c r="I110" s="102" t="s">
        <v>431</v>
      </c>
      <c r="J110" s="102" t="s">
        <v>57</v>
      </c>
      <c r="K110" s="102">
        <v>510304</v>
      </c>
      <c r="L110" s="102" t="s">
        <v>584</v>
      </c>
      <c r="M110" s="102" t="s">
        <v>431</v>
      </c>
      <c r="N110" s="278">
        <v>199.08</v>
      </c>
      <c r="O110" s="279">
        <v>199.08</v>
      </c>
      <c r="P110" s="279"/>
      <c r="Q110" s="279">
        <v>199.08</v>
      </c>
      <c r="R110" s="279">
        <v>49.769999999999996</v>
      </c>
      <c r="S110" s="279">
        <v>49.769999999999996</v>
      </c>
      <c r="T110" s="279">
        <v>49.769999999999996</v>
      </c>
      <c r="U110" s="280">
        <v>49.769999999999996</v>
      </c>
      <c r="V110" s="256"/>
      <c r="W110" s="262"/>
      <c r="X110" s="262"/>
      <c r="Y110" s="262"/>
      <c r="Z110" s="262"/>
    </row>
    <row r="111" spans="1:26" x14ac:dyDescent="0.25">
      <c r="A111" s="102">
        <v>6550</v>
      </c>
      <c r="B111" s="102" t="s">
        <v>531</v>
      </c>
      <c r="C111" s="102" t="s">
        <v>532</v>
      </c>
      <c r="D111" s="102">
        <v>2</v>
      </c>
      <c r="E111" s="102" t="s">
        <v>553</v>
      </c>
      <c r="F111" s="102" t="s">
        <v>557</v>
      </c>
      <c r="G111" s="102">
        <v>57</v>
      </c>
      <c r="H111" s="102" t="s">
        <v>482</v>
      </c>
      <c r="I111" s="102" t="s">
        <v>431</v>
      </c>
      <c r="J111" s="102" t="s">
        <v>57</v>
      </c>
      <c r="K111" s="102">
        <v>510306</v>
      </c>
      <c r="L111" s="102" t="s">
        <v>585</v>
      </c>
      <c r="M111" s="102" t="s">
        <v>431</v>
      </c>
      <c r="N111" s="278">
        <v>1600.64</v>
      </c>
      <c r="O111" s="279">
        <v>1600.6400000000006</v>
      </c>
      <c r="P111" s="279"/>
      <c r="Q111" s="279">
        <v>1600.64</v>
      </c>
      <c r="R111" s="279">
        <v>400.16000000000008</v>
      </c>
      <c r="S111" s="279">
        <v>400.16000000000008</v>
      </c>
      <c r="T111" s="279">
        <v>400.16000000000008</v>
      </c>
      <c r="U111" s="280">
        <v>400.16000000000008</v>
      </c>
      <c r="V111" s="256"/>
      <c r="W111" s="262"/>
      <c r="X111" s="262"/>
      <c r="Y111" s="262"/>
      <c r="Z111" s="262"/>
    </row>
    <row r="112" spans="1:26" x14ac:dyDescent="0.25">
      <c r="A112" s="102">
        <v>6551</v>
      </c>
      <c r="B112" s="102" t="s">
        <v>531</v>
      </c>
      <c r="C112" s="102" t="s">
        <v>532</v>
      </c>
      <c r="D112" s="102">
        <v>2</v>
      </c>
      <c r="E112" s="102" t="s">
        <v>553</v>
      </c>
      <c r="F112" s="102" t="s">
        <v>557</v>
      </c>
      <c r="G112" s="102">
        <v>57</v>
      </c>
      <c r="H112" s="102" t="s">
        <v>482</v>
      </c>
      <c r="I112" s="102" t="s">
        <v>431</v>
      </c>
      <c r="J112" s="102" t="s">
        <v>57</v>
      </c>
      <c r="K112" s="102">
        <v>510401</v>
      </c>
      <c r="L112" s="102" t="s">
        <v>586</v>
      </c>
      <c r="M112" s="102" t="s">
        <v>431</v>
      </c>
      <c r="N112" s="278">
        <v>55.04</v>
      </c>
      <c r="O112" s="279">
        <v>55.04</v>
      </c>
      <c r="P112" s="279"/>
      <c r="Q112" s="279">
        <v>55.04</v>
      </c>
      <c r="R112" s="279">
        <v>13.760000000000002</v>
      </c>
      <c r="S112" s="279">
        <v>13.760000000000002</v>
      </c>
      <c r="T112" s="279">
        <v>13.760000000000002</v>
      </c>
      <c r="U112" s="280">
        <v>13.760000000000002</v>
      </c>
      <c r="V112" s="256"/>
      <c r="W112" s="262"/>
      <c r="X112" s="262"/>
      <c r="Y112" s="262"/>
      <c r="Z112" s="262"/>
    </row>
    <row r="113" spans="1:26" x14ac:dyDescent="0.25">
      <c r="A113" s="102">
        <v>6552</v>
      </c>
      <c r="B113" s="102" t="s">
        <v>531</v>
      </c>
      <c r="C113" s="102" t="s">
        <v>532</v>
      </c>
      <c r="D113" s="102">
        <v>2</v>
      </c>
      <c r="E113" s="102" t="s">
        <v>553</v>
      </c>
      <c r="F113" s="102" t="s">
        <v>557</v>
      </c>
      <c r="G113" s="102">
        <v>57</v>
      </c>
      <c r="H113" s="102" t="s">
        <v>482</v>
      </c>
      <c r="I113" s="102" t="s">
        <v>431</v>
      </c>
      <c r="J113" s="102" t="s">
        <v>57</v>
      </c>
      <c r="K113" s="102">
        <v>510408</v>
      </c>
      <c r="L113" s="102" t="s">
        <v>587</v>
      </c>
      <c r="M113" s="102" t="s">
        <v>431</v>
      </c>
      <c r="N113" s="278">
        <v>414.6</v>
      </c>
      <c r="O113" s="279">
        <v>414.60000000000008</v>
      </c>
      <c r="P113" s="279"/>
      <c r="Q113" s="279">
        <v>414.6</v>
      </c>
      <c r="R113" s="279">
        <v>103.65</v>
      </c>
      <c r="S113" s="279">
        <v>103.65</v>
      </c>
      <c r="T113" s="279">
        <v>103.65</v>
      </c>
      <c r="U113" s="280">
        <v>103.65</v>
      </c>
      <c r="V113" s="256"/>
      <c r="W113" s="262"/>
      <c r="X113" s="262"/>
      <c r="Y113" s="262"/>
      <c r="Z113" s="262"/>
    </row>
    <row r="114" spans="1:26" x14ac:dyDescent="0.25">
      <c r="A114" s="102">
        <v>6553</v>
      </c>
      <c r="B114" s="102" t="s">
        <v>531</v>
      </c>
      <c r="C114" s="102" t="s">
        <v>532</v>
      </c>
      <c r="D114" s="102">
        <v>2</v>
      </c>
      <c r="E114" s="102" t="s">
        <v>553</v>
      </c>
      <c r="F114" s="102" t="s">
        <v>557</v>
      </c>
      <c r="G114" s="102">
        <v>57</v>
      </c>
      <c r="H114" s="102" t="s">
        <v>482</v>
      </c>
      <c r="I114" s="102" t="s">
        <v>431</v>
      </c>
      <c r="J114" s="102" t="s">
        <v>57</v>
      </c>
      <c r="K114" s="102">
        <v>510509</v>
      </c>
      <c r="L114" s="102" t="s">
        <v>588</v>
      </c>
      <c r="M114" s="102" t="s">
        <v>431</v>
      </c>
      <c r="N114" s="278">
        <v>1502.02</v>
      </c>
      <c r="O114" s="279">
        <v>1502.0199999999998</v>
      </c>
      <c r="P114" s="279"/>
      <c r="Q114" s="279">
        <v>1502.02</v>
      </c>
      <c r="R114" s="279">
        <v>375.505</v>
      </c>
      <c r="S114" s="279">
        <v>375.505</v>
      </c>
      <c r="T114" s="279">
        <v>375.505</v>
      </c>
      <c r="U114" s="280">
        <v>375.505</v>
      </c>
      <c r="V114" s="256"/>
      <c r="W114" s="262"/>
      <c r="X114" s="262"/>
      <c r="Y114" s="262"/>
      <c r="Z114" s="262"/>
    </row>
    <row r="115" spans="1:26" x14ac:dyDescent="0.25">
      <c r="A115" s="102">
        <v>6554</v>
      </c>
      <c r="B115" s="102" t="s">
        <v>531</v>
      </c>
      <c r="C115" s="102" t="s">
        <v>532</v>
      </c>
      <c r="D115" s="102">
        <v>2</v>
      </c>
      <c r="E115" s="102" t="s">
        <v>553</v>
      </c>
      <c r="F115" s="102" t="s">
        <v>557</v>
      </c>
      <c r="G115" s="102">
        <v>57</v>
      </c>
      <c r="H115" s="102" t="s">
        <v>482</v>
      </c>
      <c r="I115" s="102" t="s">
        <v>431</v>
      </c>
      <c r="J115" s="102" t="s">
        <v>57</v>
      </c>
      <c r="K115" s="102">
        <v>510513</v>
      </c>
      <c r="L115" s="102" t="s">
        <v>590</v>
      </c>
      <c r="M115" s="102" t="s">
        <v>431</v>
      </c>
      <c r="N115" s="278">
        <v>4914.26</v>
      </c>
      <c r="O115" s="279">
        <v>4914.2599999999993</v>
      </c>
      <c r="P115" s="279"/>
      <c r="Q115" s="279">
        <v>4914.26</v>
      </c>
      <c r="R115" s="279">
        <v>1228.5650000000001</v>
      </c>
      <c r="S115" s="279">
        <v>1228.5650000000001</v>
      </c>
      <c r="T115" s="279">
        <v>1228.5650000000001</v>
      </c>
      <c r="U115" s="280">
        <v>1228.5650000000001</v>
      </c>
      <c r="V115" s="256"/>
      <c r="W115" s="262"/>
      <c r="X115" s="262"/>
      <c r="Y115" s="262"/>
      <c r="Z115" s="262"/>
    </row>
    <row r="116" spans="1:26" x14ac:dyDescent="0.25">
      <c r="A116" s="102">
        <v>6555</v>
      </c>
      <c r="B116" s="102" t="s">
        <v>531</v>
      </c>
      <c r="C116" s="102" t="s">
        <v>532</v>
      </c>
      <c r="D116" s="102">
        <v>2</v>
      </c>
      <c r="E116" s="102" t="s">
        <v>553</v>
      </c>
      <c r="F116" s="102" t="s">
        <v>557</v>
      </c>
      <c r="G116" s="102">
        <v>57</v>
      </c>
      <c r="H116" s="102" t="s">
        <v>482</v>
      </c>
      <c r="I116" s="102" t="s">
        <v>431</v>
      </c>
      <c r="J116" s="102" t="s">
        <v>57</v>
      </c>
      <c r="K116" s="102">
        <v>510601</v>
      </c>
      <c r="L116" s="102" t="s">
        <v>591</v>
      </c>
      <c r="M116" s="102" t="s">
        <v>431</v>
      </c>
      <c r="N116" s="278">
        <v>5602.35</v>
      </c>
      <c r="O116" s="279">
        <v>5602.3500000000013</v>
      </c>
      <c r="P116" s="279"/>
      <c r="Q116" s="279">
        <v>5602.35</v>
      </c>
      <c r="R116" s="279">
        <v>1400.5875000000001</v>
      </c>
      <c r="S116" s="279">
        <v>1400.5875000000001</v>
      </c>
      <c r="T116" s="279">
        <v>1400.5875000000001</v>
      </c>
      <c r="U116" s="280">
        <v>1400.5875000000001</v>
      </c>
      <c r="V116" s="256"/>
      <c r="W116" s="262"/>
      <c r="X116" s="262"/>
      <c r="Y116" s="262"/>
      <c r="Z116" s="262"/>
    </row>
    <row r="117" spans="1:26" x14ac:dyDescent="0.25">
      <c r="A117" s="102">
        <v>6556</v>
      </c>
      <c r="B117" s="102" t="s">
        <v>531</v>
      </c>
      <c r="C117" s="102" t="s">
        <v>532</v>
      </c>
      <c r="D117" s="102">
        <v>2</v>
      </c>
      <c r="E117" s="102" t="s">
        <v>553</v>
      </c>
      <c r="F117" s="102" t="s">
        <v>557</v>
      </c>
      <c r="G117" s="102">
        <v>57</v>
      </c>
      <c r="H117" s="102" t="s">
        <v>482</v>
      </c>
      <c r="I117" s="102" t="s">
        <v>431</v>
      </c>
      <c r="J117" s="102" t="s">
        <v>57</v>
      </c>
      <c r="K117" s="102">
        <v>510602</v>
      </c>
      <c r="L117" s="102" t="s">
        <v>592</v>
      </c>
      <c r="M117" s="102" t="s">
        <v>431</v>
      </c>
      <c r="N117" s="278">
        <v>3946.32</v>
      </c>
      <c r="O117" s="279">
        <v>3946.3200000000011</v>
      </c>
      <c r="P117" s="279"/>
      <c r="Q117" s="279">
        <v>3946.32</v>
      </c>
      <c r="R117" s="279">
        <v>986.58</v>
      </c>
      <c r="S117" s="279">
        <v>986.58</v>
      </c>
      <c r="T117" s="279">
        <v>986.58</v>
      </c>
      <c r="U117" s="280">
        <v>986.58</v>
      </c>
      <c r="V117" s="256"/>
      <c r="W117" s="262"/>
      <c r="X117" s="262"/>
      <c r="Y117" s="262"/>
      <c r="Z117" s="262"/>
    </row>
    <row r="118" spans="1:26" x14ac:dyDescent="0.25">
      <c r="A118" s="102">
        <v>6733</v>
      </c>
      <c r="B118" s="102" t="s">
        <v>531</v>
      </c>
      <c r="C118" s="102" t="s">
        <v>544</v>
      </c>
      <c r="D118" s="102">
        <v>9</v>
      </c>
      <c r="E118" s="102" t="s">
        <v>553</v>
      </c>
      <c r="F118" s="102" t="s">
        <v>481</v>
      </c>
      <c r="G118" s="102">
        <v>1</v>
      </c>
      <c r="H118" s="102" t="s">
        <v>482</v>
      </c>
      <c r="I118" s="102" t="s">
        <v>431</v>
      </c>
      <c r="J118" s="102" t="s">
        <v>57</v>
      </c>
      <c r="K118" s="102">
        <v>510105</v>
      </c>
      <c r="L118" s="102" t="s">
        <v>580</v>
      </c>
      <c r="M118" s="102" t="s">
        <v>431</v>
      </c>
      <c r="N118" s="278">
        <v>101472</v>
      </c>
      <c r="O118" s="279">
        <v>101472</v>
      </c>
      <c r="P118" s="279"/>
      <c r="Q118" s="279">
        <v>101472</v>
      </c>
      <c r="R118" s="279">
        <v>25368</v>
      </c>
      <c r="S118" s="279">
        <v>25368</v>
      </c>
      <c r="T118" s="279">
        <v>25368</v>
      </c>
      <c r="U118" s="280">
        <v>25368</v>
      </c>
      <c r="V118" s="256"/>
      <c r="W118" s="262"/>
      <c r="X118" s="262"/>
      <c r="Y118" s="262"/>
      <c r="Z118" s="262"/>
    </row>
    <row r="119" spans="1:26" x14ac:dyDescent="0.25">
      <c r="A119" s="102">
        <v>6734</v>
      </c>
      <c r="B119" s="102" t="s">
        <v>531</v>
      </c>
      <c r="C119" s="102" t="s">
        <v>544</v>
      </c>
      <c r="D119" s="102">
        <v>9</v>
      </c>
      <c r="E119" s="102" t="s">
        <v>553</v>
      </c>
      <c r="F119" s="102" t="s">
        <v>481</v>
      </c>
      <c r="G119" s="102">
        <v>1</v>
      </c>
      <c r="H119" s="102" t="s">
        <v>482</v>
      </c>
      <c r="I119" s="102" t="s">
        <v>431</v>
      </c>
      <c r="J119" s="102" t="s">
        <v>57</v>
      </c>
      <c r="K119" s="102">
        <v>510105</v>
      </c>
      <c r="L119" s="102" t="s">
        <v>580</v>
      </c>
      <c r="M119" s="102" t="s">
        <v>426</v>
      </c>
      <c r="N119" s="278">
        <v>274356</v>
      </c>
      <c r="O119" s="279">
        <v>274356</v>
      </c>
      <c r="P119" s="279"/>
      <c r="Q119" s="279">
        <v>274356</v>
      </c>
      <c r="R119" s="279">
        <v>68589</v>
      </c>
      <c r="S119" s="279">
        <v>68589</v>
      </c>
      <c r="T119" s="279">
        <v>68589</v>
      </c>
      <c r="U119" s="280">
        <v>68589</v>
      </c>
      <c r="V119" s="256"/>
      <c r="W119" s="262"/>
      <c r="X119" s="262"/>
      <c r="Y119" s="262"/>
      <c r="Z119" s="262"/>
    </row>
    <row r="120" spans="1:26" x14ac:dyDescent="0.25">
      <c r="A120" s="102">
        <v>6735</v>
      </c>
      <c r="B120" s="102" t="s">
        <v>531</v>
      </c>
      <c r="C120" s="102" t="s">
        <v>544</v>
      </c>
      <c r="D120" s="102">
        <v>9</v>
      </c>
      <c r="E120" s="102" t="s">
        <v>553</v>
      </c>
      <c r="F120" s="102" t="s">
        <v>481</v>
      </c>
      <c r="G120" s="102">
        <v>1</v>
      </c>
      <c r="H120" s="102" t="s">
        <v>482</v>
      </c>
      <c r="I120" s="102" t="s">
        <v>431</v>
      </c>
      <c r="J120" s="102" t="s">
        <v>57</v>
      </c>
      <c r="K120" s="102">
        <v>510106</v>
      </c>
      <c r="L120" s="102" t="s">
        <v>581</v>
      </c>
      <c r="M120" s="102" t="s">
        <v>426</v>
      </c>
      <c r="N120" s="278">
        <v>122064</v>
      </c>
      <c r="O120" s="279">
        <v>122064</v>
      </c>
      <c r="P120" s="279"/>
      <c r="Q120" s="279">
        <v>122064</v>
      </c>
      <c r="R120" s="279">
        <v>30516</v>
      </c>
      <c r="S120" s="279">
        <v>30516</v>
      </c>
      <c r="T120" s="279">
        <v>30516</v>
      </c>
      <c r="U120" s="280">
        <v>30516</v>
      </c>
      <c r="V120" s="256"/>
      <c r="W120" s="262"/>
      <c r="X120" s="262"/>
      <c r="Y120" s="262"/>
      <c r="Z120" s="262"/>
    </row>
    <row r="121" spans="1:26" x14ac:dyDescent="0.25">
      <c r="A121" s="102">
        <v>6736</v>
      </c>
      <c r="B121" s="102" t="s">
        <v>531</v>
      </c>
      <c r="C121" s="102" t="s">
        <v>544</v>
      </c>
      <c r="D121" s="102">
        <v>9</v>
      </c>
      <c r="E121" s="102" t="s">
        <v>553</v>
      </c>
      <c r="F121" s="102" t="s">
        <v>481</v>
      </c>
      <c r="G121" s="102">
        <v>1</v>
      </c>
      <c r="H121" s="102" t="s">
        <v>482</v>
      </c>
      <c r="I121" s="102" t="s">
        <v>431</v>
      </c>
      <c r="J121" s="102" t="s">
        <v>57</v>
      </c>
      <c r="K121" s="102">
        <v>510106</v>
      </c>
      <c r="L121" s="102" t="s">
        <v>581</v>
      </c>
      <c r="M121" s="102" t="s">
        <v>431</v>
      </c>
      <c r="N121" s="278">
        <v>136128</v>
      </c>
      <c r="O121" s="279">
        <v>136128</v>
      </c>
      <c r="P121" s="279"/>
      <c r="Q121" s="279">
        <v>136128</v>
      </c>
      <c r="R121" s="279">
        <v>34032</v>
      </c>
      <c r="S121" s="279">
        <v>34032</v>
      </c>
      <c r="T121" s="279">
        <v>34032</v>
      </c>
      <c r="U121" s="280">
        <v>34032</v>
      </c>
      <c r="V121" s="256"/>
      <c r="W121" s="262"/>
      <c r="X121" s="262"/>
      <c r="Y121" s="262"/>
      <c r="Z121" s="262"/>
    </row>
    <row r="122" spans="1:26" x14ac:dyDescent="0.25">
      <c r="A122" s="102">
        <v>6737</v>
      </c>
      <c r="B122" s="102" t="s">
        <v>531</v>
      </c>
      <c r="C122" s="102" t="s">
        <v>544</v>
      </c>
      <c r="D122" s="102">
        <v>9</v>
      </c>
      <c r="E122" s="102" t="s">
        <v>553</v>
      </c>
      <c r="F122" s="102" t="s">
        <v>481</v>
      </c>
      <c r="G122" s="102">
        <v>1</v>
      </c>
      <c r="H122" s="102" t="s">
        <v>482</v>
      </c>
      <c r="I122" s="102" t="s">
        <v>431</v>
      </c>
      <c r="J122" s="102" t="s">
        <v>57</v>
      </c>
      <c r="K122" s="102">
        <v>510203</v>
      </c>
      <c r="L122" s="102" t="s">
        <v>582</v>
      </c>
      <c r="M122" s="102" t="s">
        <v>431</v>
      </c>
      <c r="N122" s="278">
        <v>19800</v>
      </c>
      <c r="O122" s="279">
        <v>19800</v>
      </c>
      <c r="P122" s="279"/>
      <c r="Q122" s="279">
        <v>19800</v>
      </c>
      <c r="R122" s="279">
        <v>4950</v>
      </c>
      <c r="S122" s="279">
        <v>4950</v>
      </c>
      <c r="T122" s="279">
        <v>4950</v>
      </c>
      <c r="U122" s="280">
        <v>4950</v>
      </c>
      <c r="V122" s="256"/>
      <c r="W122" s="262"/>
      <c r="X122" s="262"/>
      <c r="Y122" s="262"/>
      <c r="Z122" s="262"/>
    </row>
    <row r="123" spans="1:26" x14ac:dyDescent="0.25">
      <c r="A123" s="102">
        <v>6738</v>
      </c>
      <c r="B123" s="102" t="s">
        <v>531</v>
      </c>
      <c r="C123" s="102" t="s">
        <v>544</v>
      </c>
      <c r="D123" s="102">
        <v>9</v>
      </c>
      <c r="E123" s="102" t="s">
        <v>553</v>
      </c>
      <c r="F123" s="102" t="s">
        <v>481</v>
      </c>
      <c r="G123" s="102">
        <v>1</v>
      </c>
      <c r="H123" s="102" t="s">
        <v>482</v>
      </c>
      <c r="I123" s="102" t="s">
        <v>431</v>
      </c>
      <c r="J123" s="102" t="s">
        <v>57</v>
      </c>
      <c r="K123" s="102">
        <v>510203</v>
      </c>
      <c r="L123" s="102" t="s">
        <v>582</v>
      </c>
      <c r="M123" s="102" t="s">
        <v>426</v>
      </c>
      <c r="N123" s="278">
        <v>33035</v>
      </c>
      <c r="O123" s="279">
        <v>33035.000000000007</v>
      </c>
      <c r="P123" s="279"/>
      <c r="Q123" s="279">
        <v>33035</v>
      </c>
      <c r="R123" s="279">
        <v>8258.75</v>
      </c>
      <c r="S123" s="279">
        <v>8258.75</v>
      </c>
      <c r="T123" s="279">
        <v>8258.75</v>
      </c>
      <c r="U123" s="280">
        <v>8258.75</v>
      </c>
      <c r="V123" s="256"/>
      <c r="W123" s="262"/>
      <c r="X123" s="262"/>
      <c r="Y123" s="262"/>
      <c r="Z123" s="262"/>
    </row>
    <row r="124" spans="1:26" x14ac:dyDescent="0.25">
      <c r="A124" s="102">
        <v>6739</v>
      </c>
      <c r="B124" s="102" t="s">
        <v>531</v>
      </c>
      <c r="C124" s="102" t="s">
        <v>544</v>
      </c>
      <c r="D124" s="102">
        <v>9</v>
      </c>
      <c r="E124" s="102" t="s">
        <v>553</v>
      </c>
      <c r="F124" s="102" t="s">
        <v>481</v>
      </c>
      <c r="G124" s="102">
        <v>1</v>
      </c>
      <c r="H124" s="102" t="s">
        <v>482</v>
      </c>
      <c r="I124" s="102" t="s">
        <v>431</v>
      </c>
      <c r="J124" s="102" t="s">
        <v>57</v>
      </c>
      <c r="K124" s="102">
        <v>510204</v>
      </c>
      <c r="L124" s="102" t="s">
        <v>583</v>
      </c>
      <c r="M124" s="102" t="s">
        <v>431</v>
      </c>
      <c r="N124" s="278">
        <v>13160</v>
      </c>
      <c r="O124" s="279">
        <v>13159.999999999998</v>
      </c>
      <c r="P124" s="279"/>
      <c r="Q124" s="279">
        <v>13160</v>
      </c>
      <c r="R124" s="279">
        <v>3290</v>
      </c>
      <c r="S124" s="279">
        <v>3290</v>
      </c>
      <c r="T124" s="279">
        <v>3290</v>
      </c>
      <c r="U124" s="280">
        <v>3290</v>
      </c>
      <c r="V124" s="256"/>
      <c r="W124" s="262"/>
      <c r="X124" s="262"/>
      <c r="Y124" s="262"/>
      <c r="Z124" s="262"/>
    </row>
    <row r="125" spans="1:26" x14ac:dyDescent="0.25">
      <c r="A125" s="102">
        <v>6740</v>
      </c>
      <c r="B125" s="102" t="s">
        <v>531</v>
      </c>
      <c r="C125" s="102" t="s">
        <v>544</v>
      </c>
      <c r="D125" s="102">
        <v>9</v>
      </c>
      <c r="E125" s="102" t="s">
        <v>553</v>
      </c>
      <c r="F125" s="102" t="s">
        <v>481</v>
      </c>
      <c r="G125" s="102">
        <v>1</v>
      </c>
      <c r="H125" s="102" t="s">
        <v>482</v>
      </c>
      <c r="I125" s="102" t="s">
        <v>431</v>
      </c>
      <c r="J125" s="102" t="s">
        <v>57</v>
      </c>
      <c r="K125" s="102">
        <v>510204</v>
      </c>
      <c r="L125" s="102" t="s">
        <v>583</v>
      </c>
      <c r="M125" s="102" t="s">
        <v>426</v>
      </c>
      <c r="N125" s="278">
        <v>20680</v>
      </c>
      <c r="O125" s="279">
        <v>20680</v>
      </c>
      <c r="P125" s="279"/>
      <c r="Q125" s="279">
        <v>20680</v>
      </c>
      <c r="R125" s="279">
        <v>5170</v>
      </c>
      <c r="S125" s="279">
        <v>5170</v>
      </c>
      <c r="T125" s="279">
        <v>5170</v>
      </c>
      <c r="U125" s="280">
        <v>5170</v>
      </c>
      <c r="V125" s="256"/>
      <c r="W125" s="262"/>
      <c r="X125" s="262"/>
      <c r="Y125" s="262"/>
      <c r="Z125" s="262"/>
    </row>
    <row r="126" spans="1:26" x14ac:dyDescent="0.25">
      <c r="A126" s="102">
        <v>6741</v>
      </c>
      <c r="B126" s="102" t="s">
        <v>531</v>
      </c>
      <c r="C126" s="102" t="s">
        <v>544</v>
      </c>
      <c r="D126" s="102">
        <v>9</v>
      </c>
      <c r="E126" s="102" t="s">
        <v>553</v>
      </c>
      <c r="F126" s="102" t="s">
        <v>481</v>
      </c>
      <c r="G126" s="102">
        <v>1</v>
      </c>
      <c r="H126" s="102" t="s">
        <v>482</v>
      </c>
      <c r="I126" s="102" t="s">
        <v>431</v>
      </c>
      <c r="J126" s="102" t="s">
        <v>57</v>
      </c>
      <c r="K126" s="102">
        <v>510304</v>
      </c>
      <c r="L126" s="102" t="s">
        <v>584</v>
      </c>
      <c r="M126" s="102" t="s">
        <v>426</v>
      </c>
      <c r="N126" s="278">
        <v>2345.34</v>
      </c>
      <c r="O126" s="279">
        <v>2345.34</v>
      </c>
      <c r="P126" s="279"/>
      <c r="Q126" s="279">
        <v>2345.34</v>
      </c>
      <c r="R126" s="279">
        <v>586.33500000000004</v>
      </c>
      <c r="S126" s="279">
        <v>586.33500000000004</v>
      </c>
      <c r="T126" s="279">
        <v>586.33500000000004</v>
      </c>
      <c r="U126" s="280">
        <v>586.33500000000004</v>
      </c>
      <c r="V126" s="256"/>
      <c r="W126" s="262"/>
      <c r="X126" s="262"/>
      <c r="Y126" s="262"/>
      <c r="Z126" s="262"/>
    </row>
    <row r="127" spans="1:26" x14ac:dyDescent="0.25">
      <c r="A127" s="102">
        <v>6742</v>
      </c>
      <c r="B127" s="102" t="s">
        <v>531</v>
      </c>
      <c r="C127" s="102" t="s">
        <v>544</v>
      </c>
      <c r="D127" s="102">
        <v>9</v>
      </c>
      <c r="E127" s="102" t="s">
        <v>553</v>
      </c>
      <c r="F127" s="102" t="s">
        <v>481</v>
      </c>
      <c r="G127" s="102">
        <v>1</v>
      </c>
      <c r="H127" s="102" t="s">
        <v>482</v>
      </c>
      <c r="I127" s="102" t="s">
        <v>431</v>
      </c>
      <c r="J127" s="102" t="s">
        <v>57</v>
      </c>
      <c r="K127" s="102">
        <v>510304</v>
      </c>
      <c r="L127" s="102" t="s">
        <v>584</v>
      </c>
      <c r="M127" s="102" t="s">
        <v>431</v>
      </c>
      <c r="N127" s="278">
        <v>64</v>
      </c>
      <c r="O127" s="279">
        <v>64</v>
      </c>
      <c r="P127" s="279"/>
      <c r="Q127" s="279">
        <v>64</v>
      </c>
      <c r="R127" s="279">
        <v>16</v>
      </c>
      <c r="S127" s="279">
        <v>16</v>
      </c>
      <c r="T127" s="279">
        <v>16</v>
      </c>
      <c r="U127" s="280">
        <v>16</v>
      </c>
      <c r="V127" s="256"/>
      <c r="W127" s="262"/>
      <c r="X127" s="262"/>
      <c r="Y127" s="262"/>
      <c r="Z127" s="262"/>
    </row>
    <row r="128" spans="1:26" x14ac:dyDescent="0.25">
      <c r="A128" s="102">
        <v>6743</v>
      </c>
      <c r="B128" s="102" t="s">
        <v>531</v>
      </c>
      <c r="C128" s="102" t="s">
        <v>544</v>
      </c>
      <c r="D128" s="102">
        <v>9</v>
      </c>
      <c r="E128" s="102" t="s">
        <v>553</v>
      </c>
      <c r="F128" s="102" t="s">
        <v>481</v>
      </c>
      <c r="G128" s="102">
        <v>1</v>
      </c>
      <c r="H128" s="102" t="s">
        <v>482</v>
      </c>
      <c r="I128" s="102" t="s">
        <v>431</v>
      </c>
      <c r="J128" s="102" t="s">
        <v>57</v>
      </c>
      <c r="K128" s="102">
        <v>510306</v>
      </c>
      <c r="L128" s="102" t="s">
        <v>585</v>
      </c>
      <c r="M128" s="102" t="s">
        <v>426</v>
      </c>
      <c r="N128" s="278">
        <v>29301.33</v>
      </c>
      <c r="O128" s="279">
        <v>29301.33</v>
      </c>
      <c r="P128" s="279"/>
      <c r="Q128" s="279">
        <v>29301.33</v>
      </c>
      <c r="R128" s="279">
        <v>7325.3325000000004</v>
      </c>
      <c r="S128" s="279">
        <v>7325.3325000000004</v>
      </c>
      <c r="T128" s="279">
        <v>7325.3325000000004</v>
      </c>
      <c r="U128" s="280">
        <v>7325.3325000000004</v>
      </c>
      <c r="V128" s="256"/>
      <c r="W128" s="262"/>
      <c r="X128" s="262"/>
      <c r="Y128" s="262"/>
      <c r="Z128" s="262"/>
    </row>
    <row r="129" spans="1:26" x14ac:dyDescent="0.25">
      <c r="A129" s="102">
        <v>6744</v>
      </c>
      <c r="B129" s="102" t="s">
        <v>531</v>
      </c>
      <c r="C129" s="102" t="s">
        <v>544</v>
      </c>
      <c r="D129" s="102">
        <v>9</v>
      </c>
      <c r="E129" s="102" t="s">
        <v>553</v>
      </c>
      <c r="F129" s="102" t="s">
        <v>481</v>
      </c>
      <c r="G129" s="102">
        <v>1</v>
      </c>
      <c r="H129" s="102" t="s">
        <v>482</v>
      </c>
      <c r="I129" s="102" t="s">
        <v>431</v>
      </c>
      <c r="J129" s="102" t="s">
        <v>57</v>
      </c>
      <c r="K129" s="102">
        <v>510306</v>
      </c>
      <c r="L129" s="102" t="s">
        <v>585</v>
      </c>
      <c r="M129" s="102" t="s">
        <v>431</v>
      </c>
      <c r="N129" s="278">
        <v>512</v>
      </c>
      <c r="O129" s="279">
        <v>512</v>
      </c>
      <c r="P129" s="279"/>
      <c r="Q129" s="279">
        <v>512</v>
      </c>
      <c r="R129" s="279">
        <v>128</v>
      </c>
      <c r="S129" s="279">
        <v>128</v>
      </c>
      <c r="T129" s="279">
        <v>128</v>
      </c>
      <c r="U129" s="280">
        <v>128</v>
      </c>
      <c r="V129" s="256"/>
      <c r="W129" s="262"/>
      <c r="X129" s="262"/>
      <c r="Y129" s="262"/>
      <c r="Z129" s="262"/>
    </row>
    <row r="130" spans="1:26" x14ac:dyDescent="0.25">
      <c r="A130" s="102">
        <v>6745</v>
      </c>
      <c r="B130" s="102" t="s">
        <v>531</v>
      </c>
      <c r="C130" s="102" t="s">
        <v>544</v>
      </c>
      <c r="D130" s="102">
        <v>9</v>
      </c>
      <c r="E130" s="102" t="s">
        <v>553</v>
      </c>
      <c r="F130" s="102" t="s">
        <v>481</v>
      </c>
      <c r="G130" s="102">
        <v>1</v>
      </c>
      <c r="H130" s="102" t="s">
        <v>482</v>
      </c>
      <c r="I130" s="102" t="s">
        <v>431</v>
      </c>
      <c r="J130" s="102" t="s">
        <v>57</v>
      </c>
      <c r="K130" s="102">
        <v>510401</v>
      </c>
      <c r="L130" s="102" t="s">
        <v>586</v>
      </c>
      <c r="M130" s="102" t="s">
        <v>426</v>
      </c>
      <c r="N130" s="278">
        <v>1522.8</v>
      </c>
      <c r="O130" s="279">
        <v>1522.8000000000002</v>
      </c>
      <c r="P130" s="279"/>
      <c r="Q130" s="279">
        <v>1522.8</v>
      </c>
      <c r="R130" s="279">
        <v>380.7</v>
      </c>
      <c r="S130" s="279">
        <v>380.7</v>
      </c>
      <c r="T130" s="279">
        <v>380.7</v>
      </c>
      <c r="U130" s="280">
        <v>380.7</v>
      </c>
      <c r="V130" s="256"/>
      <c r="W130" s="262"/>
      <c r="X130" s="262"/>
      <c r="Y130" s="262"/>
      <c r="Z130" s="262"/>
    </row>
    <row r="131" spans="1:26" x14ac:dyDescent="0.25">
      <c r="A131" s="102">
        <v>6746</v>
      </c>
      <c r="B131" s="102" t="s">
        <v>531</v>
      </c>
      <c r="C131" s="102" t="s">
        <v>544</v>
      </c>
      <c r="D131" s="102">
        <v>9</v>
      </c>
      <c r="E131" s="102" t="s">
        <v>553</v>
      </c>
      <c r="F131" s="102" t="s">
        <v>481</v>
      </c>
      <c r="G131" s="102">
        <v>1</v>
      </c>
      <c r="H131" s="102" t="s">
        <v>482</v>
      </c>
      <c r="I131" s="102" t="s">
        <v>431</v>
      </c>
      <c r="J131" s="102" t="s">
        <v>57</v>
      </c>
      <c r="K131" s="102">
        <v>510408</v>
      </c>
      <c r="L131" s="102" t="s">
        <v>587</v>
      </c>
      <c r="M131" s="102" t="s">
        <v>426</v>
      </c>
      <c r="N131" s="278">
        <v>6748</v>
      </c>
      <c r="O131" s="279">
        <v>6747.9999999999991</v>
      </c>
      <c r="P131" s="279"/>
      <c r="Q131" s="279">
        <v>6748</v>
      </c>
      <c r="R131" s="279">
        <v>1687</v>
      </c>
      <c r="S131" s="279">
        <v>1687</v>
      </c>
      <c r="T131" s="279">
        <v>1687</v>
      </c>
      <c r="U131" s="280">
        <v>1687</v>
      </c>
      <c r="V131" s="256"/>
      <c r="W131" s="262"/>
      <c r="X131" s="262"/>
      <c r="Y131" s="262"/>
      <c r="Z131" s="262"/>
    </row>
    <row r="132" spans="1:26" x14ac:dyDescent="0.25">
      <c r="A132" s="102">
        <v>6747</v>
      </c>
      <c r="B132" s="102" t="s">
        <v>531</v>
      </c>
      <c r="C132" s="102" t="s">
        <v>544</v>
      </c>
      <c r="D132" s="102">
        <v>9</v>
      </c>
      <c r="E132" s="102" t="s">
        <v>553</v>
      </c>
      <c r="F132" s="102" t="s">
        <v>481</v>
      </c>
      <c r="G132" s="102">
        <v>1</v>
      </c>
      <c r="H132" s="102" t="s">
        <v>482</v>
      </c>
      <c r="I132" s="102" t="s">
        <v>431</v>
      </c>
      <c r="J132" s="102" t="s">
        <v>57</v>
      </c>
      <c r="K132" s="102">
        <v>510509</v>
      </c>
      <c r="L132" s="102" t="s">
        <v>588</v>
      </c>
      <c r="M132" s="102" t="s">
        <v>431</v>
      </c>
      <c r="N132" s="278">
        <v>26612.49</v>
      </c>
      <c r="O132" s="279">
        <v>26612.49</v>
      </c>
      <c r="P132" s="279"/>
      <c r="Q132" s="279">
        <v>26612.49</v>
      </c>
      <c r="R132" s="279">
        <v>6653.1224999999995</v>
      </c>
      <c r="S132" s="279">
        <v>6653.1224999999995</v>
      </c>
      <c r="T132" s="279">
        <v>6653.1224999999995</v>
      </c>
      <c r="U132" s="280">
        <v>6653.1224999999995</v>
      </c>
      <c r="V132" s="256"/>
      <c r="W132" s="262"/>
      <c r="X132" s="262"/>
      <c r="Y132" s="262"/>
      <c r="Z132" s="262"/>
    </row>
    <row r="133" spans="1:26" x14ac:dyDescent="0.25">
      <c r="A133" s="102">
        <v>6748</v>
      </c>
      <c r="B133" s="102" t="s">
        <v>531</v>
      </c>
      <c r="C133" s="102" t="s">
        <v>544</v>
      </c>
      <c r="D133" s="102">
        <v>9</v>
      </c>
      <c r="E133" s="102" t="s">
        <v>553</v>
      </c>
      <c r="F133" s="102" t="s">
        <v>481</v>
      </c>
      <c r="G133" s="102">
        <v>1</v>
      </c>
      <c r="H133" s="102" t="s">
        <v>482</v>
      </c>
      <c r="I133" s="102" t="s">
        <v>431</v>
      </c>
      <c r="J133" s="102" t="s">
        <v>57</v>
      </c>
      <c r="K133" s="102">
        <v>510509</v>
      </c>
      <c r="L133" s="102" t="s">
        <v>588</v>
      </c>
      <c r="M133" s="102" t="s">
        <v>426</v>
      </c>
      <c r="N133" s="278">
        <v>12666.75</v>
      </c>
      <c r="O133" s="279">
        <v>12666.75</v>
      </c>
      <c r="P133" s="279"/>
      <c r="Q133" s="279">
        <v>12666.75</v>
      </c>
      <c r="R133" s="279">
        <v>3166.6875</v>
      </c>
      <c r="S133" s="279">
        <v>3166.6875</v>
      </c>
      <c r="T133" s="279">
        <v>3166.6875</v>
      </c>
      <c r="U133" s="280">
        <v>3166.6875</v>
      </c>
      <c r="V133" s="256"/>
      <c r="W133" s="262"/>
      <c r="X133" s="262"/>
      <c r="Y133" s="262"/>
      <c r="Z133" s="262"/>
    </row>
    <row r="134" spans="1:26" x14ac:dyDescent="0.25">
      <c r="A134" s="102">
        <v>6749</v>
      </c>
      <c r="B134" s="102" t="s">
        <v>531</v>
      </c>
      <c r="C134" s="102" t="s">
        <v>544</v>
      </c>
      <c r="D134" s="102">
        <v>9</v>
      </c>
      <c r="E134" s="102" t="s">
        <v>553</v>
      </c>
      <c r="F134" s="102" t="s">
        <v>481</v>
      </c>
      <c r="G134" s="102">
        <v>1</v>
      </c>
      <c r="H134" s="102" t="s">
        <v>482</v>
      </c>
      <c r="I134" s="102" t="s">
        <v>431</v>
      </c>
      <c r="J134" s="102" t="s">
        <v>57</v>
      </c>
      <c r="K134" s="102">
        <v>510510</v>
      </c>
      <c r="L134" s="102" t="s">
        <v>589</v>
      </c>
      <c r="M134" s="102" t="s">
        <v>431</v>
      </c>
      <c r="N134" s="278">
        <v>14544</v>
      </c>
      <c r="O134" s="279">
        <v>14544</v>
      </c>
      <c r="P134" s="279"/>
      <c r="Q134" s="279">
        <v>14544</v>
      </c>
      <c r="R134" s="279">
        <v>3636</v>
      </c>
      <c r="S134" s="279">
        <v>3636</v>
      </c>
      <c r="T134" s="279">
        <v>3636</v>
      </c>
      <c r="U134" s="280">
        <v>3636</v>
      </c>
      <c r="V134" s="256"/>
      <c r="W134" s="262"/>
      <c r="X134" s="262"/>
      <c r="Y134" s="262"/>
      <c r="Z134" s="262"/>
    </row>
    <row r="135" spans="1:26" x14ac:dyDescent="0.25">
      <c r="A135" s="102">
        <v>6750</v>
      </c>
      <c r="B135" s="102" t="s">
        <v>531</v>
      </c>
      <c r="C135" s="102" t="s">
        <v>544</v>
      </c>
      <c r="D135" s="102">
        <v>9</v>
      </c>
      <c r="E135" s="102" t="s">
        <v>553</v>
      </c>
      <c r="F135" s="102" t="s">
        <v>481</v>
      </c>
      <c r="G135" s="102">
        <v>1</v>
      </c>
      <c r="H135" s="102" t="s">
        <v>482</v>
      </c>
      <c r="I135" s="102" t="s">
        <v>431</v>
      </c>
      <c r="J135" s="102" t="s">
        <v>57</v>
      </c>
      <c r="K135" s="102">
        <v>510513</v>
      </c>
      <c r="L135" s="102" t="s">
        <v>590</v>
      </c>
      <c r="M135" s="102" t="s">
        <v>431</v>
      </c>
      <c r="N135" s="278">
        <v>1857.83</v>
      </c>
      <c r="O135" s="279">
        <v>1857.83</v>
      </c>
      <c r="P135" s="279"/>
      <c r="Q135" s="279">
        <v>1857.83</v>
      </c>
      <c r="R135" s="279">
        <v>464.45749999999998</v>
      </c>
      <c r="S135" s="279">
        <v>464.45749999999998</v>
      </c>
      <c r="T135" s="279">
        <v>464.45749999999998</v>
      </c>
      <c r="U135" s="280">
        <v>464.45749999999998</v>
      </c>
      <c r="V135" s="256"/>
      <c r="W135" s="262"/>
      <c r="X135" s="262"/>
      <c r="Y135" s="262"/>
      <c r="Z135" s="262"/>
    </row>
    <row r="136" spans="1:26" x14ac:dyDescent="0.25">
      <c r="A136" s="102">
        <v>6751</v>
      </c>
      <c r="B136" s="102" t="s">
        <v>531</v>
      </c>
      <c r="C136" s="102" t="s">
        <v>544</v>
      </c>
      <c r="D136" s="102">
        <v>9</v>
      </c>
      <c r="E136" s="102" t="s">
        <v>553</v>
      </c>
      <c r="F136" s="102" t="s">
        <v>481</v>
      </c>
      <c r="G136" s="102">
        <v>1</v>
      </c>
      <c r="H136" s="102" t="s">
        <v>482</v>
      </c>
      <c r="I136" s="102" t="s">
        <v>431</v>
      </c>
      <c r="J136" s="102" t="s">
        <v>57</v>
      </c>
      <c r="K136" s="102">
        <v>510601</v>
      </c>
      <c r="L136" s="102" t="s">
        <v>591</v>
      </c>
      <c r="M136" s="102" t="s">
        <v>431</v>
      </c>
      <c r="N136" s="278">
        <v>26331.599999999999</v>
      </c>
      <c r="O136" s="279">
        <v>26331.599999999995</v>
      </c>
      <c r="P136" s="279"/>
      <c r="Q136" s="279">
        <v>26331.599999999999</v>
      </c>
      <c r="R136" s="279">
        <v>6582.9</v>
      </c>
      <c r="S136" s="279">
        <v>6582.9</v>
      </c>
      <c r="T136" s="279">
        <v>6582.9</v>
      </c>
      <c r="U136" s="280">
        <v>6582.9</v>
      </c>
      <c r="V136" s="256"/>
      <c r="W136" s="262"/>
      <c r="X136" s="262"/>
      <c r="Y136" s="262"/>
      <c r="Z136" s="262"/>
    </row>
    <row r="137" spans="1:26" x14ac:dyDescent="0.25">
      <c r="A137" s="102">
        <v>6752</v>
      </c>
      <c r="B137" s="102" t="s">
        <v>531</v>
      </c>
      <c r="C137" s="102" t="s">
        <v>544</v>
      </c>
      <c r="D137" s="102">
        <v>9</v>
      </c>
      <c r="E137" s="102" t="s">
        <v>553</v>
      </c>
      <c r="F137" s="102" t="s">
        <v>481</v>
      </c>
      <c r="G137" s="102">
        <v>1</v>
      </c>
      <c r="H137" s="102" t="s">
        <v>482</v>
      </c>
      <c r="I137" s="102" t="s">
        <v>431</v>
      </c>
      <c r="J137" s="102" t="s">
        <v>57</v>
      </c>
      <c r="K137" s="102">
        <v>510601</v>
      </c>
      <c r="L137" s="102" t="s">
        <v>591</v>
      </c>
      <c r="M137" s="102" t="s">
        <v>426</v>
      </c>
      <c r="N137" s="278">
        <v>41306.129999999997</v>
      </c>
      <c r="O137" s="279">
        <v>41306.129999999983</v>
      </c>
      <c r="P137" s="279"/>
      <c r="Q137" s="279">
        <v>41306.129999999997</v>
      </c>
      <c r="R137" s="279">
        <v>10326.532499999999</v>
      </c>
      <c r="S137" s="279">
        <v>10326.532499999999</v>
      </c>
      <c r="T137" s="279">
        <v>10326.532499999999</v>
      </c>
      <c r="U137" s="280">
        <v>10326.532499999999</v>
      </c>
      <c r="V137" s="256"/>
      <c r="W137" s="262"/>
      <c r="X137" s="262"/>
      <c r="Y137" s="262"/>
      <c r="Z137" s="262"/>
    </row>
    <row r="138" spans="1:26" x14ac:dyDescent="0.25">
      <c r="A138" s="102">
        <v>6753</v>
      </c>
      <c r="B138" s="102" t="s">
        <v>531</v>
      </c>
      <c r="C138" s="102" t="s">
        <v>544</v>
      </c>
      <c r="D138" s="102">
        <v>9</v>
      </c>
      <c r="E138" s="102" t="s">
        <v>553</v>
      </c>
      <c r="F138" s="102" t="s">
        <v>481</v>
      </c>
      <c r="G138" s="102">
        <v>1</v>
      </c>
      <c r="H138" s="102" t="s">
        <v>482</v>
      </c>
      <c r="I138" s="102" t="s">
        <v>431</v>
      </c>
      <c r="J138" s="102" t="s">
        <v>57</v>
      </c>
      <c r="K138" s="102">
        <v>510602</v>
      </c>
      <c r="L138" s="102" t="s">
        <v>592</v>
      </c>
      <c r="M138" s="102" t="s">
        <v>431</v>
      </c>
      <c r="N138" s="278">
        <v>19800</v>
      </c>
      <c r="O138" s="279">
        <v>19800</v>
      </c>
      <c r="P138" s="279"/>
      <c r="Q138" s="279">
        <v>19800</v>
      </c>
      <c r="R138" s="279">
        <v>4950</v>
      </c>
      <c r="S138" s="279">
        <v>4950</v>
      </c>
      <c r="T138" s="279">
        <v>4950</v>
      </c>
      <c r="U138" s="280">
        <v>4950</v>
      </c>
      <c r="V138" s="256"/>
      <c r="W138" s="262"/>
      <c r="X138" s="262"/>
      <c r="Y138" s="262"/>
      <c r="Z138" s="262"/>
    </row>
    <row r="139" spans="1:26" x14ac:dyDescent="0.25">
      <c r="A139" s="102">
        <v>6754</v>
      </c>
      <c r="B139" s="102" t="s">
        <v>531</v>
      </c>
      <c r="C139" s="102" t="s">
        <v>544</v>
      </c>
      <c r="D139" s="102">
        <v>9</v>
      </c>
      <c r="E139" s="102" t="s">
        <v>553</v>
      </c>
      <c r="F139" s="102" t="s">
        <v>481</v>
      </c>
      <c r="G139" s="102">
        <v>1</v>
      </c>
      <c r="H139" s="102" t="s">
        <v>482</v>
      </c>
      <c r="I139" s="102" t="s">
        <v>431</v>
      </c>
      <c r="J139" s="102" t="s">
        <v>57</v>
      </c>
      <c r="K139" s="102">
        <v>510602</v>
      </c>
      <c r="L139" s="102" t="s">
        <v>592</v>
      </c>
      <c r="M139" s="102" t="s">
        <v>426</v>
      </c>
      <c r="N139" s="278">
        <v>33035</v>
      </c>
      <c r="O139" s="279">
        <v>33035.000000000007</v>
      </c>
      <c r="P139" s="279"/>
      <c r="Q139" s="279">
        <v>33035</v>
      </c>
      <c r="R139" s="279">
        <v>8258.75</v>
      </c>
      <c r="S139" s="279">
        <v>8258.75</v>
      </c>
      <c r="T139" s="279">
        <v>8258.75</v>
      </c>
      <c r="U139" s="280">
        <v>8258.75</v>
      </c>
      <c r="V139" s="256"/>
      <c r="W139" s="262"/>
      <c r="X139" s="262"/>
      <c r="Y139" s="262"/>
      <c r="Z139" s="262"/>
    </row>
    <row r="140" spans="1:26" x14ac:dyDescent="0.25">
      <c r="A140" s="102">
        <v>6755</v>
      </c>
      <c r="B140" s="102" t="s">
        <v>531</v>
      </c>
      <c r="C140" s="102" t="s">
        <v>544</v>
      </c>
      <c r="D140" s="102">
        <v>9</v>
      </c>
      <c r="E140" s="102" t="s">
        <v>553</v>
      </c>
      <c r="F140" s="102" t="s">
        <v>481</v>
      </c>
      <c r="G140" s="102">
        <v>1</v>
      </c>
      <c r="H140" s="102" t="s">
        <v>482</v>
      </c>
      <c r="I140" s="102" t="s">
        <v>431</v>
      </c>
      <c r="J140" s="102" t="s">
        <v>215</v>
      </c>
      <c r="K140" s="102">
        <v>580209</v>
      </c>
      <c r="L140" s="102" t="s">
        <v>558</v>
      </c>
      <c r="M140" s="102" t="s">
        <v>426</v>
      </c>
      <c r="N140" s="278">
        <v>234412</v>
      </c>
      <c r="O140" s="279">
        <v>234412.00000000003</v>
      </c>
      <c r="P140" s="279"/>
      <c r="Q140" s="279">
        <v>234412</v>
      </c>
      <c r="R140" s="279">
        <v>58603</v>
      </c>
      <c r="S140" s="279">
        <v>58603</v>
      </c>
      <c r="T140" s="279">
        <v>58603</v>
      </c>
      <c r="U140" s="280">
        <v>58603</v>
      </c>
      <c r="V140" s="256"/>
      <c r="W140" s="262"/>
      <c r="X140" s="262"/>
      <c r="Y140" s="262"/>
      <c r="Z140" s="262"/>
    </row>
    <row r="141" spans="1:26" x14ac:dyDescent="0.25">
      <c r="A141" s="102">
        <v>6821</v>
      </c>
      <c r="B141" s="102" t="s">
        <v>531</v>
      </c>
      <c r="C141" s="102" t="s">
        <v>623</v>
      </c>
      <c r="D141" s="102">
        <v>12</v>
      </c>
      <c r="E141" s="102" t="s">
        <v>553</v>
      </c>
      <c r="F141" s="102" t="s">
        <v>481</v>
      </c>
      <c r="G141" s="102">
        <v>1</v>
      </c>
      <c r="H141" s="102" t="s">
        <v>482</v>
      </c>
      <c r="I141" s="102" t="s">
        <v>431</v>
      </c>
      <c r="J141" s="102" t="s">
        <v>57</v>
      </c>
      <c r="K141" s="102">
        <v>510105</v>
      </c>
      <c r="L141" s="102" t="s">
        <v>580</v>
      </c>
      <c r="M141" s="102" t="s">
        <v>431</v>
      </c>
      <c r="N141" s="278">
        <v>94688.44</v>
      </c>
      <c r="O141" s="279">
        <v>94688.440000000017</v>
      </c>
      <c r="P141" s="279"/>
      <c r="Q141" s="279">
        <v>94688.44</v>
      </c>
      <c r="R141" s="279">
        <v>23672.11</v>
      </c>
      <c r="S141" s="279">
        <v>23672.11</v>
      </c>
      <c r="T141" s="279">
        <v>23672.11</v>
      </c>
      <c r="U141" s="280">
        <v>23672.11</v>
      </c>
      <c r="V141" s="256"/>
      <c r="W141" s="262"/>
      <c r="X141" s="262"/>
      <c r="Y141" s="262"/>
      <c r="Z141" s="262"/>
    </row>
    <row r="142" spans="1:26" x14ac:dyDescent="0.25">
      <c r="A142" s="102">
        <v>6822</v>
      </c>
      <c r="B142" s="102" t="s">
        <v>531</v>
      </c>
      <c r="C142" s="102" t="s">
        <v>623</v>
      </c>
      <c r="D142" s="102">
        <v>12</v>
      </c>
      <c r="E142" s="102" t="s">
        <v>553</v>
      </c>
      <c r="F142" s="102" t="s">
        <v>481</v>
      </c>
      <c r="G142" s="102">
        <v>1</v>
      </c>
      <c r="H142" s="102" t="s">
        <v>482</v>
      </c>
      <c r="I142" s="102" t="s">
        <v>431</v>
      </c>
      <c r="J142" s="102" t="s">
        <v>57</v>
      </c>
      <c r="K142" s="102">
        <v>510106</v>
      </c>
      <c r="L142" s="102" t="s">
        <v>581</v>
      </c>
      <c r="M142" s="102" t="s">
        <v>431</v>
      </c>
      <c r="N142" s="278">
        <v>35872.870000000003</v>
      </c>
      <c r="O142" s="279">
        <v>35872.870000000003</v>
      </c>
      <c r="P142" s="279"/>
      <c r="Q142" s="279">
        <v>35872.870000000003</v>
      </c>
      <c r="R142" s="279">
        <v>8968.2175000000007</v>
      </c>
      <c r="S142" s="279">
        <v>8968.2175000000007</v>
      </c>
      <c r="T142" s="279">
        <v>8968.2175000000007</v>
      </c>
      <c r="U142" s="280">
        <v>8968.2175000000007</v>
      </c>
      <c r="V142" s="256"/>
      <c r="W142" s="262"/>
      <c r="X142" s="262"/>
      <c r="Y142" s="262"/>
      <c r="Z142" s="262"/>
    </row>
    <row r="143" spans="1:26" x14ac:dyDescent="0.25">
      <c r="A143" s="102">
        <v>6823</v>
      </c>
      <c r="B143" s="102" t="s">
        <v>531</v>
      </c>
      <c r="C143" s="102" t="s">
        <v>623</v>
      </c>
      <c r="D143" s="102">
        <v>12</v>
      </c>
      <c r="E143" s="102" t="s">
        <v>553</v>
      </c>
      <c r="F143" s="102" t="s">
        <v>481</v>
      </c>
      <c r="G143" s="102">
        <v>1</v>
      </c>
      <c r="H143" s="102" t="s">
        <v>482</v>
      </c>
      <c r="I143" s="102" t="s">
        <v>431</v>
      </c>
      <c r="J143" s="102" t="s">
        <v>57</v>
      </c>
      <c r="K143" s="102">
        <v>510203</v>
      </c>
      <c r="L143" s="102" t="s">
        <v>582</v>
      </c>
      <c r="M143" s="102" t="s">
        <v>431</v>
      </c>
      <c r="N143" s="278">
        <v>13230.2</v>
      </c>
      <c r="O143" s="279">
        <v>13230.199999999999</v>
      </c>
      <c r="P143" s="279"/>
      <c r="Q143" s="279">
        <v>13230.2</v>
      </c>
      <c r="R143" s="279">
        <v>3307.55</v>
      </c>
      <c r="S143" s="279">
        <v>3307.55</v>
      </c>
      <c r="T143" s="279">
        <v>3307.55</v>
      </c>
      <c r="U143" s="280">
        <v>3307.55</v>
      </c>
      <c r="V143" s="256"/>
      <c r="W143" s="262"/>
      <c r="X143" s="262"/>
      <c r="Y143" s="262"/>
      <c r="Z143" s="262"/>
    </row>
    <row r="144" spans="1:26" x14ac:dyDescent="0.25">
      <c r="A144" s="102">
        <v>6824</v>
      </c>
      <c r="B144" s="102" t="s">
        <v>531</v>
      </c>
      <c r="C144" s="102" t="s">
        <v>623</v>
      </c>
      <c r="D144" s="102">
        <v>12</v>
      </c>
      <c r="E144" s="102" t="s">
        <v>553</v>
      </c>
      <c r="F144" s="102" t="s">
        <v>481</v>
      </c>
      <c r="G144" s="102">
        <v>1</v>
      </c>
      <c r="H144" s="102" t="s">
        <v>482</v>
      </c>
      <c r="I144" s="102" t="s">
        <v>431</v>
      </c>
      <c r="J144" s="102" t="s">
        <v>57</v>
      </c>
      <c r="K144" s="102">
        <v>510204</v>
      </c>
      <c r="L144" s="102" t="s">
        <v>583</v>
      </c>
      <c r="M144" s="102" t="s">
        <v>431</v>
      </c>
      <c r="N144" s="278">
        <v>7022.36</v>
      </c>
      <c r="O144" s="279">
        <v>7022.36</v>
      </c>
      <c r="P144" s="279"/>
      <c r="Q144" s="279">
        <v>7022.36</v>
      </c>
      <c r="R144" s="279">
        <v>1755.5899999999997</v>
      </c>
      <c r="S144" s="279">
        <v>1755.5899999999997</v>
      </c>
      <c r="T144" s="279">
        <v>1755.5899999999997</v>
      </c>
      <c r="U144" s="280">
        <v>1755.5899999999997</v>
      </c>
      <c r="V144" s="256"/>
      <c r="W144" s="262"/>
      <c r="X144" s="262"/>
      <c r="Y144" s="262"/>
      <c r="Z144" s="262"/>
    </row>
    <row r="145" spans="1:26" x14ac:dyDescent="0.25">
      <c r="A145" s="102">
        <v>6825</v>
      </c>
      <c r="B145" s="102" t="s">
        <v>531</v>
      </c>
      <c r="C145" s="102" t="s">
        <v>623</v>
      </c>
      <c r="D145" s="102">
        <v>12</v>
      </c>
      <c r="E145" s="102" t="s">
        <v>553</v>
      </c>
      <c r="F145" s="102" t="s">
        <v>481</v>
      </c>
      <c r="G145" s="102">
        <v>1</v>
      </c>
      <c r="H145" s="102" t="s">
        <v>482</v>
      </c>
      <c r="I145" s="102" t="s">
        <v>431</v>
      </c>
      <c r="J145" s="102" t="s">
        <v>57</v>
      </c>
      <c r="K145" s="102">
        <v>510304</v>
      </c>
      <c r="L145" s="102" t="s">
        <v>584</v>
      </c>
      <c r="M145" s="102" t="s">
        <v>431</v>
      </c>
      <c r="N145" s="278">
        <v>292.48</v>
      </c>
      <c r="O145" s="279">
        <v>292.48</v>
      </c>
      <c r="P145" s="279"/>
      <c r="Q145" s="279">
        <v>292.48</v>
      </c>
      <c r="R145" s="279">
        <v>73.12</v>
      </c>
      <c r="S145" s="279">
        <v>73.12</v>
      </c>
      <c r="T145" s="279">
        <v>73.12</v>
      </c>
      <c r="U145" s="280">
        <v>73.12</v>
      </c>
      <c r="V145" s="256"/>
      <c r="W145" s="262"/>
      <c r="X145" s="262"/>
      <c r="Y145" s="262"/>
      <c r="Z145" s="262"/>
    </row>
    <row r="146" spans="1:26" x14ac:dyDescent="0.25">
      <c r="A146" s="102">
        <v>6826</v>
      </c>
      <c r="B146" s="102" t="s">
        <v>531</v>
      </c>
      <c r="C146" s="102" t="s">
        <v>623</v>
      </c>
      <c r="D146" s="102">
        <v>12</v>
      </c>
      <c r="E146" s="102" t="s">
        <v>553</v>
      </c>
      <c r="F146" s="102" t="s">
        <v>481</v>
      </c>
      <c r="G146" s="102">
        <v>1</v>
      </c>
      <c r="H146" s="102" t="s">
        <v>482</v>
      </c>
      <c r="I146" s="102" t="s">
        <v>431</v>
      </c>
      <c r="J146" s="102" t="s">
        <v>57</v>
      </c>
      <c r="K146" s="102">
        <v>510306</v>
      </c>
      <c r="L146" s="102" t="s">
        <v>585</v>
      </c>
      <c r="M146" s="102" t="s">
        <v>431</v>
      </c>
      <c r="N146" s="278">
        <v>2454.46</v>
      </c>
      <c r="O146" s="279">
        <v>2454.4600000000005</v>
      </c>
      <c r="P146" s="279"/>
      <c r="Q146" s="279">
        <v>2454.46</v>
      </c>
      <c r="R146" s="279">
        <v>613.61500000000001</v>
      </c>
      <c r="S146" s="279">
        <v>613.61500000000001</v>
      </c>
      <c r="T146" s="279">
        <v>613.61500000000001</v>
      </c>
      <c r="U146" s="280">
        <v>613.61500000000001</v>
      </c>
      <c r="V146" s="256"/>
      <c r="W146" s="262"/>
      <c r="X146" s="262"/>
      <c r="Y146" s="262"/>
      <c r="Z146" s="262"/>
    </row>
    <row r="147" spans="1:26" x14ac:dyDescent="0.25">
      <c r="A147" s="102">
        <v>6827</v>
      </c>
      <c r="B147" s="102" t="s">
        <v>531</v>
      </c>
      <c r="C147" s="102" t="s">
        <v>623</v>
      </c>
      <c r="D147" s="102">
        <v>12</v>
      </c>
      <c r="E147" s="102" t="s">
        <v>553</v>
      </c>
      <c r="F147" s="102" t="s">
        <v>481</v>
      </c>
      <c r="G147" s="102">
        <v>1</v>
      </c>
      <c r="H147" s="102" t="s">
        <v>482</v>
      </c>
      <c r="I147" s="102" t="s">
        <v>431</v>
      </c>
      <c r="J147" s="102" t="s">
        <v>57</v>
      </c>
      <c r="K147" s="102">
        <v>510401</v>
      </c>
      <c r="L147" s="102" t="s">
        <v>586</v>
      </c>
      <c r="M147" s="102" t="s">
        <v>431</v>
      </c>
      <c r="N147" s="278">
        <v>343.95</v>
      </c>
      <c r="O147" s="279">
        <v>343.95000000000005</v>
      </c>
      <c r="P147" s="279"/>
      <c r="Q147" s="279">
        <v>343.95</v>
      </c>
      <c r="R147" s="279">
        <v>85.987499999999997</v>
      </c>
      <c r="S147" s="279">
        <v>85.987499999999997</v>
      </c>
      <c r="T147" s="279">
        <v>85.987499999999997</v>
      </c>
      <c r="U147" s="280">
        <v>85.987499999999997</v>
      </c>
      <c r="V147" s="256"/>
      <c r="W147" s="262"/>
      <c r="X147" s="262"/>
      <c r="Y147" s="262"/>
      <c r="Z147" s="262"/>
    </row>
    <row r="148" spans="1:26" x14ac:dyDescent="0.25">
      <c r="A148" s="102">
        <v>6828</v>
      </c>
      <c r="B148" s="102" t="s">
        <v>531</v>
      </c>
      <c r="C148" s="102" t="s">
        <v>623</v>
      </c>
      <c r="D148" s="102">
        <v>12</v>
      </c>
      <c r="E148" s="102" t="s">
        <v>553</v>
      </c>
      <c r="F148" s="102" t="s">
        <v>481</v>
      </c>
      <c r="G148" s="102">
        <v>1</v>
      </c>
      <c r="H148" s="102" t="s">
        <v>482</v>
      </c>
      <c r="I148" s="102" t="s">
        <v>431</v>
      </c>
      <c r="J148" s="102" t="s">
        <v>57</v>
      </c>
      <c r="K148" s="102">
        <v>510408</v>
      </c>
      <c r="L148" s="102" t="s">
        <v>587</v>
      </c>
      <c r="M148" s="102" t="s">
        <v>431</v>
      </c>
      <c r="N148" s="278">
        <v>493.94</v>
      </c>
      <c r="O148" s="279">
        <v>493.94000000000011</v>
      </c>
      <c r="P148" s="279"/>
      <c r="Q148" s="279">
        <v>493.94</v>
      </c>
      <c r="R148" s="279">
        <v>123.48500000000001</v>
      </c>
      <c r="S148" s="279">
        <v>123.48500000000001</v>
      </c>
      <c r="T148" s="279">
        <v>123.48500000000001</v>
      </c>
      <c r="U148" s="280">
        <v>123.48500000000001</v>
      </c>
      <c r="V148" s="256"/>
      <c r="W148" s="262"/>
      <c r="X148" s="262"/>
      <c r="Y148" s="262"/>
      <c r="Z148" s="262"/>
    </row>
    <row r="149" spans="1:26" x14ac:dyDescent="0.25">
      <c r="A149" s="102">
        <v>6829</v>
      </c>
      <c r="B149" s="102" t="s">
        <v>531</v>
      </c>
      <c r="C149" s="102" t="s">
        <v>623</v>
      </c>
      <c r="D149" s="102">
        <v>12</v>
      </c>
      <c r="E149" s="102" t="s">
        <v>553</v>
      </c>
      <c r="F149" s="102" t="s">
        <v>481</v>
      </c>
      <c r="G149" s="102">
        <v>1</v>
      </c>
      <c r="H149" s="102" t="s">
        <v>482</v>
      </c>
      <c r="I149" s="102" t="s">
        <v>431</v>
      </c>
      <c r="J149" s="102" t="s">
        <v>57</v>
      </c>
      <c r="K149" s="102">
        <v>510510</v>
      </c>
      <c r="L149" s="102" t="s">
        <v>589</v>
      </c>
      <c r="M149" s="102" t="s">
        <v>431</v>
      </c>
      <c r="N149" s="278">
        <v>24864</v>
      </c>
      <c r="O149" s="279">
        <v>24864</v>
      </c>
      <c r="P149" s="279"/>
      <c r="Q149" s="279">
        <v>24864</v>
      </c>
      <c r="R149" s="279">
        <v>6216</v>
      </c>
      <c r="S149" s="279">
        <v>6216</v>
      </c>
      <c r="T149" s="279">
        <v>6216</v>
      </c>
      <c r="U149" s="280">
        <v>6216</v>
      </c>
      <c r="V149" s="256"/>
      <c r="W149" s="262"/>
      <c r="X149" s="262"/>
      <c r="Y149" s="262"/>
      <c r="Z149" s="262"/>
    </row>
    <row r="150" spans="1:26" x14ac:dyDescent="0.25">
      <c r="A150" s="102">
        <v>6830</v>
      </c>
      <c r="B150" s="102" t="s">
        <v>531</v>
      </c>
      <c r="C150" s="102" t="s">
        <v>623</v>
      </c>
      <c r="D150" s="102">
        <v>12</v>
      </c>
      <c r="E150" s="102" t="s">
        <v>553</v>
      </c>
      <c r="F150" s="102" t="s">
        <v>481</v>
      </c>
      <c r="G150" s="102">
        <v>1</v>
      </c>
      <c r="H150" s="102" t="s">
        <v>482</v>
      </c>
      <c r="I150" s="102" t="s">
        <v>431</v>
      </c>
      <c r="J150" s="102" t="s">
        <v>57</v>
      </c>
      <c r="K150" s="102">
        <v>510601</v>
      </c>
      <c r="L150" s="102" t="s">
        <v>591</v>
      </c>
      <c r="M150" s="102" t="s">
        <v>431</v>
      </c>
      <c r="N150" s="278">
        <v>18290.63</v>
      </c>
      <c r="O150" s="279">
        <v>18290.629999999997</v>
      </c>
      <c r="P150" s="279"/>
      <c r="Q150" s="279">
        <v>18290.63</v>
      </c>
      <c r="R150" s="279">
        <v>4572.6575000000003</v>
      </c>
      <c r="S150" s="279">
        <v>4572.6575000000003</v>
      </c>
      <c r="T150" s="279">
        <v>4572.6575000000003</v>
      </c>
      <c r="U150" s="280">
        <v>4572.6575000000003</v>
      </c>
      <c r="V150" s="256"/>
      <c r="W150" s="262"/>
      <c r="X150" s="262"/>
      <c r="Y150" s="262"/>
      <c r="Z150" s="262"/>
    </row>
    <row r="151" spans="1:26" x14ac:dyDescent="0.25">
      <c r="A151" s="102">
        <v>6831</v>
      </c>
      <c r="B151" s="102" t="s">
        <v>531</v>
      </c>
      <c r="C151" s="102" t="s">
        <v>623</v>
      </c>
      <c r="D151" s="102">
        <v>12</v>
      </c>
      <c r="E151" s="102" t="s">
        <v>553</v>
      </c>
      <c r="F151" s="102" t="s">
        <v>481</v>
      </c>
      <c r="G151" s="102">
        <v>1</v>
      </c>
      <c r="H151" s="102" t="s">
        <v>482</v>
      </c>
      <c r="I151" s="102" t="s">
        <v>431</v>
      </c>
      <c r="J151" s="102" t="s">
        <v>57</v>
      </c>
      <c r="K151" s="102">
        <v>510602</v>
      </c>
      <c r="L151" s="102" t="s">
        <v>592</v>
      </c>
      <c r="M151" s="102" t="s">
        <v>431</v>
      </c>
      <c r="N151" s="278">
        <v>11082.65</v>
      </c>
      <c r="O151" s="279">
        <v>11082.65</v>
      </c>
      <c r="P151" s="279"/>
      <c r="Q151" s="279">
        <v>11082.65</v>
      </c>
      <c r="R151" s="279">
        <v>2770.6624999999999</v>
      </c>
      <c r="S151" s="279">
        <v>2770.6624999999999</v>
      </c>
      <c r="T151" s="279">
        <v>2770.6624999999999</v>
      </c>
      <c r="U151" s="280">
        <v>2770.6624999999999</v>
      </c>
      <c r="V151" s="256"/>
      <c r="W151" s="262"/>
      <c r="X151" s="262"/>
      <c r="Y151" s="262"/>
      <c r="Z151" s="262"/>
    </row>
    <row r="152" spans="1:26" x14ac:dyDescent="0.25">
      <c r="A152" s="102">
        <v>6832</v>
      </c>
      <c r="B152" s="102" t="s">
        <v>531</v>
      </c>
      <c r="C152" s="102" t="s">
        <v>623</v>
      </c>
      <c r="D152" s="102">
        <v>12</v>
      </c>
      <c r="E152" s="102" t="s">
        <v>553</v>
      </c>
      <c r="F152" s="102" t="s">
        <v>481</v>
      </c>
      <c r="G152" s="102">
        <v>1</v>
      </c>
      <c r="H152" s="102" t="s">
        <v>482</v>
      </c>
      <c r="I152" s="102" t="s">
        <v>431</v>
      </c>
      <c r="J152" s="102" t="s">
        <v>215</v>
      </c>
      <c r="K152" s="102">
        <v>580209</v>
      </c>
      <c r="L152" s="102" t="s">
        <v>558</v>
      </c>
      <c r="M152" s="102" t="s">
        <v>426</v>
      </c>
      <c r="N152" s="278">
        <v>247910</v>
      </c>
      <c r="O152" s="279">
        <v>247909.99999999997</v>
      </c>
      <c r="P152" s="279"/>
      <c r="Q152" s="279">
        <v>247910</v>
      </c>
      <c r="R152" s="279">
        <v>61977.5</v>
      </c>
      <c r="S152" s="279">
        <v>61977.5</v>
      </c>
      <c r="T152" s="279">
        <v>61977.5</v>
      </c>
      <c r="U152" s="280">
        <v>61977.5</v>
      </c>
      <c r="V152" s="256"/>
      <c r="W152" s="262"/>
      <c r="X152" s="262"/>
      <c r="Y152" s="262"/>
      <c r="Z152" s="262"/>
    </row>
    <row r="153" spans="1:26" x14ac:dyDescent="0.25">
      <c r="A153" s="102">
        <v>6833</v>
      </c>
      <c r="B153" s="102" t="s">
        <v>531</v>
      </c>
      <c r="C153" s="102" t="s">
        <v>623</v>
      </c>
      <c r="D153" s="102">
        <v>12</v>
      </c>
      <c r="E153" s="102" t="s">
        <v>553</v>
      </c>
      <c r="F153" s="102" t="s">
        <v>556</v>
      </c>
      <c r="G153" s="102">
        <v>56</v>
      </c>
      <c r="H153" s="102" t="s">
        <v>482</v>
      </c>
      <c r="I153" s="102" t="s">
        <v>431</v>
      </c>
      <c r="J153" s="102" t="s">
        <v>57</v>
      </c>
      <c r="K153" s="102">
        <v>510105</v>
      </c>
      <c r="L153" s="102" t="s">
        <v>580</v>
      </c>
      <c r="M153" s="102" t="s">
        <v>431</v>
      </c>
      <c r="N153" s="278">
        <v>39919.620000000003</v>
      </c>
      <c r="O153" s="279">
        <v>39919.620000000017</v>
      </c>
      <c r="P153" s="279"/>
      <c r="Q153" s="279">
        <v>39919.620000000003</v>
      </c>
      <c r="R153" s="279">
        <v>9979.9050000000007</v>
      </c>
      <c r="S153" s="279">
        <v>9979.9050000000007</v>
      </c>
      <c r="T153" s="279">
        <v>9979.9050000000007</v>
      </c>
      <c r="U153" s="280">
        <v>9979.9050000000007</v>
      </c>
      <c r="V153" s="256"/>
      <c r="W153" s="262"/>
      <c r="X153" s="262"/>
      <c r="Y153" s="262"/>
      <c r="Z153" s="262"/>
    </row>
    <row r="154" spans="1:26" x14ac:dyDescent="0.25">
      <c r="A154" s="102">
        <v>6834</v>
      </c>
      <c r="B154" s="102" t="s">
        <v>531</v>
      </c>
      <c r="C154" s="102" t="s">
        <v>623</v>
      </c>
      <c r="D154" s="102">
        <v>12</v>
      </c>
      <c r="E154" s="102" t="s">
        <v>553</v>
      </c>
      <c r="F154" s="102" t="s">
        <v>556</v>
      </c>
      <c r="G154" s="102">
        <v>56</v>
      </c>
      <c r="H154" s="102" t="s">
        <v>482</v>
      </c>
      <c r="I154" s="102" t="s">
        <v>431</v>
      </c>
      <c r="J154" s="102" t="s">
        <v>57</v>
      </c>
      <c r="K154" s="102">
        <v>510106</v>
      </c>
      <c r="L154" s="102" t="s">
        <v>581</v>
      </c>
      <c r="M154" s="102" t="s">
        <v>431</v>
      </c>
      <c r="N154" s="278">
        <v>126752.21</v>
      </c>
      <c r="O154" s="279">
        <v>126752.21000000004</v>
      </c>
      <c r="P154" s="279"/>
      <c r="Q154" s="279">
        <v>126752.21</v>
      </c>
      <c r="R154" s="279">
        <v>31688.052500000005</v>
      </c>
      <c r="S154" s="279">
        <v>31688.052500000005</v>
      </c>
      <c r="T154" s="279">
        <v>31688.052500000005</v>
      </c>
      <c r="U154" s="280">
        <v>31688.052500000005</v>
      </c>
      <c r="V154" s="256"/>
      <c r="W154" s="262"/>
      <c r="X154" s="262"/>
      <c r="Y154" s="262"/>
      <c r="Z154" s="262"/>
    </row>
    <row r="155" spans="1:26" x14ac:dyDescent="0.25">
      <c r="A155" s="102">
        <v>6835</v>
      </c>
      <c r="B155" s="102" t="s">
        <v>531</v>
      </c>
      <c r="C155" s="102" t="s">
        <v>623</v>
      </c>
      <c r="D155" s="102">
        <v>12</v>
      </c>
      <c r="E155" s="102" t="s">
        <v>553</v>
      </c>
      <c r="F155" s="102" t="s">
        <v>556</v>
      </c>
      <c r="G155" s="102">
        <v>56</v>
      </c>
      <c r="H155" s="102" t="s">
        <v>482</v>
      </c>
      <c r="I155" s="102" t="s">
        <v>431</v>
      </c>
      <c r="J155" s="102" t="s">
        <v>57</v>
      </c>
      <c r="K155" s="102">
        <v>510203</v>
      </c>
      <c r="L155" s="102" t="s">
        <v>582</v>
      </c>
      <c r="M155" s="102" t="s">
        <v>431</v>
      </c>
      <c r="N155" s="278">
        <v>16207.72</v>
      </c>
      <c r="O155" s="279">
        <v>16207.72</v>
      </c>
      <c r="P155" s="279"/>
      <c r="Q155" s="279">
        <v>16207.72</v>
      </c>
      <c r="R155" s="279">
        <v>4051.9299999999994</v>
      </c>
      <c r="S155" s="279">
        <v>4051.9299999999994</v>
      </c>
      <c r="T155" s="279">
        <v>4051.9299999999994</v>
      </c>
      <c r="U155" s="280">
        <v>4051.9299999999994</v>
      </c>
      <c r="V155" s="256"/>
      <c r="W155" s="262"/>
      <c r="X155" s="262"/>
      <c r="Y155" s="262"/>
      <c r="Z155" s="262"/>
    </row>
    <row r="156" spans="1:26" x14ac:dyDescent="0.25">
      <c r="A156" s="102">
        <v>6836</v>
      </c>
      <c r="B156" s="102" t="s">
        <v>531</v>
      </c>
      <c r="C156" s="102" t="s">
        <v>623</v>
      </c>
      <c r="D156" s="102">
        <v>12</v>
      </c>
      <c r="E156" s="102" t="s">
        <v>553</v>
      </c>
      <c r="F156" s="102" t="s">
        <v>556</v>
      </c>
      <c r="G156" s="102">
        <v>56</v>
      </c>
      <c r="H156" s="102" t="s">
        <v>482</v>
      </c>
      <c r="I156" s="102" t="s">
        <v>431</v>
      </c>
      <c r="J156" s="102" t="s">
        <v>57</v>
      </c>
      <c r="K156" s="102">
        <v>510204</v>
      </c>
      <c r="L156" s="102" t="s">
        <v>583</v>
      </c>
      <c r="M156" s="102" t="s">
        <v>431</v>
      </c>
      <c r="N156" s="278">
        <v>12252.76</v>
      </c>
      <c r="O156" s="279">
        <v>12252.76</v>
      </c>
      <c r="P156" s="279"/>
      <c r="Q156" s="279">
        <v>12252.76</v>
      </c>
      <c r="R156" s="279">
        <v>3063.19</v>
      </c>
      <c r="S156" s="279">
        <v>3063.19</v>
      </c>
      <c r="T156" s="279">
        <v>3063.19</v>
      </c>
      <c r="U156" s="280">
        <v>3063.19</v>
      </c>
      <c r="V156" s="256"/>
      <c r="W156" s="262"/>
      <c r="X156" s="262"/>
      <c r="Y156" s="262"/>
      <c r="Z156" s="262"/>
    </row>
    <row r="157" spans="1:26" x14ac:dyDescent="0.25">
      <c r="A157" s="102">
        <v>6837</v>
      </c>
      <c r="B157" s="102" t="s">
        <v>531</v>
      </c>
      <c r="C157" s="102" t="s">
        <v>623</v>
      </c>
      <c r="D157" s="102">
        <v>12</v>
      </c>
      <c r="E157" s="102" t="s">
        <v>553</v>
      </c>
      <c r="F157" s="102" t="s">
        <v>556</v>
      </c>
      <c r="G157" s="102">
        <v>56</v>
      </c>
      <c r="H157" s="102" t="s">
        <v>482</v>
      </c>
      <c r="I157" s="102" t="s">
        <v>431</v>
      </c>
      <c r="J157" s="102" t="s">
        <v>57</v>
      </c>
      <c r="K157" s="102">
        <v>510304</v>
      </c>
      <c r="L157" s="102" t="s">
        <v>584</v>
      </c>
      <c r="M157" s="102" t="s">
        <v>431</v>
      </c>
      <c r="N157" s="278">
        <v>1704.72</v>
      </c>
      <c r="O157" s="279">
        <v>1704.7199999999996</v>
      </c>
      <c r="P157" s="279"/>
      <c r="Q157" s="279">
        <v>1704.72</v>
      </c>
      <c r="R157" s="279">
        <v>426.18</v>
      </c>
      <c r="S157" s="279">
        <v>426.18</v>
      </c>
      <c r="T157" s="279">
        <v>426.18</v>
      </c>
      <c r="U157" s="280">
        <v>426.18</v>
      </c>
      <c r="V157" s="256"/>
      <c r="W157" s="262"/>
      <c r="X157" s="262"/>
      <c r="Y157" s="262"/>
      <c r="Z157" s="262"/>
    </row>
    <row r="158" spans="1:26" x14ac:dyDescent="0.25">
      <c r="A158" s="102">
        <v>6838</v>
      </c>
      <c r="B158" s="102" t="s">
        <v>531</v>
      </c>
      <c r="C158" s="102" t="s">
        <v>623</v>
      </c>
      <c r="D158" s="102">
        <v>12</v>
      </c>
      <c r="E158" s="102" t="s">
        <v>553</v>
      </c>
      <c r="F158" s="102" t="s">
        <v>556</v>
      </c>
      <c r="G158" s="102">
        <v>56</v>
      </c>
      <c r="H158" s="102" t="s">
        <v>482</v>
      </c>
      <c r="I158" s="102" t="s">
        <v>431</v>
      </c>
      <c r="J158" s="102" t="s">
        <v>57</v>
      </c>
      <c r="K158" s="102">
        <v>510306</v>
      </c>
      <c r="L158" s="102" t="s">
        <v>585</v>
      </c>
      <c r="M158" s="102" t="s">
        <v>431</v>
      </c>
      <c r="N158" s="278">
        <v>13336.5</v>
      </c>
      <c r="O158" s="279">
        <v>13336.5</v>
      </c>
      <c r="P158" s="279"/>
      <c r="Q158" s="279">
        <v>13336.5</v>
      </c>
      <c r="R158" s="279">
        <v>3334.125</v>
      </c>
      <c r="S158" s="279">
        <v>3334.125</v>
      </c>
      <c r="T158" s="279">
        <v>3334.125</v>
      </c>
      <c r="U158" s="280">
        <v>3334.125</v>
      </c>
      <c r="V158" s="256"/>
      <c r="W158" s="262"/>
      <c r="X158" s="262"/>
      <c r="Y158" s="262"/>
      <c r="Z158" s="262"/>
    </row>
    <row r="159" spans="1:26" x14ac:dyDescent="0.25">
      <c r="A159" s="102">
        <v>6839</v>
      </c>
      <c r="B159" s="102" t="s">
        <v>531</v>
      </c>
      <c r="C159" s="102" t="s">
        <v>623</v>
      </c>
      <c r="D159" s="102">
        <v>12</v>
      </c>
      <c r="E159" s="102" t="s">
        <v>553</v>
      </c>
      <c r="F159" s="102" t="s">
        <v>556</v>
      </c>
      <c r="G159" s="102">
        <v>56</v>
      </c>
      <c r="H159" s="102" t="s">
        <v>482</v>
      </c>
      <c r="I159" s="102" t="s">
        <v>431</v>
      </c>
      <c r="J159" s="102" t="s">
        <v>57</v>
      </c>
      <c r="K159" s="102">
        <v>510401</v>
      </c>
      <c r="L159" s="102" t="s">
        <v>586</v>
      </c>
      <c r="M159" s="102" t="s">
        <v>431</v>
      </c>
      <c r="N159" s="278">
        <v>687.03</v>
      </c>
      <c r="O159" s="279">
        <v>687.0300000000002</v>
      </c>
      <c r="P159" s="279"/>
      <c r="Q159" s="279">
        <v>687.03</v>
      </c>
      <c r="R159" s="279">
        <v>171.75749999999999</v>
      </c>
      <c r="S159" s="279">
        <v>171.75749999999999</v>
      </c>
      <c r="T159" s="279">
        <v>171.75749999999999</v>
      </c>
      <c r="U159" s="280">
        <v>171.75749999999999</v>
      </c>
      <c r="V159" s="256"/>
      <c r="W159" s="262"/>
      <c r="X159" s="262"/>
      <c r="Y159" s="262"/>
      <c r="Z159" s="262"/>
    </row>
    <row r="160" spans="1:26" x14ac:dyDescent="0.25">
      <c r="A160" s="102">
        <v>6840</v>
      </c>
      <c r="B160" s="102" t="s">
        <v>531</v>
      </c>
      <c r="C160" s="102" t="s">
        <v>623</v>
      </c>
      <c r="D160" s="102">
        <v>12</v>
      </c>
      <c r="E160" s="102" t="s">
        <v>553</v>
      </c>
      <c r="F160" s="102" t="s">
        <v>556</v>
      </c>
      <c r="G160" s="102">
        <v>56</v>
      </c>
      <c r="H160" s="102" t="s">
        <v>482</v>
      </c>
      <c r="I160" s="102" t="s">
        <v>431</v>
      </c>
      <c r="J160" s="102" t="s">
        <v>57</v>
      </c>
      <c r="K160" s="102">
        <v>510408</v>
      </c>
      <c r="L160" s="102" t="s">
        <v>587</v>
      </c>
      <c r="M160" s="102" t="s">
        <v>431</v>
      </c>
      <c r="N160" s="278">
        <v>3703.45</v>
      </c>
      <c r="O160" s="279">
        <v>3703.4500000000003</v>
      </c>
      <c r="P160" s="279"/>
      <c r="Q160" s="279">
        <v>3703.45</v>
      </c>
      <c r="R160" s="279">
        <v>925.86249999999995</v>
      </c>
      <c r="S160" s="279">
        <v>925.86249999999995</v>
      </c>
      <c r="T160" s="279">
        <v>925.86249999999995</v>
      </c>
      <c r="U160" s="280">
        <v>925.86249999999995</v>
      </c>
      <c r="V160" s="256"/>
      <c r="W160" s="262"/>
      <c r="X160" s="262"/>
      <c r="Y160" s="262"/>
      <c r="Z160" s="262"/>
    </row>
    <row r="161" spans="1:26" x14ac:dyDescent="0.25">
      <c r="A161" s="102">
        <v>6841</v>
      </c>
      <c r="B161" s="102" t="s">
        <v>531</v>
      </c>
      <c r="C161" s="102" t="s">
        <v>623</v>
      </c>
      <c r="D161" s="102">
        <v>12</v>
      </c>
      <c r="E161" s="102" t="s">
        <v>553</v>
      </c>
      <c r="F161" s="102" t="s">
        <v>556</v>
      </c>
      <c r="G161" s="102">
        <v>56</v>
      </c>
      <c r="H161" s="102" t="s">
        <v>482</v>
      </c>
      <c r="I161" s="102" t="s">
        <v>431</v>
      </c>
      <c r="J161" s="102" t="s">
        <v>57</v>
      </c>
      <c r="K161" s="102">
        <v>510601</v>
      </c>
      <c r="L161" s="102" t="s">
        <v>591</v>
      </c>
      <c r="M161" s="102" t="s">
        <v>431</v>
      </c>
      <c r="N161" s="278">
        <v>18375.68</v>
      </c>
      <c r="O161" s="279">
        <v>18375.680000000004</v>
      </c>
      <c r="P161" s="279"/>
      <c r="Q161" s="279">
        <v>18375.68</v>
      </c>
      <c r="R161" s="279">
        <v>4593.92</v>
      </c>
      <c r="S161" s="279">
        <v>4593.92</v>
      </c>
      <c r="T161" s="279">
        <v>4593.92</v>
      </c>
      <c r="U161" s="280">
        <v>4593.92</v>
      </c>
      <c r="V161" s="256"/>
      <c r="W161" s="262"/>
      <c r="X161" s="262"/>
      <c r="Y161" s="262"/>
      <c r="Z161" s="262"/>
    </row>
    <row r="162" spans="1:26" x14ac:dyDescent="0.25">
      <c r="A162" s="102">
        <v>6842</v>
      </c>
      <c r="B162" s="102" t="s">
        <v>531</v>
      </c>
      <c r="C162" s="102" t="s">
        <v>623</v>
      </c>
      <c r="D162" s="102">
        <v>12</v>
      </c>
      <c r="E162" s="102" t="s">
        <v>553</v>
      </c>
      <c r="F162" s="102" t="s">
        <v>556</v>
      </c>
      <c r="G162" s="102">
        <v>56</v>
      </c>
      <c r="H162" s="102" t="s">
        <v>482</v>
      </c>
      <c r="I162" s="102" t="s">
        <v>431</v>
      </c>
      <c r="J162" s="102" t="s">
        <v>57</v>
      </c>
      <c r="K162" s="102">
        <v>510602</v>
      </c>
      <c r="L162" s="102" t="s">
        <v>592</v>
      </c>
      <c r="M162" s="102" t="s">
        <v>431</v>
      </c>
      <c r="N162" s="278">
        <v>16359.92</v>
      </c>
      <c r="O162" s="279">
        <v>16359.919999999996</v>
      </c>
      <c r="P162" s="279"/>
      <c r="Q162" s="279">
        <v>16359.92</v>
      </c>
      <c r="R162" s="279">
        <v>4089.9799999999996</v>
      </c>
      <c r="S162" s="279">
        <v>4089.9799999999996</v>
      </c>
      <c r="T162" s="279">
        <v>4089.9799999999996</v>
      </c>
      <c r="U162" s="280">
        <v>4089.9799999999996</v>
      </c>
      <c r="V162" s="256"/>
      <c r="W162" s="262"/>
      <c r="X162" s="262"/>
      <c r="Y162" s="262"/>
      <c r="Z162" s="262"/>
    </row>
    <row r="163" spans="1:26" x14ac:dyDescent="0.25">
      <c r="A163" s="102">
        <v>6843</v>
      </c>
      <c r="B163" s="102" t="s">
        <v>531</v>
      </c>
      <c r="C163" s="102" t="s">
        <v>623</v>
      </c>
      <c r="D163" s="102">
        <v>12</v>
      </c>
      <c r="E163" s="102" t="s">
        <v>553</v>
      </c>
      <c r="F163" s="102" t="s">
        <v>557</v>
      </c>
      <c r="G163" s="102">
        <v>57</v>
      </c>
      <c r="H163" s="102" t="s">
        <v>482</v>
      </c>
      <c r="I163" s="102" t="s">
        <v>431</v>
      </c>
      <c r="J163" s="102" t="s">
        <v>57</v>
      </c>
      <c r="K163" s="102">
        <v>510105</v>
      </c>
      <c r="L163" s="102" t="s">
        <v>580</v>
      </c>
      <c r="M163" s="102" t="s">
        <v>431</v>
      </c>
      <c r="N163" s="278">
        <v>36571.93</v>
      </c>
      <c r="O163" s="279">
        <v>36571.930000000008</v>
      </c>
      <c r="P163" s="279"/>
      <c r="Q163" s="279">
        <v>36571.93</v>
      </c>
      <c r="R163" s="279">
        <v>9142.9825000000001</v>
      </c>
      <c r="S163" s="279">
        <v>9142.9825000000001</v>
      </c>
      <c r="T163" s="279">
        <v>9142.9825000000001</v>
      </c>
      <c r="U163" s="280">
        <v>9142.9825000000001</v>
      </c>
      <c r="V163" s="256"/>
      <c r="W163" s="262"/>
      <c r="X163" s="262"/>
      <c r="Y163" s="262"/>
      <c r="Z163" s="262"/>
    </row>
    <row r="164" spans="1:26" x14ac:dyDescent="0.25">
      <c r="A164" s="102">
        <v>6844</v>
      </c>
      <c r="B164" s="102" t="s">
        <v>531</v>
      </c>
      <c r="C164" s="102" t="s">
        <v>623</v>
      </c>
      <c r="D164" s="102">
        <v>12</v>
      </c>
      <c r="E164" s="102" t="s">
        <v>553</v>
      </c>
      <c r="F164" s="102" t="s">
        <v>557</v>
      </c>
      <c r="G164" s="102">
        <v>57</v>
      </c>
      <c r="H164" s="102" t="s">
        <v>482</v>
      </c>
      <c r="I164" s="102" t="s">
        <v>431</v>
      </c>
      <c r="J164" s="102" t="s">
        <v>57</v>
      </c>
      <c r="K164" s="102">
        <v>510106</v>
      </c>
      <c r="L164" s="102" t="s">
        <v>581</v>
      </c>
      <c r="M164" s="102" t="s">
        <v>431</v>
      </c>
      <c r="N164" s="278">
        <v>38110.92</v>
      </c>
      <c r="O164" s="279">
        <v>38110.92</v>
      </c>
      <c r="P164" s="279"/>
      <c r="Q164" s="279">
        <v>38110.92</v>
      </c>
      <c r="R164" s="279">
        <v>9527.73</v>
      </c>
      <c r="S164" s="279">
        <v>9527.73</v>
      </c>
      <c r="T164" s="279">
        <v>9527.73</v>
      </c>
      <c r="U164" s="280">
        <v>9527.73</v>
      </c>
      <c r="V164" s="256"/>
      <c r="W164" s="262"/>
      <c r="X164" s="262"/>
      <c r="Y164" s="262"/>
      <c r="Z164" s="262"/>
    </row>
    <row r="165" spans="1:26" x14ac:dyDescent="0.25">
      <c r="A165" s="102">
        <v>6845</v>
      </c>
      <c r="B165" s="102" t="s">
        <v>531</v>
      </c>
      <c r="C165" s="102" t="s">
        <v>623</v>
      </c>
      <c r="D165" s="102">
        <v>12</v>
      </c>
      <c r="E165" s="102" t="s">
        <v>553</v>
      </c>
      <c r="F165" s="102" t="s">
        <v>557</v>
      </c>
      <c r="G165" s="102">
        <v>57</v>
      </c>
      <c r="H165" s="102" t="s">
        <v>482</v>
      </c>
      <c r="I165" s="102" t="s">
        <v>431</v>
      </c>
      <c r="J165" s="102" t="s">
        <v>57</v>
      </c>
      <c r="K165" s="102">
        <v>510203</v>
      </c>
      <c r="L165" s="102" t="s">
        <v>582</v>
      </c>
      <c r="M165" s="102" t="s">
        <v>431</v>
      </c>
      <c r="N165" s="278">
        <v>3627.08</v>
      </c>
      <c r="O165" s="279">
        <v>3627.08</v>
      </c>
      <c r="P165" s="279"/>
      <c r="Q165" s="279">
        <v>3627.08</v>
      </c>
      <c r="R165" s="279">
        <v>906.77</v>
      </c>
      <c r="S165" s="279">
        <v>906.77</v>
      </c>
      <c r="T165" s="279">
        <v>906.77</v>
      </c>
      <c r="U165" s="280">
        <v>906.77</v>
      </c>
      <c r="V165" s="256"/>
      <c r="W165" s="262"/>
      <c r="X165" s="262"/>
      <c r="Y165" s="262"/>
      <c r="Z165" s="262"/>
    </row>
    <row r="166" spans="1:26" x14ac:dyDescent="0.25">
      <c r="A166" s="102">
        <v>6846</v>
      </c>
      <c r="B166" s="102" t="s">
        <v>531</v>
      </c>
      <c r="C166" s="102" t="s">
        <v>623</v>
      </c>
      <c r="D166" s="102">
        <v>12</v>
      </c>
      <c r="E166" s="102" t="s">
        <v>553</v>
      </c>
      <c r="F166" s="102" t="s">
        <v>557</v>
      </c>
      <c r="G166" s="102">
        <v>57</v>
      </c>
      <c r="H166" s="102" t="s">
        <v>482</v>
      </c>
      <c r="I166" s="102" t="s">
        <v>431</v>
      </c>
      <c r="J166" s="102" t="s">
        <v>57</v>
      </c>
      <c r="K166" s="102">
        <v>510204</v>
      </c>
      <c r="L166" s="102" t="s">
        <v>583</v>
      </c>
      <c r="M166" s="102" t="s">
        <v>431</v>
      </c>
      <c r="N166" s="278">
        <v>3284.88</v>
      </c>
      <c r="O166" s="279">
        <v>3284.8799999999992</v>
      </c>
      <c r="P166" s="279"/>
      <c r="Q166" s="279">
        <v>3284.88</v>
      </c>
      <c r="R166" s="279">
        <v>821.22</v>
      </c>
      <c r="S166" s="279">
        <v>821.22</v>
      </c>
      <c r="T166" s="279">
        <v>821.22</v>
      </c>
      <c r="U166" s="280">
        <v>821.22</v>
      </c>
      <c r="V166" s="256"/>
      <c r="W166" s="262"/>
      <c r="X166" s="262"/>
      <c r="Y166" s="262"/>
      <c r="Z166" s="262"/>
    </row>
    <row r="167" spans="1:26" x14ac:dyDescent="0.25">
      <c r="A167" s="102">
        <v>6847</v>
      </c>
      <c r="B167" s="102" t="s">
        <v>531</v>
      </c>
      <c r="C167" s="102" t="s">
        <v>623</v>
      </c>
      <c r="D167" s="102">
        <v>12</v>
      </c>
      <c r="E167" s="102" t="s">
        <v>553</v>
      </c>
      <c r="F167" s="102" t="s">
        <v>557</v>
      </c>
      <c r="G167" s="102">
        <v>57</v>
      </c>
      <c r="H167" s="102" t="s">
        <v>482</v>
      </c>
      <c r="I167" s="102" t="s">
        <v>431</v>
      </c>
      <c r="J167" s="102" t="s">
        <v>57</v>
      </c>
      <c r="K167" s="102">
        <v>510304</v>
      </c>
      <c r="L167" s="102" t="s">
        <v>584</v>
      </c>
      <c r="M167" s="102" t="s">
        <v>431</v>
      </c>
      <c r="N167" s="278">
        <v>280.13</v>
      </c>
      <c r="O167" s="279">
        <v>280.13</v>
      </c>
      <c r="P167" s="279"/>
      <c r="Q167" s="279">
        <v>280.13</v>
      </c>
      <c r="R167" s="279">
        <v>70.032499999999999</v>
      </c>
      <c r="S167" s="279">
        <v>70.032499999999999</v>
      </c>
      <c r="T167" s="279">
        <v>70.032499999999999</v>
      </c>
      <c r="U167" s="280">
        <v>70.032499999999999</v>
      </c>
      <c r="V167" s="256"/>
      <c r="W167" s="262"/>
      <c r="X167" s="262"/>
      <c r="Y167" s="262"/>
      <c r="Z167" s="262"/>
    </row>
    <row r="168" spans="1:26" x14ac:dyDescent="0.25">
      <c r="A168" s="102">
        <v>6848</v>
      </c>
      <c r="B168" s="102" t="s">
        <v>531</v>
      </c>
      <c r="C168" s="102" t="s">
        <v>623</v>
      </c>
      <c r="D168" s="102">
        <v>12</v>
      </c>
      <c r="E168" s="102" t="s">
        <v>553</v>
      </c>
      <c r="F168" s="102" t="s">
        <v>557</v>
      </c>
      <c r="G168" s="102">
        <v>57</v>
      </c>
      <c r="H168" s="102" t="s">
        <v>482</v>
      </c>
      <c r="I168" s="102" t="s">
        <v>431</v>
      </c>
      <c r="J168" s="102" t="s">
        <v>57</v>
      </c>
      <c r="K168" s="102">
        <v>510306</v>
      </c>
      <c r="L168" s="102" t="s">
        <v>585</v>
      </c>
      <c r="M168" s="102" t="s">
        <v>431</v>
      </c>
      <c r="N168" s="278">
        <v>2427.71</v>
      </c>
      <c r="O168" s="279">
        <v>2427.71</v>
      </c>
      <c r="P168" s="279"/>
      <c r="Q168" s="279">
        <v>2427.71</v>
      </c>
      <c r="R168" s="279">
        <v>606.92750000000001</v>
      </c>
      <c r="S168" s="279">
        <v>606.92750000000001</v>
      </c>
      <c r="T168" s="279">
        <v>606.92750000000001</v>
      </c>
      <c r="U168" s="280">
        <v>606.92750000000001</v>
      </c>
      <c r="V168" s="256"/>
      <c r="W168" s="262"/>
      <c r="X168" s="262"/>
      <c r="Y168" s="262"/>
      <c r="Z168" s="262"/>
    </row>
    <row r="169" spans="1:26" x14ac:dyDescent="0.25">
      <c r="A169" s="102">
        <v>6849</v>
      </c>
      <c r="B169" s="102" t="s">
        <v>531</v>
      </c>
      <c r="C169" s="102" t="s">
        <v>623</v>
      </c>
      <c r="D169" s="102">
        <v>12</v>
      </c>
      <c r="E169" s="102" t="s">
        <v>553</v>
      </c>
      <c r="F169" s="102" t="s">
        <v>557</v>
      </c>
      <c r="G169" s="102">
        <v>57</v>
      </c>
      <c r="H169" s="102" t="s">
        <v>482</v>
      </c>
      <c r="I169" s="102" t="s">
        <v>431</v>
      </c>
      <c r="J169" s="102" t="s">
        <v>57</v>
      </c>
      <c r="K169" s="102">
        <v>510401</v>
      </c>
      <c r="L169" s="102" t="s">
        <v>586</v>
      </c>
      <c r="M169" s="102" t="s">
        <v>431</v>
      </c>
      <c r="N169" s="278">
        <v>147.16</v>
      </c>
      <c r="O169" s="279">
        <v>147.16</v>
      </c>
      <c r="P169" s="279"/>
      <c r="Q169" s="279">
        <v>147.16</v>
      </c>
      <c r="R169" s="279">
        <v>36.79</v>
      </c>
      <c r="S169" s="279">
        <v>36.79</v>
      </c>
      <c r="T169" s="279">
        <v>36.79</v>
      </c>
      <c r="U169" s="280">
        <v>36.79</v>
      </c>
      <c r="V169" s="256"/>
      <c r="W169" s="262"/>
      <c r="X169" s="262"/>
      <c r="Y169" s="262"/>
      <c r="Z169" s="262"/>
    </row>
    <row r="170" spans="1:26" x14ac:dyDescent="0.25">
      <c r="A170" s="102">
        <v>6850</v>
      </c>
      <c r="B170" s="102" t="s">
        <v>531</v>
      </c>
      <c r="C170" s="102" t="s">
        <v>623</v>
      </c>
      <c r="D170" s="102">
        <v>12</v>
      </c>
      <c r="E170" s="102" t="s">
        <v>553</v>
      </c>
      <c r="F170" s="102" t="s">
        <v>557</v>
      </c>
      <c r="G170" s="102">
        <v>57</v>
      </c>
      <c r="H170" s="102" t="s">
        <v>482</v>
      </c>
      <c r="I170" s="102" t="s">
        <v>431</v>
      </c>
      <c r="J170" s="102" t="s">
        <v>57</v>
      </c>
      <c r="K170" s="102">
        <v>510408</v>
      </c>
      <c r="L170" s="102" t="s">
        <v>587</v>
      </c>
      <c r="M170" s="102" t="s">
        <v>431</v>
      </c>
      <c r="N170" s="278">
        <v>629.42999999999995</v>
      </c>
      <c r="O170" s="279">
        <v>629.42999999999995</v>
      </c>
      <c r="P170" s="279"/>
      <c r="Q170" s="279">
        <v>629.42999999999995</v>
      </c>
      <c r="R170" s="279">
        <v>157.35749999999999</v>
      </c>
      <c r="S170" s="279">
        <v>157.35749999999999</v>
      </c>
      <c r="T170" s="279">
        <v>157.35749999999999</v>
      </c>
      <c r="U170" s="280">
        <v>157.35749999999999</v>
      </c>
      <c r="V170" s="256"/>
      <c r="W170" s="262"/>
      <c r="X170" s="262"/>
      <c r="Y170" s="262"/>
      <c r="Z170" s="262"/>
    </row>
    <row r="171" spans="1:26" x14ac:dyDescent="0.25">
      <c r="A171" s="102">
        <v>6851</v>
      </c>
      <c r="B171" s="102" t="s">
        <v>531</v>
      </c>
      <c r="C171" s="102" t="s">
        <v>623</v>
      </c>
      <c r="D171" s="102">
        <v>12</v>
      </c>
      <c r="E171" s="102" t="s">
        <v>553</v>
      </c>
      <c r="F171" s="102" t="s">
        <v>557</v>
      </c>
      <c r="G171" s="102">
        <v>57</v>
      </c>
      <c r="H171" s="102" t="s">
        <v>482</v>
      </c>
      <c r="I171" s="102" t="s">
        <v>431</v>
      </c>
      <c r="J171" s="102" t="s">
        <v>57</v>
      </c>
      <c r="K171" s="102">
        <v>510601</v>
      </c>
      <c r="L171" s="102" t="s">
        <v>591</v>
      </c>
      <c r="M171" s="102" t="s">
        <v>431</v>
      </c>
      <c r="N171" s="278">
        <v>6641.36</v>
      </c>
      <c r="O171" s="279">
        <v>6641.36</v>
      </c>
      <c r="P171" s="279"/>
      <c r="Q171" s="279">
        <v>6641.36</v>
      </c>
      <c r="R171" s="279">
        <v>1660.3399999999997</v>
      </c>
      <c r="S171" s="279">
        <v>1660.3399999999997</v>
      </c>
      <c r="T171" s="279">
        <v>1660.3399999999997</v>
      </c>
      <c r="U171" s="280">
        <v>1660.3399999999997</v>
      </c>
      <c r="V171" s="256"/>
      <c r="W171" s="262"/>
      <c r="X171" s="262"/>
      <c r="Y171" s="262"/>
      <c r="Z171" s="262"/>
    </row>
    <row r="172" spans="1:26" x14ac:dyDescent="0.25">
      <c r="A172" s="102">
        <v>6852</v>
      </c>
      <c r="B172" s="102" t="s">
        <v>531</v>
      </c>
      <c r="C172" s="102" t="s">
        <v>623</v>
      </c>
      <c r="D172" s="102">
        <v>12</v>
      </c>
      <c r="E172" s="102" t="s">
        <v>553</v>
      </c>
      <c r="F172" s="102" t="s">
        <v>557</v>
      </c>
      <c r="G172" s="102">
        <v>57</v>
      </c>
      <c r="H172" s="102" t="s">
        <v>482</v>
      </c>
      <c r="I172" s="102" t="s">
        <v>431</v>
      </c>
      <c r="J172" s="102" t="s">
        <v>57</v>
      </c>
      <c r="K172" s="102">
        <v>510602</v>
      </c>
      <c r="L172" s="102" t="s">
        <v>592</v>
      </c>
      <c r="M172" s="102" t="s">
        <v>431</v>
      </c>
      <c r="N172" s="278">
        <v>5622.43</v>
      </c>
      <c r="O172" s="279">
        <v>5622.43</v>
      </c>
      <c r="P172" s="279"/>
      <c r="Q172" s="279">
        <v>5622.43</v>
      </c>
      <c r="R172" s="279">
        <v>1405.6075000000001</v>
      </c>
      <c r="S172" s="279">
        <v>1405.6075000000001</v>
      </c>
      <c r="T172" s="279">
        <v>1405.6075000000001</v>
      </c>
      <c r="U172" s="280">
        <v>1405.6075000000001</v>
      </c>
      <c r="V172" s="256"/>
      <c r="W172" s="262"/>
      <c r="X172" s="262"/>
      <c r="Y172" s="262"/>
      <c r="Z172" s="262"/>
    </row>
    <row r="173" spans="1:26" x14ac:dyDescent="0.25">
      <c r="A173" s="102">
        <v>7103</v>
      </c>
      <c r="B173" s="102" t="s">
        <v>531</v>
      </c>
      <c r="C173" s="102" t="s">
        <v>624</v>
      </c>
      <c r="D173" s="102">
        <v>24</v>
      </c>
      <c r="E173" s="102" t="s">
        <v>553</v>
      </c>
      <c r="F173" s="102" t="s">
        <v>481</v>
      </c>
      <c r="G173" s="102">
        <v>1</v>
      </c>
      <c r="H173" s="102" t="s">
        <v>482</v>
      </c>
      <c r="I173" s="102" t="s">
        <v>431</v>
      </c>
      <c r="J173" s="102" t="s">
        <v>57</v>
      </c>
      <c r="K173" s="102">
        <v>510105</v>
      </c>
      <c r="L173" s="102" t="s">
        <v>580</v>
      </c>
      <c r="M173" s="102" t="s">
        <v>431</v>
      </c>
      <c r="N173" s="278">
        <v>103760.8</v>
      </c>
      <c r="O173" s="279">
        <v>103760.80000000003</v>
      </c>
      <c r="P173" s="279"/>
      <c r="Q173" s="279">
        <v>103760.8</v>
      </c>
      <c r="R173" s="279">
        <v>25940.2</v>
      </c>
      <c r="S173" s="279">
        <v>25940.2</v>
      </c>
      <c r="T173" s="279">
        <v>25940.2</v>
      </c>
      <c r="U173" s="280">
        <v>25940.2</v>
      </c>
    </row>
    <row r="174" spans="1:26" x14ac:dyDescent="0.25">
      <c r="A174" s="102">
        <v>7104</v>
      </c>
      <c r="B174" s="102" t="s">
        <v>531</v>
      </c>
      <c r="C174" s="102" t="s">
        <v>624</v>
      </c>
      <c r="D174" s="102">
        <v>24</v>
      </c>
      <c r="E174" s="102" t="s">
        <v>553</v>
      </c>
      <c r="F174" s="102" t="s">
        <v>481</v>
      </c>
      <c r="G174" s="102">
        <v>1</v>
      </c>
      <c r="H174" s="102" t="s">
        <v>482</v>
      </c>
      <c r="I174" s="102" t="s">
        <v>431</v>
      </c>
      <c r="J174" s="102" t="s">
        <v>57</v>
      </c>
      <c r="K174" s="102">
        <v>510106</v>
      </c>
      <c r="L174" s="102" t="s">
        <v>581</v>
      </c>
      <c r="M174" s="102" t="s">
        <v>431</v>
      </c>
      <c r="N174" s="278">
        <v>60071.73</v>
      </c>
      <c r="O174" s="279">
        <v>60071.73</v>
      </c>
      <c r="P174" s="279"/>
      <c r="Q174" s="279">
        <v>60071.73</v>
      </c>
      <c r="R174" s="279">
        <v>15017.932499999999</v>
      </c>
      <c r="S174" s="279">
        <v>15017.932499999999</v>
      </c>
      <c r="T174" s="279">
        <v>15017.932499999999</v>
      </c>
      <c r="U174" s="280">
        <v>15017.932499999999</v>
      </c>
    </row>
    <row r="175" spans="1:26" x14ac:dyDescent="0.25">
      <c r="A175" s="102">
        <v>7105</v>
      </c>
      <c r="B175" s="102" t="s">
        <v>531</v>
      </c>
      <c r="C175" s="102" t="s">
        <v>624</v>
      </c>
      <c r="D175" s="102">
        <v>24</v>
      </c>
      <c r="E175" s="102" t="s">
        <v>553</v>
      </c>
      <c r="F175" s="102" t="s">
        <v>481</v>
      </c>
      <c r="G175" s="102">
        <v>1</v>
      </c>
      <c r="H175" s="102" t="s">
        <v>482</v>
      </c>
      <c r="I175" s="102" t="s">
        <v>431</v>
      </c>
      <c r="J175" s="102" t="s">
        <v>57</v>
      </c>
      <c r="K175" s="102">
        <v>510203</v>
      </c>
      <c r="L175" s="102" t="s">
        <v>582</v>
      </c>
      <c r="M175" s="102" t="s">
        <v>431</v>
      </c>
      <c r="N175" s="278">
        <v>12552</v>
      </c>
      <c r="O175" s="279">
        <v>12552</v>
      </c>
      <c r="P175" s="279"/>
      <c r="Q175" s="279">
        <v>12552</v>
      </c>
      <c r="R175" s="279">
        <v>3138</v>
      </c>
      <c r="S175" s="279">
        <v>3138</v>
      </c>
      <c r="T175" s="279">
        <v>3138</v>
      </c>
      <c r="U175" s="280">
        <v>3138</v>
      </c>
    </row>
    <row r="176" spans="1:26" x14ac:dyDescent="0.25">
      <c r="A176" s="102">
        <v>7106</v>
      </c>
      <c r="B176" s="102" t="s">
        <v>531</v>
      </c>
      <c r="C176" s="102" t="s">
        <v>624</v>
      </c>
      <c r="D176" s="102">
        <v>24</v>
      </c>
      <c r="E176" s="102" t="s">
        <v>553</v>
      </c>
      <c r="F176" s="102" t="s">
        <v>481</v>
      </c>
      <c r="G176" s="102">
        <v>1</v>
      </c>
      <c r="H176" s="102" t="s">
        <v>482</v>
      </c>
      <c r="I176" s="102" t="s">
        <v>431</v>
      </c>
      <c r="J176" s="102" t="s">
        <v>57</v>
      </c>
      <c r="K176" s="102">
        <v>510204</v>
      </c>
      <c r="L176" s="102" t="s">
        <v>583</v>
      </c>
      <c r="M176" s="102" t="s">
        <v>431</v>
      </c>
      <c r="N176" s="278">
        <v>8312.08</v>
      </c>
      <c r="O176" s="279">
        <v>8312.08</v>
      </c>
      <c r="P176" s="279"/>
      <c r="Q176" s="279">
        <v>8312.08</v>
      </c>
      <c r="R176" s="279">
        <v>2078.02</v>
      </c>
      <c r="S176" s="279">
        <v>2078.02</v>
      </c>
      <c r="T176" s="279">
        <v>2078.02</v>
      </c>
      <c r="U176" s="280">
        <v>2078.02</v>
      </c>
    </row>
    <row r="177" spans="1:21" x14ac:dyDescent="0.25">
      <c r="A177" s="102">
        <v>7107</v>
      </c>
      <c r="B177" s="102" t="s">
        <v>531</v>
      </c>
      <c r="C177" s="102" t="s">
        <v>624</v>
      </c>
      <c r="D177" s="102">
        <v>24</v>
      </c>
      <c r="E177" s="102" t="s">
        <v>553</v>
      </c>
      <c r="F177" s="102" t="s">
        <v>481</v>
      </c>
      <c r="G177" s="102">
        <v>1</v>
      </c>
      <c r="H177" s="102" t="s">
        <v>482</v>
      </c>
      <c r="I177" s="102" t="s">
        <v>431</v>
      </c>
      <c r="J177" s="102" t="s">
        <v>57</v>
      </c>
      <c r="K177" s="102">
        <v>510304</v>
      </c>
      <c r="L177" s="102" t="s">
        <v>584</v>
      </c>
      <c r="M177" s="102" t="s">
        <v>431</v>
      </c>
      <c r="N177" s="278">
        <v>506.67</v>
      </c>
      <c r="O177" s="279">
        <v>506.67000000000013</v>
      </c>
      <c r="P177" s="279"/>
      <c r="Q177" s="279">
        <v>506.67</v>
      </c>
      <c r="R177" s="279">
        <v>126.66750000000002</v>
      </c>
      <c r="S177" s="279">
        <v>126.66750000000002</v>
      </c>
      <c r="T177" s="279">
        <v>126.66750000000002</v>
      </c>
      <c r="U177" s="280">
        <v>126.66750000000002</v>
      </c>
    </row>
    <row r="178" spans="1:21" x14ac:dyDescent="0.25">
      <c r="A178" s="102">
        <v>7108</v>
      </c>
      <c r="B178" s="102" t="s">
        <v>531</v>
      </c>
      <c r="C178" s="102" t="s">
        <v>624</v>
      </c>
      <c r="D178" s="102">
        <v>24</v>
      </c>
      <c r="E178" s="102" t="s">
        <v>553</v>
      </c>
      <c r="F178" s="102" t="s">
        <v>481</v>
      </c>
      <c r="G178" s="102">
        <v>1</v>
      </c>
      <c r="H178" s="102" t="s">
        <v>482</v>
      </c>
      <c r="I178" s="102" t="s">
        <v>431</v>
      </c>
      <c r="J178" s="102" t="s">
        <v>57</v>
      </c>
      <c r="K178" s="102">
        <v>510306</v>
      </c>
      <c r="L178" s="102" t="s">
        <v>585</v>
      </c>
      <c r="M178" s="102" t="s">
        <v>431</v>
      </c>
      <c r="N178" s="278">
        <v>3518.97</v>
      </c>
      <c r="O178" s="279">
        <v>3518.97</v>
      </c>
      <c r="P178" s="279"/>
      <c r="Q178" s="279">
        <v>3518.97</v>
      </c>
      <c r="R178" s="279">
        <v>879.74250000000006</v>
      </c>
      <c r="S178" s="279">
        <v>879.74250000000006</v>
      </c>
      <c r="T178" s="279">
        <v>879.74250000000006</v>
      </c>
      <c r="U178" s="280">
        <v>879.74250000000006</v>
      </c>
    </row>
    <row r="179" spans="1:21" x14ac:dyDescent="0.25">
      <c r="A179" s="102">
        <v>7109</v>
      </c>
      <c r="B179" s="102" t="s">
        <v>531</v>
      </c>
      <c r="C179" s="102" t="s">
        <v>624</v>
      </c>
      <c r="D179" s="102">
        <v>24</v>
      </c>
      <c r="E179" s="102" t="s">
        <v>553</v>
      </c>
      <c r="F179" s="102" t="s">
        <v>481</v>
      </c>
      <c r="G179" s="102">
        <v>1</v>
      </c>
      <c r="H179" s="102" t="s">
        <v>482</v>
      </c>
      <c r="I179" s="102" t="s">
        <v>431</v>
      </c>
      <c r="J179" s="102" t="s">
        <v>57</v>
      </c>
      <c r="K179" s="102">
        <v>510401</v>
      </c>
      <c r="L179" s="102" t="s">
        <v>586</v>
      </c>
      <c r="M179" s="102" t="s">
        <v>431</v>
      </c>
      <c r="N179" s="278">
        <v>296.95999999999998</v>
      </c>
      <c r="O179" s="279">
        <v>296.95999999999998</v>
      </c>
      <c r="P179" s="279"/>
      <c r="Q179" s="279">
        <v>296.95999999999998</v>
      </c>
      <c r="R179" s="279">
        <v>74.239999999999995</v>
      </c>
      <c r="S179" s="279">
        <v>74.239999999999995</v>
      </c>
      <c r="T179" s="279">
        <v>74.239999999999995</v>
      </c>
      <c r="U179" s="280">
        <v>74.239999999999995</v>
      </c>
    </row>
    <row r="180" spans="1:21" x14ac:dyDescent="0.25">
      <c r="A180" s="102">
        <v>7110</v>
      </c>
      <c r="B180" s="102" t="s">
        <v>531</v>
      </c>
      <c r="C180" s="102" t="s">
        <v>624</v>
      </c>
      <c r="D180" s="102">
        <v>24</v>
      </c>
      <c r="E180" s="102" t="s">
        <v>553</v>
      </c>
      <c r="F180" s="102" t="s">
        <v>481</v>
      </c>
      <c r="G180" s="102">
        <v>1</v>
      </c>
      <c r="H180" s="102" t="s">
        <v>482</v>
      </c>
      <c r="I180" s="102" t="s">
        <v>431</v>
      </c>
      <c r="J180" s="102" t="s">
        <v>57</v>
      </c>
      <c r="K180" s="102">
        <v>510408</v>
      </c>
      <c r="L180" s="102" t="s">
        <v>587</v>
      </c>
      <c r="M180" s="102" t="s">
        <v>431</v>
      </c>
      <c r="N180" s="278">
        <v>887.51</v>
      </c>
      <c r="O180" s="279">
        <v>887.50999999999988</v>
      </c>
      <c r="P180" s="279"/>
      <c r="Q180" s="279">
        <v>887.51</v>
      </c>
      <c r="R180" s="279">
        <v>221.8775</v>
      </c>
      <c r="S180" s="279">
        <v>221.8775</v>
      </c>
      <c r="T180" s="279">
        <v>221.8775</v>
      </c>
      <c r="U180" s="280">
        <v>221.8775</v>
      </c>
    </row>
    <row r="181" spans="1:21" x14ac:dyDescent="0.25">
      <c r="A181" s="102">
        <v>7111</v>
      </c>
      <c r="B181" s="102" t="s">
        <v>531</v>
      </c>
      <c r="C181" s="102" t="s">
        <v>624</v>
      </c>
      <c r="D181" s="102">
        <v>24</v>
      </c>
      <c r="E181" s="102" t="s">
        <v>553</v>
      </c>
      <c r="F181" s="102" t="s">
        <v>481</v>
      </c>
      <c r="G181" s="102">
        <v>1</v>
      </c>
      <c r="H181" s="102" t="s">
        <v>482</v>
      </c>
      <c r="I181" s="102" t="s">
        <v>431</v>
      </c>
      <c r="J181" s="102" t="s">
        <v>57</v>
      </c>
      <c r="K181" s="102">
        <v>510509</v>
      </c>
      <c r="L181" s="102" t="s">
        <v>588</v>
      </c>
      <c r="M181" s="102" t="s">
        <v>426</v>
      </c>
      <c r="N181" s="278">
        <v>902.64</v>
      </c>
      <c r="O181" s="279">
        <v>902.64000000000021</v>
      </c>
      <c r="P181" s="279"/>
      <c r="Q181" s="279">
        <v>902.64</v>
      </c>
      <c r="R181" s="279">
        <v>225.66</v>
      </c>
      <c r="S181" s="279">
        <v>225.66</v>
      </c>
      <c r="T181" s="279">
        <v>225.66</v>
      </c>
      <c r="U181" s="280">
        <v>225.66</v>
      </c>
    </row>
    <row r="182" spans="1:21" x14ac:dyDescent="0.25">
      <c r="A182" s="102">
        <v>7112</v>
      </c>
      <c r="B182" s="102" t="s">
        <v>531</v>
      </c>
      <c r="C182" s="102" t="s">
        <v>624</v>
      </c>
      <c r="D182" s="102">
        <v>24</v>
      </c>
      <c r="E182" s="102" t="s">
        <v>553</v>
      </c>
      <c r="F182" s="102" t="s">
        <v>481</v>
      </c>
      <c r="G182" s="102">
        <v>1</v>
      </c>
      <c r="H182" s="102" t="s">
        <v>482</v>
      </c>
      <c r="I182" s="102" t="s">
        <v>431</v>
      </c>
      <c r="J182" s="102" t="s">
        <v>57</v>
      </c>
      <c r="K182" s="102">
        <v>510601</v>
      </c>
      <c r="L182" s="102" t="s">
        <v>591</v>
      </c>
      <c r="M182" s="102" t="s">
        <v>431</v>
      </c>
      <c r="N182" s="278">
        <v>14990.99</v>
      </c>
      <c r="O182" s="279">
        <v>14990.99</v>
      </c>
      <c r="P182" s="279"/>
      <c r="Q182" s="279">
        <v>14990.99</v>
      </c>
      <c r="R182" s="279">
        <v>3747.7475000000004</v>
      </c>
      <c r="S182" s="279">
        <v>3747.7475000000004</v>
      </c>
      <c r="T182" s="279">
        <v>3747.7475000000004</v>
      </c>
      <c r="U182" s="280">
        <v>3747.7475000000004</v>
      </c>
    </row>
    <row r="183" spans="1:21" x14ac:dyDescent="0.25">
      <c r="A183" s="102">
        <v>7113</v>
      </c>
      <c r="B183" s="102" t="s">
        <v>531</v>
      </c>
      <c r="C183" s="102" t="s">
        <v>624</v>
      </c>
      <c r="D183" s="102">
        <v>24</v>
      </c>
      <c r="E183" s="102" t="s">
        <v>553</v>
      </c>
      <c r="F183" s="102" t="s">
        <v>481</v>
      </c>
      <c r="G183" s="102">
        <v>1</v>
      </c>
      <c r="H183" s="102" t="s">
        <v>482</v>
      </c>
      <c r="I183" s="102" t="s">
        <v>431</v>
      </c>
      <c r="J183" s="102" t="s">
        <v>57</v>
      </c>
      <c r="K183" s="102">
        <v>510602</v>
      </c>
      <c r="L183" s="102" t="s">
        <v>592</v>
      </c>
      <c r="M183" s="102" t="s">
        <v>431</v>
      </c>
      <c r="N183" s="278">
        <v>11148.67</v>
      </c>
      <c r="O183" s="279">
        <v>11148.670000000004</v>
      </c>
      <c r="P183" s="279"/>
      <c r="Q183" s="279">
        <v>11148.67</v>
      </c>
      <c r="R183" s="279">
        <v>2787.1675</v>
      </c>
      <c r="S183" s="279">
        <v>2787.1675</v>
      </c>
      <c r="T183" s="279">
        <v>2787.1675</v>
      </c>
      <c r="U183" s="280">
        <v>2787.1675</v>
      </c>
    </row>
    <row r="184" spans="1:21" x14ac:dyDescent="0.25">
      <c r="A184" s="102">
        <v>7114</v>
      </c>
      <c r="B184" s="102" t="s">
        <v>531</v>
      </c>
      <c r="C184" s="102" t="s">
        <v>624</v>
      </c>
      <c r="D184" s="102">
        <v>24</v>
      </c>
      <c r="E184" s="102" t="s">
        <v>553</v>
      </c>
      <c r="F184" s="102" t="s">
        <v>556</v>
      </c>
      <c r="G184" s="102">
        <v>56</v>
      </c>
      <c r="H184" s="102" t="s">
        <v>482</v>
      </c>
      <c r="I184" s="102" t="s">
        <v>431</v>
      </c>
      <c r="J184" s="102" t="s">
        <v>57</v>
      </c>
      <c r="K184" s="102">
        <v>510105</v>
      </c>
      <c r="L184" s="102" t="s">
        <v>580</v>
      </c>
      <c r="M184" s="102" t="s">
        <v>431</v>
      </c>
      <c r="N184" s="278">
        <v>47352.27</v>
      </c>
      <c r="O184" s="279">
        <v>47352.27</v>
      </c>
      <c r="P184" s="279"/>
      <c r="Q184" s="279">
        <v>47352.27</v>
      </c>
      <c r="R184" s="279">
        <v>11838.067499999999</v>
      </c>
      <c r="S184" s="279">
        <v>11838.067499999999</v>
      </c>
      <c r="T184" s="279">
        <v>11838.067499999999</v>
      </c>
      <c r="U184" s="280">
        <v>11838.067499999999</v>
      </c>
    </row>
    <row r="185" spans="1:21" x14ac:dyDescent="0.25">
      <c r="A185" s="102">
        <v>7115</v>
      </c>
      <c r="B185" s="102" t="s">
        <v>531</v>
      </c>
      <c r="C185" s="102" t="s">
        <v>624</v>
      </c>
      <c r="D185" s="102">
        <v>24</v>
      </c>
      <c r="E185" s="102" t="s">
        <v>553</v>
      </c>
      <c r="F185" s="102" t="s">
        <v>556</v>
      </c>
      <c r="G185" s="102">
        <v>56</v>
      </c>
      <c r="H185" s="102" t="s">
        <v>482</v>
      </c>
      <c r="I185" s="102" t="s">
        <v>431</v>
      </c>
      <c r="J185" s="102" t="s">
        <v>57</v>
      </c>
      <c r="K185" s="102">
        <v>510203</v>
      </c>
      <c r="L185" s="102" t="s">
        <v>582</v>
      </c>
      <c r="M185" s="102" t="s">
        <v>431</v>
      </c>
      <c r="N185" s="278">
        <v>3384.25</v>
      </c>
      <c r="O185" s="279">
        <v>3384.2500000000005</v>
      </c>
      <c r="P185" s="279"/>
      <c r="Q185" s="279">
        <v>3384.25</v>
      </c>
      <c r="R185" s="279">
        <v>846.0625</v>
      </c>
      <c r="S185" s="279">
        <v>846.0625</v>
      </c>
      <c r="T185" s="279">
        <v>846.0625</v>
      </c>
      <c r="U185" s="280">
        <v>846.0625</v>
      </c>
    </row>
    <row r="186" spans="1:21" x14ac:dyDescent="0.25">
      <c r="A186" s="102">
        <v>7116</v>
      </c>
      <c r="B186" s="102" t="s">
        <v>531</v>
      </c>
      <c r="C186" s="102" t="s">
        <v>624</v>
      </c>
      <c r="D186" s="102">
        <v>24</v>
      </c>
      <c r="E186" s="102" t="s">
        <v>553</v>
      </c>
      <c r="F186" s="102" t="s">
        <v>556</v>
      </c>
      <c r="G186" s="102">
        <v>56</v>
      </c>
      <c r="H186" s="102" t="s">
        <v>482</v>
      </c>
      <c r="I186" s="102" t="s">
        <v>431</v>
      </c>
      <c r="J186" s="102" t="s">
        <v>57</v>
      </c>
      <c r="K186" s="102">
        <v>510204</v>
      </c>
      <c r="L186" s="102" t="s">
        <v>583</v>
      </c>
      <c r="M186" s="102" t="s">
        <v>431</v>
      </c>
      <c r="N186" s="278">
        <v>1460.79</v>
      </c>
      <c r="O186" s="279">
        <v>1460.7900000000002</v>
      </c>
      <c r="P186" s="279"/>
      <c r="Q186" s="279">
        <v>1460.79</v>
      </c>
      <c r="R186" s="279">
        <v>365.19749999999999</v>
      </c>
      <c r="S186" s="279">
        <v>365.19749999999999</v>
      </c>
      <c r="T186" s="279">
        <v>365.19749999999999</v>
      </c>
      <c r="U186" s="280">
        <v>365.19749999999999</v>
      </c>
    </row>
    <row r="187" spans="1:21" x14ac:dyDescent="0.25">
      <c r="A187" s="102">
        <v>7117</v>
      </c>
      <c r="B187" s="102" t="s">
        <v>531</v>
      </c>
      <c r="C187" s="102" t="s">
        <v>624</v>
      </c>
      <c r="D187" s="102">
        <v>24</v>
      </c>
      <c r="E187" s="102" t="s">
        <v>553</v>
      </c>
      <c r="F187" s="102" t="s">
        <v>556</v>
      </c>
      <c r="G187" s="102">
        <v>56</v>
      </c>
      <c r="H187" s="102" t="s">
        <v>482</v>
      </c>
      <c r="I187" s="102" t="s">
        <v>431</v>
      </c>
      <c r="J187" s="102" t="s">
        <v>57</v>
      </c>
      <c r="K187" s="102">
        <v>510601</v>
      </c>
      <c r="L187" s="102" t="s">
        <v>591</v>
      </c>
      <c r="M187" s="102" t="s">
        <v>431</v>
      </c>
      <c r="N187" s="278">
        <v>3720.09</v>
      </c>
      <c r="O187" s="279">
        <v>3720.0900000000006</v>
      </c>
      <c r="P187" s="279"/>
      <c r="Q187" s="279">
        <v>3720.09</v>
      </c>
      <c r="R187" s="279">
        <v>930.02250000000004</v>
      </c>
      <c r="S187" s="279">
        <v>930.02250000000004</v>
      </c>
      <c r="T187" s="279">
        <v>930.02250000000004</v>
      </c>
      <c r="U187" s="280">
        <v>930.02250000000004</v>
      </c>
    </row>
    <row r="188" spans="1:21" x14ac:dyDescent="0.25">
      <c r="A188" s="102">
        <v>7118</v>
      </c>
      <c r="B188" s="102" t="s">
        <v>531</v>
      </c>
      <c r="C188" s="102" t="s">
        <v>624</v>
      </c>
      <c r="D188" s="102">
        <v>24</v>
      </c>
      <c r="E188" s="102" t="s">
        <v>553</v>
      </c>
      <c r="F188" s="102" t="s">
        <v>556</v>
      </c>
      <c r="G188" s="102">
        <v>56</v>
      </c>
      <c r="H188" s="102" t="s">
        <v>482</v>
      </c>
      <c r="I188" s="102" t="s">
        <v>431</v>
      </c>
      <c r="J188" s="102" t="s">
        <v>57</v>
      </c>
      <c r="K188" s="102">
        <v>510602</v>
      </c>
      <c r="L188" s="102" t="s">
        <v>592</v>
      </c>
      <c r="M188" s="102" t="s">
        <v>431</v>
      </c>
      <c r="N188" s="278">
        <v>3381.59</v>
      </c>
      <c r="O188" s="279">
        <v>3381.59</v>
      </c>
      <c r="P188" s="279"/>
      <c r="Q188" s="279">
        <v>3381.59</v>
      </c>
      <c r="R188" s="279">
        <v>845.39750000000004</v>
      </c>
      <c r="S188" s="279">
        <v>845.39750000000004</v>
      </c>
      <c r="T188" s="279">
        <v>845.39750000000004</v>
      </c>
      <c r="U188" s="280">
        <v>845.39750000000004</v>
      </c>
    </row>
    <row r="189" spans="1:21" x14ac:dyDescent="0.25">
      <c r="A189" s="102">
        <v>7119</v>
      </c>
      <c r="B189" s="102" t="s">
        <v>531</v>
      </c>
      <c r="C189" s="102" t="s">
        <v>624</v>
      </c>
      <c r="D189" s="102">
        <v>24</v>
      </c>
      <c r="E189" s="102" t="s">
        <v>553</v>
      </c>
      <c r="F189" s="102" t="s">
        <v>557</v>
      </c>
      <c r="G189" s="102">
        <v>57</v>
      </c>
      <c r="H189" s="102" t="s">
        <v>482</v>
      </c>
      <c r="I189" s="102" t="s">
        <v>431</v>
      </c>
      <c r="J189" s="102" t="s">
        <v>57</v>
      </c>
      <c r="K189" s="102">
        <v>510105</v>
      </c>
      <c r="L189" s="102" t="s">
        <v>580</v>
      </c>
      <c r="M189" s="102" t="s">
        <v>431</v>
      </c>
      <c r="N189" s="278">
        <v>15314.93</v>
      </c>
      <c r="O189" s="279">
        <v>15314.930000000002</v>
      </c>
      <c r="P189" s="279"/>
      <c r="Q189" s="279">
        <v>15314.93</v>
      </c>
      <c r="R189" s="279">
        <v>3828.7325000000001</v>
      </c>
      <c r="S189" s="279">
        <v>3828.7325000000001</v>
      </c>
      <c r="T189" s="279">
        <v>3828.7325000000001</v>
      </c>
      <c r="U189" s="280">
        <v>3828.7325000000001</v>
      </c>
    </row>
    <row r="190" spans="1:21" x14ac:dyDescent="0.25">
      <c r="A190" s="102">
        <v>7120</v>
      </c>
      <c r="B190" s="102" t="s">
        <v>531</v>
      </c>
      <c r="C190" s="102" t="s">
        <v>624</v>
      </c>
      <c r="D190" s="102">
        <v>24</v>
      </c>
      <c r="E190" s="102" t="s">
        <v>553</v>
      </c>
      <c r="F190" s="102" t="s">
        <v>557</v>
      </c>
      <c r="G190" s="102">
        <v>57</v>
      </c>
      <c r="H190" s="102" t="s">
        <v>482</v>
      </c>
      <c r="I190" s="102" t="s">
        <v>431</v>
      </c>
      <c r="J190" s="102" t="s">
        <v>57</v>
      </c>
      <c r="K190" s="102">
        <v>510106</v>
      </c>
      <c r="L190" s="102" t="s">
        <v>581</v>
      </c>
      <c r="M190" s="102" t="s">
        <v>431</v>
      </c>
      <c r="N190" s="278">
        <v>20112.27</v>
      </c>
      <c r="O190" s="279">
        <v>20112.269999999993</v>
      </c>
      <c r="P190" s="279"/>
      <c r="Q190" s="279">
        <v>20112.27</v>
      </c>
      <c r="R190" s="279">
        <v>5028.0675000000001</v>
      </c>
      <c r="S190" s="279">
        <v>5028.0675000000001</v>
      </c>
      <c r="T190" s="279">
        <v>5028.0675000000001</v>
      </c>
      <c r="U190" s="280">
        <v>5028.0675000000001</v>
      </c>
    </row>
    <row r="191" spans="1:21" x14ac:dyDescent="0.25">
      <c r="A191" s="102">
        <v>7121</v>
      </c>
      <c r="B191" s="102" t="s">
        <v>531</v>
      </c>
      <c r="C191" s="102" t="s">
        <v>624</v>
      </c>
      <c r="D191" s="102">
        <v>24</v>
      </c>
      <c r="E191" s="102" t="s">
        <v>553</v>
      </c>
      <c r="F191" s="102" t="s">
        <v>557</v>
      </c>
      <c r="G191" s="102">
        <v>57</v>
      </c>
      <c r="H191" s="102" t="s">
        <v>482</v>
      </c>
      <c r="I191" s="102" t="s">
        <v>431</v>
      </c>
      <c r="J191" s="102" t="s">
        <v>57</v>
      </c>
      <c r="K191" s="102">
        <v>510203</v>
      </c>
      <c r="L191" s="102" t="s">
        <v>582</v>
      </c>
      <c r="M191" s="102" t="s">
        <v>431</v>
      </c>
      <c r="N191" s="278">
        <v>4614.75</v>
      </c>
      <c r="O191" s="279">
        <v>4614.75</v>
      </c>
      <c r="P191" s="279"/>
      <c r="Q191" s="279">
        <v>4614.75</v>
      </c>
      <c r="R191" s="279">
        <v>1153.6875</v>
      </c>
      <c r="S191" s="279">
        <v>1153.6875</v>
      </c>
      <c r="T191" s="279">
        <v>1153.6875</v>
      </c>
      <c r="U191" s="280">
        <v>1153.6875</v>
      </c>
    </row>
    <row r="192" spans="1:21" x14ac:dyDescent="0.25">
      <c r="A192" s="102">
        <v>7122</v>
      </c>
      <c r="B192" s="102" t="s">
        <v>531</v>
      </c>
      <c r="C192" s="102" t="s">
        <v>624</v>
      </c>
      <c r="D192" s="102">
        <v>24</v>
      </c>
      <c r="E192" s="102" t="s">
        <v>553</v>
      </c>
      <c r="F192" s="102" t="s">
        <v>557</v>
      </c>
      <c r="G192" s="102">
        <v>57</v>
      </c>
      <c r="H192" s="102" t="s">
        <v>482</v>
      </c>
      <c r="I192" s="102" t="s">
        <v>431</v>
      </c>
      <c r="J192" s="102" t="s">
        <v>57</v>
      </c>
      <c r="K192" s="102">
        <v>510204</v>
      </c>
      <c r="L192" s="102" t="s">
        <v>583</v>
      </c>
      <c r="M192" s="102" t="s">
        <v>431</v>
      </c>
      <c r="N192" s="278">
        <v>4327.13</v>
      </c>
      <c r="O192" s="279">
        <v>4327.13</v>
      </c>
      <c r="P192" s="279"/>
      <c r="Q192" s="279">
        <v>4327.13</v>
      </c>
      <c r="R192" s="279">
        <v>1081.7825</v>
      </c>
      <c r="S192" s="279">
        <v>1081.7825</v>
      </c>
      <c r="T192" s="279">
        <v>1081.7825</v>
      </c>
      <c r="U192" s="280">
        <v>1081.7825</v>
      </c>
    </row>
    <row r="193" spans="1:21" x14ac:dyDescent="0.25">
      <c r="A193" s="102">
        <v>7123</v>
      </c>
      <c r="B193" s="102" t="s">
        <v>531</v>
      </c>
      <c r="C193" s="102" t="s">
        <v>624</v>
      </c>
      <c r="D193" s="102">
        <v>24</v>
      </c>
      <c r="E193" s="102" t="s">
        <v>553</v>
      </c>
      <c r="F193" s="102" t="s">
        <v>557</v>
      </c>
      <c r="G193" s="102">
        <v>57</v>
      </c>
      <c r="H193" s="102" t="s">
        <v>482</v>
      </c>
      <c r="I193" s="102" t="s">
        <v>431</v>
      </c>
      <c r="J193" s="102" t="s">
        <v>57</v>
      </c>
      <c r="K193" s="102">
        <v>510304</v>
      </c>
      <c r="L193" s="102" t="s">
        <v>584</v>
      </c>
      <c r="M193" s="102" t="s">
        <v>431</v>
      </c>
      <c r="N193" s="278">
        <v>506.67</v>
      </c>
      <c r="O193" s="279">
        <v>506.67000000000013</v>
      </c>
      <c r="P193" s="279"/>
      <c r="Q193" s="279">
        <v>506.67</v>
      </c>
      <c r="R193" s="279">
        <v>126.66750000000002</v>
      </c>
      <c r="S193" s="279">
        <v>126.66750000000002</v>
      </c>
      <c r="T193" s="279">
        <v>126.66750000000002</v>
      </c>
      <c r="U193" s="280">
        <v>126.66750000000002</v>
      </c>
    </row>
    <row r="194" spans="1:21" x14ac:dyDescent="0.25">
      <c r="A194" s="102">
        <v>7124</v>
      </c>
      <c r="B194" s="102" t="s">
        <v>531</v>
      </c>
      <c r="C194" s="102" t="s">
        <v>624</v>
      </c>
      <c r="D194" s="102">
        <v>24</v>
      </c>
      <c r="E194" s="102" t="s">
        <v>553</v>
      </c>
      <c r="F194" s="102" t="s">
        <v>557</v>
      </c>
      <c r="G194" s="102">
        <v>57</v>
      </c>
      <c r="H194" s="102" t="s">
        <v>482</v>
      </c>
      <c r="I194" s="102" t="s">
        <v>431</v>
      </c>
      <c r="J194" s="102" t="s">
        <v>57</v>
      </c>
      <c r="K194" s="102">
        <v>510306</v>
      </c>
      <c r="L194" s="102" t="s">
        <v>585</v>
      </c>
      <c r="M194" s="102" t="s">
        <v>431</v>
      </c>
      <c r="N194" s="278">
        <v>4587.7</v>
      </c>
      <c r="O194" s="279">
        <v>4587.7</v>
      </c>
      <c r="P194" s="279"/>
      <c r="Q194" s="279">
        <v>4587.7</v>
      </c>
      <c r="R194" s="279">
        <v>1146.925</v>
      </c>
      <c r="S194" s="279">
        <v>1146.925</v>
      </c>
      <c r="T194" s="279">
        <v>1146.925</v>
      </c>
      <c r="U194" s="280">
        <v>1146.925</v>
      </c>
    </row>
    <row r="195" spans="1:21" x14ac:dyDescent="0.25">
      <c r="A195" s="102">
        <v>7125</v>
      </c>
      <c r="B195" s="102" t="s">
        <v>531</v>
      </c>
      <c r="C195" s="102" t="s">
        <v>624</v>
      </c>
      <c r="D195" s="102">
        <v>24</v>
      </c>
      <c r="E195" s="102" t="s">
        <v>553</v>
      </c>
      <c r="F195" s="102" t="s">
        <v>557</v>
      </c>
      <c r="G195" s="102">
        <v>57</v>
      </c>
      <c r="H195" s="102" t="s">
        <v>482</v>
      </c>
      <c r="I195" s="102" t="s">
        <v>431</v>
      </c>
      <c r="J195" s="102" t="s">
        <v>57</v>
      </c>
      <c r="K195" s="102">
        <v>510401</v>
      </c>
      <c r="L195" s="102" t="s">
        <v>586</v>
      </c>
      <c r="M195" s="102" t="s">
        <v>431</v>
      </c>
      <c r="N195" s="278">
        <v>210.62</v>
      </c>
      <c r="O195" s="279">
        <v>210.62000000000003</v>
      </c>
      <c r="P195" s="279"/>
      <c r="Q195" s="279">
        <v>210.62</v>
      </c>
      <c r="R195" s="279">
        <v>52.655000000000001</v>
      </c>
      <c r="S195" s="279">
        <v>52.655000000000001</v>
      </c>
      <c r="T195" s="279">
        <v>52.655000000000001</v>
      </c>
      <c r="U195" s="280">
        <v>52.655000000000001</v>
      </c>
    </row>
    <row r="196" spans="1:21" x14ac:dyDescent="0.25">
      <c r="A196" s="102">
        <v>7126</v>
      </c>
      <c r="B196" s="102" t="s">
        <v>531</v>
      </c>
      <c r="C196" s="102" t="s">
        <v>624</v>
      </c>
      <c r="D196" s="102">
        <v>24</v>
      </c>
      <c r="E196" s="102" t="s">
        <v>553</v>
      </c>
      <c r="F196" s="102" t="s">
        <v>557</v>
      </c>
      <c r="G196" s="102">
        <v>57</v>
      </c>
      <c r="H196" s="102" t="s">
        <v>482</v>
      </c>
      <c r="I196" s="102" t="s">
        <v>431</v>
      </c>
      <c r="J196" s="102" t="s">
        <v>57</v>
      </c>
      <c r="K196" s="102">
        <v>510408</v>
      </c>
      <c r="L196" s="102" t="s">
        <v>587</v>
      </c>
      <c r="M196" s="102" t="s">
        <v>431</v>
      </c>
      <c r="N196" s="278">
        <v>1095.44</v>
      </c>
      <c r="O196" s="279">
        <v>1095.4399999999998</v>
      </c>
      <c r="P196" s="279"/>
      <c r="Q196" s="279">
        <v>1095.44</v>
      </c>
      <c r="R196" s="279">
        <v>273.86</v>
      </c>
      <c r="S196" s="279">
        <v>273.86</v>
      </c>
      <c r="T196" s="279">
        <v>273.86</v>
      </c>
      <c r="U196" s="280">
        <v>273.86</v>
      </c>
    </row>
    <row r="197" spans="1:21" x14ac:dyDescent="0.25">
      <c r="A197" s="102">
        <v>7127</v>
      </c>
      <c r="B197" s="102" t="s">
        <v>531</v>
      </c>
      <c r="C197" s="102" t="s">
        <v>624</v>
      </c>
      <c r="D197" s="102">
        <v>24</v>
      </c>
      <c r="E197" s="102" t="s">
        <v>553</v>
      </c>
      <c r="F197" s="102" t="s">
        <v>557</v>
      </c>
      <c r="G197" s="102">
        <v>57</v>
      </c>
      <c r="H197" s="102" t="s">
        <v>482</v>
      </c>
      <c r="I197" s="102" t="s">
        <v>431</v>
      </c>
      <c r="J197" s="102" t="s">
        <v>57</v>
      </c>
      <c r="K197" s="102">
        <v>510509</v>
      </c>
      <c r="L197" s="102" t="s">
        <v>588</v>
      </c>
      <c r="M197" s="102" t="s">
        <v>426</v>
      </c>
      <c r="N197" s="278">
        <v>1564.48</v>
      </c>
      <c r="O197" s="279">
        <v>1564.4800000000005</v>
      </c>
      <c r="P197" s="279"/>
      <c r="Q197" s="279">
        <v>1564.48</v>
      </c>
      <c r="R197" s="279">
        <v>391.12</v>
      </c>
      <c r="S197" s="279">
        <v>391.12</v>
      </c>
      <c r="T197" s="279">
        <v>391.12</v>
      </c>
      <c r="U197" s="280">
        <v>391.12</v>
      </c>
    </row>
    <row r="198" spans="1:21" x14ac:dyDescent="0.25">
      <c r="A198" s="102">
        <v>7128</v>
      </c>
      <c r="B198" s="102" t="s">
        <v>531</v>
      </c>
      <c r="C198" s="102" t="s">
        <v>624</v>
      </c>
      <c r="D198" s="102">
        <v>24</v>
      </c>
      <c r="E198" s="102" t="s">
        <v>553</v>
      </c>
      <c r="F198" s="102" t="s">
        <v>557</v>
      </c>
      <c r="G198" s="102">
        <v>57</v>
      </c>
      <c r="H198" s="102" t="s">
        <v>482</v>
      </c>
      <c r="I198" s="102" t="s">
        <v>431</v>
      </c>
      <c r="J198" s="102" t="s">
        <v>57</v>
      </c>
      <c r="K198" s="102">
        <v>510601</v>
      </c>
      <c r="L198" s="102" t="s">
        <v>591</v>
      </c>
      <c r="M198" s="102" t="s">
        <v>431</v>
      </c>
      <c r="N198" s="278">
        <v>7091.58</v>
      </c>
      <c r="O198" s="279">
        <v>7091.5800000000008</v>
      </c>
      <c r="P198" s="279"/>
      <c r="Q198" s="279">
        <v>7091.58</v>
      </c>
      <c r="R198" s="279">
        <v>1772.895</v>
      </c>
      <c r="S198" s="279">
        <v>1772.895</v>
      </c>
      <c r="T198" s="279">
        <v>1772.895</v>
      </c>
      <c r="U198" s="280">
        <v>1772.895</v>
      </c>
    </row>
    <row r="199" spans="1:21" x14ac:dyDescent="0.25">
      <c r="A199" s="102">
        <v>7129</v>
      </c>
      <c r="B199" s="102" t="s">
        <v>531</v>
      </c>
      <c r="C199" s="102" t="s">
        <v>624</v>
      </c>
      <c r="D199" s="102">
        <v>24</v>
      </c>
      <c r="E199" s="102" t="s">
        <v>553</v>
      </c>
      <c r="F199" s="102" t="s">
        <v>557</v>
      </c>
      <c r="G199" s="102">
        <v>57</v>
      </c>
      <c r="H199" s="102" t="s">
        <v>482</v>
      </c>
      <c r="I199" s="102" t="s">
        <v>431</v>
      </c>
      <c r="J199" s="102" t="s">
        <v>57</v>
      </c>
      <c r="K199" s="102">
        <v>510602</v>
      </c>
      <c r="L199" s="102" t="s">
        <v>592</v>
      </c>
      <c r="M199" s="102" t="s">
        <v>431</v>
      </c>
      <c r="N199" s="278">
        <v>6020.74</v>
      </c>
      <c r="O199" s="279">
        <v>6020.7400000000007</v>
      </c>
      <c r="P199" s="279"/>
      <c r="Q199" s="279">
        <v>6020.74</v>
      </c>
      <c r="R199" s="279">
        <v>1505.1849999999999</v>
      </c>
      <c r="S199" s="279">
        <v>1505.1849999999999</v>
      </c>
      <c r="T199" s="279">
        <v>1505.1849999999999</v>
      </c>
      <c r="U199" s="280">
        <v>1505.1849999999999</v>
      </c>
    </row>
    <row r="200" spans="1:21" x14ac:dyDescent="0.25">
      <c r="A200" s="281" t="s">
        <v>301</v>
      </c>
      <c r="B200" s="282"/>
      <c r="C200" s="282"/>
      <c r="D200" s="282"/>
      <c r="E200" s="282"/>
      <c r="F200" s="282"/>
      <c r="G200" s="282"/>
      <c r="H200" s="282"/>
      <c r="I200" s="282"/>
      <c r="J200" s="282"/>
      <c r="K200" s="282"/>
      <c r="L200" s="282"/>
      <c r="M200" s="282"/>
      <c r="N200" s="283">
        <f>SUM(N5:N199)</f>
        <v>3243442.7800000007</v>
      </c>
      <c r="O200" s="283">
        <f t="shared" ref="O200:U200" si="10">SUM(O5:O199)</f>
        <v>3243442.7820000011</v>
      </c>
      <c r="P200" s="283">
        <f t="shared" si="10"/>
        <v>0</v>
      </c>
      <c r="Q200" s="283">
        <f t="shared" si="10"/>
        <v>3243442.7800000007</v>
      </c>
      <c r="R200" s="283">
        <f t="shared" si="10"/>
        <v>877491.02700000035</v>
      </c>
      <c r="S200" s="283">
        <f t="shared" si="10"/>
        <v>806779.89500000025</v>
      </c>
      <c r="T200" s="283">
        <f t="shared" si="10"/>
        <v>781061.3350000002</v>
      </c>
      <c r="U200" s="283">
        <f t="shared" si="10"/>
        <v>778110.52500000026</v>
      </c>
    </row>
    <row r="201" spans="1:21" x14ac:dyDescent="0.25">
      <c r="A201" s="267"/>
      <c r="B201" s="267"/>
      <c r="C201" s="267"/>
      <c r="D201" s="267"/>
      <c r="E201" s="267"/>
      <c r="F201" s="267"/>
      <c r="G201" s="267"/>
      <c r="H201" s="267"/>
      <c r="I201" s="267"/>
      <c r="J201" s="267"/>
      <c r="K201" s="267"/>
      <c r="L201" s="267"/>
      <c r="M201" s="267"/>
      <c r="N201" s="264"/>
      <c r="O201" s="263"/>
      <c r="P201" s="263"/>
      <c r="Q201" s="263"/>
      <c r="R201" s="263"/>
      <c r="S201" s="263"/>
      <c r="T201" s="263"/>
      <c r="U201" s="266"/>
    </row>
    <row r="202" spans="1:21" x14ac:dyDescent="0.25">
      <c r="A202" s="267"/>
      <c r="B202" s="267"/>
      <c r="C202" s="267"/>
      <c r="D202" s="267"/>
      <c r="E202" s="267"/>
      <c r="F202" s="267"/>
      <c r="G202" s="267"/>
      <c r="H202" s="267"/>
      <c r="I202" s="267"/>
      <c r="J202" s="267"/>
      <c r="K202" s="267"/>
      <c r="L202" s="267"/>
      <c r="M202" s="267"/>
      <c r="N202" s="264"/>
      <c r="O202" s="263"/>
      <c r="P202" s="263"/>
      <c r="Q202" s="263"/>
      <c r="R202" s="263"/>
      <c r="S202" s="263"/>
      <c r="T202" s="263"/>
      <c r="U202" s="266"/>
    </row>
    <row r="203" spans="1:21" x14ac:dyDescent="0.25">
      <c r="A203" s="267"/>
      <c r="B203" s="267"/>
      <c r="C203" s="267"/>
      <c r="D203" s="267"/>
      <c r="E203" s="267"/>
      <c r="F203" s="267"/>
      <c r="G203" s="267"/>
      <c r="H203" s="267"/>
      <c r="I203" s="267"/>
      <c r="J203" s="267"/>
      <c r="K203" s="267"/>
      <c r="L203" s="267"/>
      <c r="M203" s="267"/>
      <c r="N203" s="264"/>
      <c r="O203" s="263"/>
      <c r="P203" s="263"/>
      <c r="Q203" s="263"/>
      <c r="R203" s="263"/>
      <c r="S203" s="263"/>
      <c r="T203" s="263"/>
      <c r="U203" s="266"/>
    </row>
    <row r="204" spans="1:21" x14ac:dyDescent="0.25">
      <c r="A204" s="267"/>
      <c r="B204" s="267"/>
      <c r="C204" s="267"/>
      <c r="D204" s="267"/>
      <c r="E204" s="267"/>
      <c r="F204" s="267"/>
      <c r="G204" s="267"/>
      <c r="H204" s="267"/>
      <c r="I204" s="267"/>
      <c r="J204" s="267"/>
      <c r="K204" s="267"/>
      <c r="L204" s="267"/>
      <c r="M204" s="267"/>
      <c r="N204" s="264"/>
      <c r="O204" s="263"/>
      <c r="P204" s="263"/>
      <c r="Q204" s="263"/>
      <c r="R204" s="263"/>
      <c r="S204" s="263"/>
      <c r="T204" s="263"/>
      <c r="U204" s="266"/>
    </row>
    <row r="205" spans="1:21" x14ac:dyDescent="0.25">
      <c r="A205" s="267"/>
      <c r="B205" s="267"/>
      <c r="C205" s="267"/>
      <c r="D205" s="267"/>
      <c r="E205" s="267"/>
      <c r="F205" s="267"/>
      <c r="G205" s="267"/>
      <c r="H205" s="267"/>
      <c r="I205" s="267"/>
      <c r="J205" s="267"/>
      <c r="K205" s="267"/>
      <c r="L205" s="267"/>
      <c r="M205" s="267"/>
      <c r="N205" s="264"/>
      <c r="O205" s="263"/>
      <c r="P205" s="263"/>
      <c r="Q205" s="263"/>
      <c r="R205" s="263"/>
      <c r="S205" s="263"/>
      <c r="T205" s="263"/>
      <c r="U205" s="266"/>
    </row>
    <row r="206" spans="1:21" x14ac:dyDescent="0.25">
      <c r="A206" s="267"/>
      <c r="B206" s="267"/>
      <c r="C206" s="267"/>
      <c r="D206" s="267"/>
      <c r="E206" s="267"/>
      <c r="F206" s="267"/>
      <c r="G206" s="267"/>
      <c r="H206" s="267"/>
      <c r="I206" s="267"/>
      <c r="J206" s="267"/>
      <c r="K206" s="267"/>
      <c r="L206" s="267"/>
      <c r="M206" s="267"/>
      <c r="N206" s="264"/>
      <c r="O206" s="263"/>
      <c r="P206" s="263"/>
      <c r="Q206" s="263"/>
      <c r="R206" s="263"/>
      <c r="S206" s="263"/>
      <c r="T206" s="263"/>
      <c r="U206" s="266"/>
    </row>
    <row r="207" spans="1:21" x14ac:dyDescent="0.25">
      <c r="A207" s="267"/>
      <c r="B207" s="267"/>
      <c r="C207" s="267"/>
      <c r="D207" s="267"/>
      <c r="E207" s="267"/>
      <c r="F207" s="267"/>
      <c r="G207" s="267"/>
      <c r="H207" s="267"/>
      <c r="I207" s="267"/>
      <c r="J207" s="267"/>
      <c r="K207" s="267"/>
      <c r="L207" s="267"/>
      <c r="M207" s="267"/>
      <c r="N207" s="264"/>
      <c r="O207" s="263"/>
      <c r="P207" s="263"/>
      <c r="Q207" s="263"/>
      <c r="R207" s="263"/>
      <c r="S207" s="263"/>
      <c r="T207" s="263"/>
      <c r="U207" s="266"/>
    </row>
    <row r="208" spans="1:21" x14ac:dyDescent="0.25">
      <c r="A208" s="267"/>
      <c r="B208" s="267"/>
      <c r="C208" s="267"/>
      <c r="D208" s="267"/>
      <c r="E208" s="267"/>
      <c r="F208" s="267"/>
      <c r="G208" s="267"/>
      <c r="H208" s="267"/>
      <c r="I208" s="267"/>
      <c r="J208" s="267"/>
      <c r="K208" s="267"/>
      <c r="L208" s="267"/>
      <c r="M208" s="267"/>
      <c r="N208" s="264"/>
      <c r="O208" s="263"/>
      <c r="P208" s="263"/>
      <c r="Q208" s="263"/>
      <c r="R208" s="263"/>
      <c r="S208" s="263"/>
      <c r="T208" s="263"/>
      <c r="U208" s="266"/>
    </row>
    <row r="209" spans="1:21" x14ac:dyDescent="0.25">
      <c r="A209" s="267"/>
      <c r="B209" s="267"/>
      <c r="C209" s="267"/>
      <c r="D209" s="267"/>
      <c r="E209" s="267"/>
      <c r="F209" s="267"/>
      <c r="G209" s="267"/>
      <c r="H209" s="267"/>
      <c r="I209" s="267"/>
      <c r="J209" s="267"/>
      <c r="K209" s="267"/>
      <c r="L209" s="267"/>
      <c r="M209" s="267"/>
      <c r="N209" s="264"/>
      <c r="O209" s="263"/>
      <c r="P209" s="263"/>
      <c r="Q209" s="263"/>
      <c r="R209" s="263"/>
      <c r="S209" s="263"/>
      <c r="T209" s="263"/>
      <c r="U209" s="266"/>
    </row>
    <row r="210" spans="1:21" x14ac:dyDescent="0.25">
      <c r="A210" s="267"/>
      <c r="B210" s="267"/>
      <c r="C210" s="267"/>
      <c r="D210" s="267"/>
      <c r="E210" s="267"/>
      <c r="F210" s="267"/>
      <c r="G210" s="267"/>
      <c r="H210" s="267"/>
      <c r="I210" s="267"/>
      <c r="J210" s="267"/>
      <c r="K210" s="267"/>
      <c r="L210" s="267"/>
      <c r="M210" s="267"/>
      <c r="N210" s="264"/>
      <c r="O210" s="263"/>
      <c r="P210" s="263"/>
      <c r="Q210" s="263"/>
      <c r="R210" s="263"/>
      <c r="S210" s="263"/>
      <c r="T210" s="263"/>
      <c r="U210" s="266"/>
    </row>
    <row r="211" spans="1:21" x14ac:dyDescent="0.25">
      <c r="A211" s="267"/>
      <c r="B211" s="267"/>
      <c r="C211" s="267"/>
      <c r="D211" s="267"/>
      <c r="E211" s="267"/>
      <c r="F211" s="267"/>
      <c r="G211" s="267"/>
      <c r="H211" s="267"/>
      <c r="I211" s="267"/>
      <c r="J211" s="267"/>
      <c r="K211" s="267"/>
      <c r="L211" s="267"/>
      <c r="M211" s="267"/>
      <c r="N211" s="264"/>
      <c r="O211" s="263"/>
      <c r="P211" s="263"/>
      <c r="Q211" s="263"/>
      <c r="R211" s="263"/>
      <c r="S211" s="263"/>
      <c r="T211" s="263"/>
      <c r="U211" s="266"/>
    </row>
    <row r="212" spans="1:21" x14ac:dyDescent="0.25">
      <c r="A212" s="267"/>
      <c r="B212" s="267"/>
      <c r="C212" s="267"/>
      <c r="D212" s="267"/>
      <c r="E212" s="267"/>
      <c r="F212" s="267"/>
      <c r="G212" s="267"/>
      <c r="H212" s="267"/>
      <c r="I212" s="267"/>
      <c r="J212" s="267"/>
      <c r="K212" s="267"/>
      <c r="L212" s="267"/>
      <c r="M212" s="267"/>
      <c r="N212" s="264"/>
      <c r="O212" s="263"/>
      <c r="P212" s="263"/>
      <c r="Q212" s="263"/>
      <c r="R212" s="263"/>
      <c r="S212" s="263"/>
      <c r="T212" s="263"/>
      <c r="U212" s="266"/>
    </row>
    <row r="213" spans="1:21" x14ac:dyDescent="0.25">
      <c r="A213" s="267"/>
      <c r="B213" s="267"/>
      <c r="C213" s="267"/>
      <c r="D213" s="267"/>
      <c r="E213" s="267"/>
      <c r="F213" s="267"/>
      <c r="G213" s="267"/>
      <c r="H213" s="267"/>
      <c r="I213" s="267"/>
      <c r="J213" s="267"/>
      <c r="K213" s="267"/>
      <c r="L213" s="267"/>
      <c r="M213" s="267"/>
      <c r="N213" s="264"/>
      <c r="O213" s="263"/>
      <c r="P213" s="263"/>
      <c r="Q213" s="263"/>
      <c r="R213" s="263"/>
      <c r="S213" s="263"/>
      <c r="T213" s="263"/>
      <c r="U213" s="266"/>
    </row>
    <row r="214" spans="1:21" x14ac:dyDescent="0.25">
      <c r="A214" s="267"/>
      <c r="B214" s="267"/>
      <c r="C214" s="267"/>
      <c r="D214" s="267"/>
      <c r="E214" s="267"/>
      <c r="F214" s="267"/>
      <c r="G214" s="267"/>
      <c r="H214" s="267"/>
      <c r="I214" s="267"/>
      <c r="J214" s="267"/>
      <c r="K214" s="267"/>
      <c r="L214" s="267"/>
      <c r="M214" s="267"/>
      <c r="N214" s="264"/>
      <c r="O214" s="263"/>
      <c r="P214" s="263"/>
      <c r="Q214" s="263"/>
      <c r="R214" s="263"/>
      <c r="S214" s="263"/>
      <c r="T214" s="263"/>
      <c r="U214" s="266"/>
    </row>
    <row r="215" spans="1:21" x14ac:dyDescent="0.25">
      <c r="A215" s="267"/>
      <c r="B215" s="267"/>
      <c r="C215" s="267"/>
      <c r="D215" s="267"/>
      <c r="E215" s="267"/>
      <c r="F215" s="267"/>
      <c r="G215" s="267"/>
      <c r="H215" s="267"/>
      <c r="I215" s="267"/>
      <c r="J215" s="267"/>
      <c r="K215" s="267"/>
      <c r="L215" s="267"/>
      <c r="M215" s="267"/>
      <c r="N215" s="264"/>
      <c r="O215" s="263"/>
      <c r="P215" s="263"/>
      <c r="Q215" s="263"/>
      <c r="R215" s="263"/>
      <c r="S215" s="263"/>
      <c r="T215" s="263"/>
      <c r="U215" s="266"/>
    </row>
    <row r="216" spans="1:21" x14ac:dyDescent="0.25">
      <c r="A216" s="267"/>
      <c r="B216" s="267"/>
      <c r="C216" s="267"/>
      <c r="D216" s="267"/>
      <c r="E216" s="267"/>
      <c r="F216" s="267"/>
      <c r="G216" s="267"/>
      <c r="H216" s="267"/>
      <c r="I216" s="267"/>
      <c r="J216" s="267"/>
      <c r="K216" s="267"/>
      <c r="L216" s="267"/>
      <c r="M216" s="267"/>
      <c r="N216" s="264"/>
      <c r="O216" s="263"/>
      <c r="P216" s="263"/>
      <c r="Q216" s="263"/>
      <c r="R216" s="263"/>
      <c r="S216" s="263"/>
      <c r="T216" s="263"/>
      <c r="U216" s="266"/>
    </row>
    <row r="217" spans="1:21" x14ac:dyDescent="0.25">
      <c r="A217" s="267"/>
      <c r="B217" s="267"/>
      <c r="C217" s="267"/>
      <c r="D217" s="267"/>
      <c r="E217" s="267"/>
      <c r="F217" s="267"/>
      <c r="G217" s="267"/>
      <c r="H217" s="267"/>
      <c r="I217" s="267"/>
      <c r="J217" s="267"/>
      <c r="K217" s="267"/>
      <c r="L217" s="267"/>
      <c r="M217" s="267"/>
      <c r="N217" s="264"/>
      <c r="O217" s="263"/>
      <c r="P217" s="263"/>
      <c r="Q217" s="263"/>
      <c r="R217" s="263"/>
      <c r="S217" s="263"/>
      <c r="T217" s="263"/>
      <c r="U217" s="266"/>
    </row>
    <row r="218" spans="1:21" x14ac:dyDescent="0.25">
      <c r="A218" s="267"/>
      <c r="B218" s="267"/>
      <c r="C218" s="267"/>
      <c r="D218" s="267"/>
      <c r="E218" s="267"/>
      <c r="F218" s="267"/>
      <c r="G218" s="267"/>
      <c r="H218" s="267"/>
      <c r="I218" s="267"/>
      <c r="J218" s="267"/>
      <c r="K218" s="267"/>
      <c r="L218" s="267"/>
      <c r="M218" s="267"/>
      <c r="N218" s="264"/>
      <c r="O218" s="263"/>
      <c r="P218" s="263"/>
      <c r="Q218" s="263"/>
      <c r="R218" s="263"/>
      <c r="S218" s="263"/>
      <c r="T218" s="263"/>
      <c r="U218" s="266"/>
    </row>
    <row r="219" spans="1:21" x14ac:dyDescent="0.25">
      <c r="A219" s="267"/>
      <c r="B219" s="267"/>
      <c r="C219" s="267"/>
      <c r="D219" s="267"/>
      <c r="E219" s="267"/>
      <c r="F219" s="267"/>
      <c r="G219" s="267"/>
      <c r="H219" s="267"/>
      <c r="I219" s="267"/>
      <c r="J219" s="267"/>
      <c r="K219" s="267"/>
      <c r="L219" s="267"/>
      <c r="M219" s="267"/>
      <c r="N219" s="264"/>
      <c r="O219" s="263"/>
      <c r="P219" s="263"/>
      <c r="Q219" s="263"/>
      <c r="R219" s="263"/>
      <c r="S219" s="263"/>
      <c r="T219" s="263"/>
      <c r="U219" s="266"/>
    </row>
    <row r="220" spans="1:21" x14ac:dyDescent="0.25">
      <c r="A220" s="267"/>
      <c r="B220" s="267"/>
      <c r="C220" s="267"/>
      <c r="D220" s="267"/>
      <c r="E220" s="267"/>
      <c r="F220" s="267"/>
      <c r="G220" s="267"/>
      <c r="H220" s="267"/>
      <c r="I220" s="267"/>
      <c r="J220" s="267"/>
      <c r="K220" s="267"/>
      <c r="L220" s="267"/>
      <c r="M220" s="267"/>
      <c r="N220" s="264"/>
      <c r="O220" s="263"/>
      <c r="P220" s="263"/>
      <c r="Q220" s="263"/>
      <c r="R220" s="263"/>
      <c r="S220" s="263"/>
      <c r="T220" s="263"/>
      <c r="U220" s="266"/>
    </row>
    <row r="221" spans="1:21" x14ac:dyDescent="0.25">
      <c r="A221" s="267"/>
      <c r="B221" s="267"/>
      <c r="C221" s="267"/>
      <c r="D221" s="267"/>
      <c r="E221" s="267"/>
      <c r="F221" s="267"/>
      <c r="G221" s="267"/>
      <c r="H221" s="267"/>
      <c r="I221" s="267"/>
      <c r="J221" s="267"/>
      <c r="K221" s="267"/>
      <c r="L221" s="267"/>
      <c r="M221" s="267"/>
      <c r="N221" s="264"/>
      <c r="O221" s="263"/>
      <c r="P221" s="263"/>
      <c r="Q221" s="263"/>
      <c r="R221" s="263"/>
      <c r="S221" s="263"/>
      <c r="T221" s="263"/>
      <c r="U221" s="266"/>
    </row>
    <row r="222" spans="1:21" x14ac:dyDescent="0.25">
      <c r="A222" s="267"/>
      <c r="B222" s="267"/>
      <c r="C222" s="267"/>
      <c r="D222" s="267"/>
      <c r="E222" s="267"/>
      <c r="F222" s="267"/>
      <c r="G222" s="267"/>
      <c r="H222" s="267"/>
      <c r="I222" s="267"/>
      <c r="J222" s="267"/>
      <c r="K222" s="267"/>
      <c r="L222" s="267"/>
      <c r="M222" s="267"/>
      <c r="N222" s="264"/>
      <c r="O222" s="263"/>
      <c r="P222" s="263"/>
      <c r="Q222" s="263"/>
      <c r="R222" s="263"/>
      <c r="S222" s="263"/>
      <c r="T222" s="263"/>
      <c r="U222" s="266"/>
    </row>
    <row r="223" spans="1:21" x14ac:dyDescent="0.25">
      <c r="A223" s="267"/>
      <c r="B223" s="267"/>
      <c r="C223" s="267"/>
      <c r="D223" s="267"/>
      <c r="E223" s="267"/>
      <c r="F223" s="267"/>
      <c r="G223" s="267"/>
      <c r="H223" s="267"/>
      <c r="I223" s="267"/>
      <c r="J223" s="267"/>
      <c r="K223" s="267"/>
      <c r="L223" s="267"/>
      <c r="M223" s="267"/>
      <c r="N223" s="264"/>
      <c r="O223" s="263"/>
      <c r="P223" s="263"/>
      <c r="Q223" s="263"/>
      <c r="R223" s="263"/>
      <c r="S223" s="263"/>
      <c r="T223" s="263"/>
      <c r="U223" s="266"/>
    </row>
    <row r="224" spans="1:21" x14ac:dyDescent="0.25">
      <c r="A224" s="267"/>
      <c r="B224" s="267"/>
      <c r="C224" s="267"/>
      <c r="D224" s="267"/>
      <c r="E224" s="267"/>
      <c r="F224" s="267"/>
      <c r="G224" s="267"/>
      <c r="H224" s="267"/>
      <c r="I224" s="267"/>
      <c r="J224" s="267"/>
      <c r="K224" s="267"/>
      <c r="L224" s="267"/>
      <c r="M224" s="267"/>
      <c r="N224" s="264"/>
      <c r="O224" s="263"/>
      <c r="P224" s="263"/>
      <c r="Q224" s="263"/>
      <c r="R224" s="263"/>
      <c r="S224" s="263"/>
      <c r="T224" s="263"/>
      <c r="U224" s="266"/>
    </row>
    <row r="225" spans="1:21" x14ac:dyDescent="0.25">
      <c r="A225" s="267"/>
      <c r="B225" s="267"/>
      <c r="C225" s="267"/>
      <c r="D225" s="267"/>
      <c r="E225" s="267"/>
      <c r="F225" s="267"/>
      <c r="G225" s="267"/>
      <c r="H225" s="267"/>
      <c r="I225" s="267"/>
      <c r="J225" s="267"/>
      <c r="K225" s="267"/>
      <c r="L225" s="267"/>
      <c r="M225" s="267"/>
      <c r="N225" s="264"/>
      <c r="O225" s="263"/>
      <c r="P225" s="263"/>
      <c r="Q225" s="263"/>
      <c r="R225" s="263"/>
      <c r="S225" s="263"/>
      <c r="T225" s="263"/>
      <c r="U225" s="266"/>
    </row>
    <row r="226" spans="1:21" x14ac:dyDescent="0.25">
      <c r="A226" s="267"/>
      <c r="B226" s="267"/>
      <c r="C226" s="267"/>
      <c r="D226" s="267"/>
      <c r="E226" s="267"/>
      <c r="F226" s="267"/>
      <c r="G226" s="267"/>
      <c r="H226" s="267"/>
      <c r="I226" s="267"/>
      <c r="J226" s="267"/>
      <c r="K226" s="267"/>
      <c r="L226" s="267"/>
      <c r="M226" s="267"/>
      <c r="N226" s="264"/>
      <c r="O226" s="263"/>
      <c r="P226" s="263"/>
      <c r="Q226" s="263"/>
      <c r="R226" s="263"/>
      <c r="S226" s="263"/>
      <c r="T226" s="263"/>
      <c r="U226" s="266"/>
    </row>
    <row r="227" spans="1:21" x14ac:dyDescent="0.25">
      <c r="A227" s="267"/>
      <c r="B227" s="267"/>
      <c r="C227" s="267"/>
      <c r="D227" s="267"/>
      <c r="E227" s="267"/>
      <c r="F227" s="267"/>
      <c r="G227" s="267"/>
      <c r="H227" s="267"/>
      <c r="I227" s="267"/>
      <c r="J227" s="267"/>
      <c r="K227" s="267"/>
      <c r="L227" s="267"/>
      <c r="M227" s="267"/>
      <c r="N227" s="264"/>
      <c r="O227" s="263"/>
      <c r="P227" s="263"/>
      <c r="Q227" s="263"/>
      <c r="R227" s="263"/>
      <c r="S227" s="263"/>
      <c r="T227" s="263"/>
      <c r="U227" s="266"/>
    </row>
    <row r="228" spans="1:21" x14ac:dyDescent="0.25">
      <c r="A228" s="267"/>
      <c r="B228" s="267"/>
      <c r="C228" s="267"/>
      <c r="D228" s="267"/>
      <c r="E228" s="267"/>
      <c r="F228" s="267"/>
      <c r="G228" s="267"/>
      <c r="H228" s="267"/>
      <c r="I228" s="267"/>
      <c r="J228" s="267"/>
      <c r="K228" s="267"/>
      <c r="L228" s="267"/>
      <c r="M228" s="267"/>
      <c r="N228" s="264"/>
      <c r="O228" s="263"/>
      <c r="P228" s="263"/>
      <c r="Q228" s="263"/>
      <c r="R228" s="263"/>
      <c r="S228" s="263"/>
      <c r="T228" s="263"/>
      <c r="U228" s="266"/>
    </row>
    <row r="229" spans="1:21" x14ac:dyDescent="0.25">
      <c r="A229" s="267"/>
      <c r="B229" s="267"/>
      <c r="C229" s="267"/>
      <c r="D229" s="267"/>
      <c r="E229" s="267"/>
      <c r="F229" s="267"/>
      <c r="G229" s="267"/>
      <c r="H229" s="267"/>
      <c r="I229" s="267"/>
      <c r="J229" s="267"/>
      <c r="K229" s="267"/>
      <c r="L229" s="267"/>
      <c r="M229" s="267"/>
      <c r="N229" s="264"/>
      <c r="O229" s="263"/>
      <c r="P229" s="263"/>
      <c r="Q229" s="263"/>
      <c r="R229" s="263"/>
      <c r="S229" s="263"/>
      <c r="T229" s="263"/>
      <c r="U229" s="266"/>
    </row>
    <row r="230" spans="1:21" x14ac:dyDescent="0.25">
      <c r="A230" s="267"/>
      <c r="B230" s="267"/>
      <c r="C230" s="267"/>
      <c r="D230" s="267"/>
      <c r="E230" s="267"/>
      <c r="F230" s="267"/>
      <c r="G230" s="267"/>
      <c r="H230" s="267"/>
      <c r="I230" s="267"/>
      <c r="J230" s="267"/>
      <c r="K230" s="267"/>
      <c r="L230" s="267"/>
      <c r="M230" s="267"/>
      <c r="N230" s="264"/>
      <c r="O230" s="263"/>
      <c r="P230" s="263"/>
      <c r="Q230" s="263"/>
      <c r="R230" s="263"/>
      <c r="S230" s="263"/>
      <c r="T230" s="263"/>
      <c r="U230" s="266"/>
    </row>
    <row r="231" spans="1:21" x14ac:dyDescent="0.25">
      <c r="A231" s="267"/>
      <c r="B231" s="267"/>
      <c r="C231" s="267"/>
      <c r="D231" s="267"/>
      <c r="E231" s="267"/>
      <c r="F231" s="267"/>
      <c r="G231" s="267"/>
      <c r="H231" s="267"/>
      <c r="I231" s="267"/>
      <c r="J231" s="267"/>
      <c r="K231" s="267"/>
      <c r="L231" s="267"/>
      <c r="M231" s="267"/>
      <c r="N231" s="264"/>
      <c r="O231" s="263"/>
      <c r="P231" s="263"/>
      <c r="Q231" s="263"/>
      <c r="R231" s="263"/>
      <c r="S231" s="263"/>
      <c r="T231" s="263"/>
      <c r="U231" s="266"/>
    </row>
    <row r="232" spans="1:21" x14ac:dyDescent="0.25">
      <c r="A232" s="267"/>
      <c r="B232" s="267"/>
      <c r="C232" s="267"/>
      <c r="D232" s="267"/>
      <c r="E232" s="267"/>
      <c r="F232" s="267"/>
      <c r="G232" s="267"/>
      <c r="H232" s="267"/>
      <c r="I232" s="267"/>
      <c r="J232" s="267"/>
      <c r="K232" s="267"/>
      <c r="L232" s="267"/>
      <c r="M232" s="267"/>
      <c r="N232" s="264"/>
      <c r="O232" s="263"/>
      <c r="P232" s="263"/>
      <c r="Q232" s="263"/>
      <c r="R232" s="263"/>
      <c r="S232" s="263"/>
      <c r="T232" s="263"/>
      <c r="U232" s="266"/>
    </row>
    <row r="233" spans="1:21" x14ac:dyDescent="0.25">
      <c r="A233" s="267"/>
      <c r="B233" s="267"/>
      <c r="C233" s="267"/>
      <c r="D233" s="267"/>
      <c r="E233" s="267"/>
      <c r="F233" s="267"/>
      <c r="G233" s="267"/>
      <c r="H233" s="267"/>
      <c r="I233" s="267"/>
      <c r="J233" s="267"/>
      <c r="K233" s="267"/>
      <c r="L233" s="267"/>
      <c r="M233" s="267"/>
      <c r="N233" s="264"/>
      <c r="O233" s="263"/>
      <c r="P233" s="263"/>
      <c r="Q233" s="263"/>
      <c r="R233" s="263"/>
      <c r="S233" s="263"/>
      <c r="T233" s="263"/>
      <c r="U233" s="266"/>
    </row>
    <row r="234" spans="1:21" x14ac:dyDescent="0.25">
      <c r="A234" s="267"/>
      <c r="B234" s="267"/>
      <c r="C234" s="267"/>
      <c r="D234" s="267"/>
      <c r="E234" s="267"/>
      <c r="F234" s="267"/>
      <c r="G234" s="267"/>
      <c r="H234" s="267"/>
      <c r="I234" s="267"/>
      <c r="J234" s="267"/>
      <c r="K234" s="267"/>
      <c r="L234" s="267"/>
      <c r="M234" s="267"/>
      <c r="N234" s="264"/>
      <c r="O234" s="263"/>
      <c r="P234" s="263"/>
      <c r="Q234" s="263"/>
      <c r="R234" s="263"/>
      <c r="S234" s="263"/>
      <c r="T234" s="263"/>
      <c r="U234" s="266"/>
    </row>
    <row r="235" spans="1:21" x14ac:dyDescent="0.25">
      <c r="A235" s="267"/>
      <c r="B235" s="267"/>
      <c r="C235" s="267"/>
      <c r="D235" s="267"/>
      <c r="E235" s="267"/>
      <c r="F235" s="267"/>
      <c r="G235" s="267"/>
      <c r="H235" s="267"/>
      <c r="I235" s="267"/>
      <c r="J235" s="267"/>
      <c r="K235" s="267"/>
      <c r="L235" s="267"/>
      <c r="M235" s="267"/>
      <c r="N235" s="264"/>
      <c r="O235" s="263"/>
      <c r="P235" s="263"/>
      <c r="Q235" s="263"/>
      <c r="R235" s="263"/>
      <c r="S235" s="263"/>
      <c r="T235" s="263"/>
      <c r="U235" s="266"/>
    </row>
    <row r="236" spans="1:21" x14ac:dyDescent="0.25">
      <c r="A236" s="267"/>
      <c r="B236" s="267"/>
      <c r="C236" s="267"/>
      <c r="D236" s="267"/>
      <c r="E236" s="267"/>
      <c r="F236" s="267"/>
      <c r="G236" s="267"/>
      <c r="H236" s="267"/>
      <c r="I236" s="267"/>
      <c r="J236" s="267"/>
      <c r="K236" s="267"/>
      <c r="L236" s="267"/>
      <c r="M236" s="267"/>
      <c r="N236" s="264"/>
      <c r="O236" s="263"/>
      <c r="P236" s="263"/>
      <c r="Q236" s="263"/>
      <c r="R236" s="263"/>
      <c r="S236" s="263"/>
      <c r="T236" s="263"/>
      <c r="U236" s="266"/>
    </row>
    <row r="237" spans="1:21" x14ac:dyDescent="0.25">
      <c r="A237" s="267"/>
      <c r="B237" s="267"/>
      <c r="C237" s="267"/>
      <c r="D237" s="267"/>
      <c r="E237" s="267"/>
      <c r="F237" s="267"/>
      <c r="G237" s="267"/>
      <c r="H237" s="267"/>
      <c r="I237" s="267"/>
      <c r="J237" s="267"/>
      <c r="K237" s="267"/>
      <c r="L237" s="267"/>
      <c r="M237" s="267"/>
      <c r="N237" s="264"/>
      <c r="O237" s="263"/>
      <c r="P237" s="263"/>
      <c r="Q237" s="263"/>
      <c r="R237" s="263"/>
      <c r="S237" s="263"/>
      <c r="T237" s="263"/>
      <c r="U237" s="266"/>
    </row>
    <row r="238" spans="1:21" x14ac:dyDescent="0.25">
      <c r="A238" s="267"/>
      <c r="B238" s="267"/>
      <c r="C238" s="267"/>
      <c r="D238" s="267"/>
      <c r="E238" s="267"/>
      <c r="F238" s="267"/>
      <c r="G238" s="267"/>
      <c r="H238" s="267"/>
      <c r="I238" s="267"/>
      <c r="J238" s="267"/>
      <c r="K238" s="267"/>
      <c r="L238" s="267"/>
      <c r="M238" s="267"/>
      <c r="N238" s="264"/>
      <c r="O238" s="263"/>
      <c r="P238" s="263"/>
      <c r="Q238" s="263"/>
      <c r="R238" s="263"/>
      <c r="S238" s="263"/>
      <c r="T238" s="263"/>
      <c r="U238" s="266"/>
    </row>
    <row r="239" spans="1:21" x14ac:dyDescent="0.25">
      <c r="A239" s="267"/>
      <c r="B239" s="267"/>
      <c r="C239" s="267"/>
      <c r="D239" s="267"/>
      <c r="E239" s="267"/>
      <c r="F239" s="267"/>
      <c r="G239" s="267"/>
      <c r="H239" s="267"/>
      <c r="I239" s="267"/>
      <c r="J239" s="267"/>
      <c r="K239" s="267"/>
      <c r="L239" s="267"/>
      <c r="M239" s="267"/>
      <c r="N239" s="264"/>
      <c r="O239" s="263"/>
      <c r="P239" s="263"/>
      <c r="Q239" s="263"/>
      <c r="R239" s="263"/>
      <c r="S239" s="263"/>
      <c r="T239" s="263"/>
      <c r="U239" s="266"/>
    </row>
    <row r="240" spans="1:21" x14ac:dyDescent="0.25">
      <c r="A240" s="267"/>
      <c r="B240" s="267"/>
      <c r="C240" s="267"/>
      <c r="D240" s="267"/>
      <c r="E240" s="267"/>
      <c r="F240" s="267"/>
      <c r="G240" s="267"/>
      <c r="H240" s="267"/>
      <c r="I240" s="267"/>
      <c r="J240" s="267"/>
      <c r="K240" s="267"/>
      <c r="L240" s="267"/>
      <c r="M240" s="267"/>
      <c r="N240" s="264"/>
      <c r="O240" s="263"/>
      <c r="P240" s="263"/>
      <c r="Q240" s="263"/>
      <c r="R240" s="263"/>
      <c r="S240" s="263"/>
      <c r="T240" s="263"/>
      <c r="U240" s="266"/>
    </row>
    <row r="241" spans="1:21" x14ac:dyDescent="0.25">
      <c r="A241" s="267"/>
      <c r="B241" s="267"/>
      <c r="C241" s="267"/>
      <c r="D241" s="267"/>
      <c r="E241" s="267"/>
      <c r="F241" s="267"/>
      <c r="G241" s="267"/>
      <c r="H241" s="267"/>
      <c r="I241" s="267"/>
      <c r="J241" s="267"/>
      <c r="K241" s="267"/>
      <c r="L241" s="267"/>
      <c r="M241" s="267"/>
      <c r="N241" s="264"/>
      <c r="O241" s="263"/>
      <c r="P241" s="263"/>
      <c r="Q241" s="263"/>
      <c r="R241" s="263"/>
      <c r="S241" s="263"/>
      <c r="T241" s="263"/>
      <c r="U241" s="266"/>
    </row>
    <row r="242" spans="1:21" x14ac:dyDescent="0.25">
      <c r="A242" s="267"/>
      <c r="B242" s="267"/>
      <c r="C242" s="267"/>
      <c r="D242" s="267"/>
      <c r="E242" s="267"/>
      <c r="F242" s="267"/>
      <c r="G242" s="267"/>
      <c r="H242" s="267"/>
      <c r="I242" s="267"/>
      <c r="J242" s="267"/>
      <c r="K242" s="267"/>
      <c r="L242" s="267"/>
      <c r="M242" s="267"/>
      <c r="N242" s="264"/>
      <c r="O242" s="263"/>
      <c r="P242" s="263"/>
      <c r="Q242" s="263"/>
      <c r="R242" s="263"/>
      <c r="S242" s="263"/>
      <c r="T242" s="263"/>
      <c r="U242" s="266"/>
    </row>
    <row r="243" spans="1:21" x14ac:dyDescent="0.25">
      <c r="A243" s="267"/>
      <c r="B243" s="267"/>
      <c r="C243" s="267"/>
      <c r="D243" s="267"/>
      <c r="E243" s="267"/>
      <c r="F243" s="267"/>
      <c r="G243" s="267"/>
      <c r="H243" s="267"/>
      <c r="I243" s="267"/>
      <c r="J243" s="267"/>
      <c r="K243" s="267"/>
      <c r="L243" s="267"/>
      <c r="M243" s="267"/>
      <c r="N243" s="264"/>
      <c r="O243" s="263"/>
      <c r="P243" s="263"/>
      <c r="Q243" s="263"/>
      <c r="R243" s="263"/>
      <c r="S243" s="263"/>
      <c r="T243" s="263"/>
      <c r="U243" s="266"/>
    </row>
    <row r="244" spans="1:21" x14ac:dyDescent="0.25">
      <c r="A244" s="267"/>
      <c r="B244" s="267"/>
      <c r="C244" s="267"/>
      <c r="D244" s="267"/>
      <c r="E244" s="267"/>
      <c r="F244" s="267"/>
      <c r="G244" s="267"/>
      <c r="H244" s="267"/>
      <c r="I244" s="267"/>
      <c r="J244" s="267"/>
      <c r="K244" s="267"/>
      <c r="L244" s="267"/>
      <c r="M244" s="267"/>
      <c r="N244" s="264"/>
      <c r="O244" s="263"/>
      <c r="P244" s="263"/>
      <c r="Q244" s="263"/>
      <c r="R244" s="263"/>
      <c r="S244" s="263"/>
      <c r="T244" s="263"/>
      <c r="U244" s="266"/>
    </row>
    <row r="245" spans="1:21" x14ac:dyDescent="0.25">
      <c r="A245" s="267"/>
      <c r="B245" s="267"/>
      <c r="C245" s="267"/>
      <c r="D245" s="267"/>
      <c r="E245" s="267"/>
      <c r="F245" s="267"/>
      <c r="G245" s="267"/>
      <c r="H245" s="267"/>
      <c r="I245" s="267"/>
      <c r="J245" s="267"/>
      <c r="K245" s="267"/>
      <c r="L245" s="267"/>
      <c r="M245" s="267"/>
      <c r="N245" s="264"/>
      <c r="O245" s="263"/>
      <c r="P245" s="263"/>
      <c r="Q245" s="263"/>
      <c r="R245" s="263"/>
      <c r="S245" s="263"/>
      <c r="T245" s="263"/>
      <c r="U245" s="266"/>
    </row>
    <row r="246" spans="1:21" x14ac:dyDescent="0.25">
      <c r="A246" s="267"/>
      <c r="B246" s="267"/>
      <c r="C246" s="267"/>
      <c r="D246" s="267"/>
      <c r="E246" s="267"/>
      <c r="F246" s="267"/>
      <c r="G246" s="267"/>
      <c r="H246" s="267"/>
      <c r="I246" s="267"/>
      <c r="J246" s="267"/>
      <c r="K246" s="267"/>
      <c r="L246" s="267"/>
      <c r="M246" s="267"/>
      <c r="N246" s="264"/>
      <c r="O246" s="263"/>
      <c r="P246" s="263"/>
      <c r="Q246" s="263"/>
      <c r="R246" s="263"/>
      <c r="S246" s="263"/>
      <c r="T246" s="263"/>
      <c r="U246" s="266"/>
    </row>
    <row r="247" spans="1:21" x14ac:dyDescent="0.25">
      <c r="A247" s="267"/>
      <c r="B247" s="267"/>
      <c r="C247" s="267"/>
      <c r="D247" s="267"/>
      <c r="E247" s="267"/>
      <c r="F247" s="267"/>
      <c r="G247" s="267"/>
      <c r="H247" s="267"/>
      <c r="I247" s="267"/>
      <c r="J247" s="267"/>
      <c r="K247" s="267"/>
      <c r="L247" s="267"/>
      <c r="M247" s="267"/>
      <c r="N247" s="264"/>
      <c r="O247" s="263"/>
      <c r="P247" s="263"/>
      <c r="Q247" s="263"/>
      <c r="R247" s="263"/>
      <c r="S247" s="263"/>
      <c r="T247" s="263"/>
      <c r="U247" s="266"/>
    </row>
    <row r="248" spans="1:21" x14ac:dyDescent="0.25">
      <c r="A248" s="267"/>
      <c r="B248" s="267"/>
      <c r="C248" s="267"/>
      <c r="D248" s="267"/>
      <c r="E248" s="267"/>
      <c r="F248" s="267"/>
      <c r="G248" s="267"/>
      <c r="H248" s="267"/>
      <c r="I248" s="267"/>
      <c r="J248" s="267"/>
      <c r="K248" s="267"/>
      <c r="L248" s="267"/>
      <c r="M248" s="267"/>
      <c r="N248" s="264"/>
      <c r="O248" s="263"/>
      <c r="P248" s="263"/>
      <c r="Q248" s="263"/>
      <c r="R248" s="263"/>
      <c r="S248" s="263"/>
      <c r="T248" s="263"/>
      <c r="U248" s="266"/>
    </row>
    <row r="249" spans="1:21" x14ac:dyDescent="0.25">
      <c r="A249" s="267"/>
      <c r="B249" s="267"/>
      <c r="C249" s="267"/>
      <c r="D249" s="267"/>
      <c r="E249" s="267"/>
      <c r="F249" s="267"/>
      <c r="G249" s="267"/>
      <c r="H249" s="267"/>
      <c r="I249" s="267"/>
      <c r="J249" s="267"/>
      <c r="K249" s="267"/>
      <c r="L249" s="267"/>
      <c r="M249" s="267"/>
      <c r="N249" s="264"/>
      <c r="O249" s="263"/>
      <c r="P249" s="263"/>
      <c r="Q249" s="263"/>
      <c r="R249" s="263"/>
      <c r="S249" s="263"/>
      <c r="T249" s="263"/>
      <c r="U249" s="266"/>
    </row>
    <row r="250" spans="1:21" x14ac:dyDescent="0.25">
      <c r="A250" s="267"/>
      <c r="B250" s="267"/>
      <c r="C250" s="267"/>
      <c r="D250" s="267"/>
      <c r="E250" s="267"/>
      <c r="F250" s="267"/>
      <c r="G250" s="267"/>
      <c r="H250" s="267"/>
      <c r="I250" s="267"/>
      <c r="J250" s="267"/>
      <c r="K250" s="267"/>
      <c r="L250" s="267"/>
      <c r="M250" s="267"/>
      <c r="N250" s="264"/>
      <c r="O250" s="263"/>
      <c r="P250" s="263"/>
      <c r="Q250" s="263"/>
      <c r="R250" s="263"/>
      <c r="S250" s="263"/>
      <c r="T250" s="263"/>
      <c r="U250" s="266"/>
    </row>
    <row r="251" spans="1:21" x14ac:dyDescent="0.25">
      <c r="A251" s="267"/>
      <c r="B251" s="267"/>
      <c r="C251" s="267"/>
      <c r="D251" s="267"/>
      <c r="E251" s="267"/>
      <c r="F251" s="267"/>
      <c r="G251" s="267"/>
      <c r="H251" s="267"/>
      <c r="I251" s="267"/>
      <c r="J251" s="267"/>
      <c r="K251" s="267"/>
      <c r="L251" s="267"/>
      <c r="M251" s="267"/>
      <c r="N251" s="264"/>
      <c r="O251" s="263"/>
      <c r="P251" s="263"/>
      <c r="Q251" s="263"/>
      <c r="R251" s="263"/>
      <c r="S251" s="263"/>
      <c r="T251" s="263"/>
      <c r="U251" s="266"/>
    </row>
    <row r="252" spans="1:21" x14ac:dyDescent="0.25">
      <c r="A252" s="267"/>
      <c r="B252" s="267"/>
      <c r="C252" s="267"/>
      <c r="D252" s="267"/>
      <c r="E252" s="267"/>
      <c r="F252" s="267"/>
      <c r="G252" s="267"/>
      <c r="H252" s="267"/>
      <c r="I252" s="267"/>
      <c r="J252" s="267"/>
      <c r="K252" s="267"/>
      <c r="L252" s="267"/>
      <c r="M252" s="267"/>
      <c r="N252" s="264"/>
      <c r="O252" s="263"/>
      <c r="P252" s="263"/>
      <c r="Q252" s="263"/>
      <c r="R252" s="263"/>
      <c r="S252" s="263"/>
      <c r="T252" s="263"/>
      <c r="U252" s="266"/>
    </row>
    <row r="253" spans="1:21" x14ac:dyDescent="0.25">
      <c r="A253" s="267"/>
      <c r="B253" s="267"/>
      <c r="C253" s="267"/>
      <c r="D253" s="267"/>
      <c r="E253" s="267"/>
      <c r="F253" s="267"/>
      <c r="G253" s="267"/>
      <c r="H253" s="267"/>
      <c r="I253" s="267"/>
      <c r="J253" s="267"/>
      <c r="K253" s="267"/>
      <c r="L253" s="267"/>
      <c r="M253" s="267"/>
      <c r="N253" s="264"/>
      <c r="O253" s="263"/>
      <c r="P253" s="263"/>
      <c r="Q253" s="263"/>
      <c r="R253" s="263"/>
      <c r="S253" s="263"/>
      <c r="T253" s="263"/>
      <c r="U253" s="266"/>
    </row>
    <row r="254" spans="1:21" x14ac:dyDescent="0.25">
      <c r="A254" s="267"/>
      <c r="B254" s="267"/>
      <c r="C254" s="267"/>
      <c r="D254" s="267"/>
      <c r="E254" s="267"/>
      <c r="F254" s="267"/>
      <c r="G254" s="267"/>
      <c r="H254" s="267"/>
      <c r="I254" s="267"/>
      <c r="J254" s="267"/>
      <c r="K254" s="267"/>
      <c r="L254" s="267"/>
      <c r="M254" s="267"/>
      <c r="N254" s="264"/>
      <c r="O254" s="263"/>
      <c r="P254" s="263"/>
      <c r="Q254" s="263"/>
      <c r="R254" s="263"/>
      <c r="S254" s="263"/>
      <c r="T254" s="263"/>
      <c r="U254" s="266"/>
    </row>
    <row r="255" spans="1:21" x14ac:dyDescent="0.25">
      <c r="A255" s="267"/>
      <c r="B255" s="267"/>
      <c r="C255" s="267"/>
      <c r="D255" s="267"/>
      <c r="E255" s="267"/>
      <c r="F255" s="267"/>
      <c r="G255" s="267"/>
      <c r="H255" s="267"/>
      <c r="I255" s="267"/>
      <c r="J255" s="267"/>
      <c r="K255" s="267"/>
      <c r="L255" s="267"/>
      <c r="M255" s="267"/>
      <c r="N255" s="264"/>
      <c r="O255" s="263"/>
      <c r="P255" s="263"/>
      <c r="Q255" s="263"/>
      <c r="R255" s="263"/>
      <c r="S255" s="263"/>
      <c r="T255" s="263"/>
      <c r="U255" s="266"/>
    </row>
    <row r="256" spans="1:21" x14ac:dyDescent="0.25">
      <c r="A256" s="267"/>
      <c r="B256" s="267"/>
      <c r="C256" s="267"/>
      <c r="D256" s="267"/>
      <c r="E256" s="267"/>
      <c r="F256" s="267"/>
      <c r="G256" s="267"/>
      <c r="H256" s="267"/>
      <c r="I256" s="267"/>
      <c r="J256" s="267"/>
      <c r="K256" s="267"/>
      <c r="L256" s="267"/>
      <c r="M256" s="267"/>
      <c r="N256" s="264"/>
      <c r="O256" s="263"/>
      <c r="P256" s="263"/>
      <c r="Q256" s="263"/>
      <c r="R256" s="263"/>
      <c r="S256" s="263"/>
      <c r="T256" s="263"/>
      <c r="U256" s="266"/>
    </row>
    <row r="257" spans="1:21" x14ac:dyDescent="0.25">
      <c r="A257" s="267"/>
      <c r="B257" s="267"/>
      <c r="C257" s="267"/>
      <c r="D257" s="267"/>
      <c r="E257" s="267"/>
      <c r="F257" s="267"/>
      <c r="G257" s="267"/>
      <c r="H257" s="267"/>
      <c r="I257" s="267"/>
      <c r="J257" s="267"/>
      <c r="K257" s="267"/>
      <c r="L257" s="267"/>
      <c r="M257" s="267"/>
      <c r="N257" s="264"/>
      <c r="O257" s="263"/>
      <c r="P257" s="263"/>
      <c r="Q257" s="263"/>
      <c r="R257" s="263"/>
      <c r="S257" s="263"/>
      <c r="T257" s="263"/>
      <c r="U257" s="266"/>
    </row>
    <row r="258" spans="1:21" x14ac:dyDescent="0.25">
      <c r="A258" s="267"/>
      <c r="B258" s="267"/>
      <c r="C258" s="267"/>
      <c r="D258" s="267"/>
      <c r="E258" s="267"/>
      <c r="F258" s="267"/>
      <c r="G258" s="267"/>
      <c r="H258" s="267"/>
      <c r="I258" s="267"/>
      <c r="J258" s="267"/>
      <c r="K258" s="267"/>
      <c r="L258" s="267"/>
      <c r="M258" s="267"/>
      <c r="N258" s="264"/>
      <c r="O258" s="263"/>
      <c r="P258" s="263"/>
      <c r="Q258" s="263"/>
      <c r="R258" s="263"/>
      <c r="S258" s="263"/>
      <c r="T258" s="263"/>
      <c r="U258" s="266"/>
    </row>
    <row r="259" spans="1:21" x14ac:dyDescent="0.25">
      <c r="A259" s="267"/>
      <c r="B259" s="267"/>
      <c r="C259" s="267"/>
      <c r="D259" s="267"/>
      <c r="E259" s="267"/>
      <c r="F259" s="267"/>
      <c r="G259" s="267"/>
      <c r="H259" s="267"/>
      <c r="I259" s="267"/>
      <c r="J259" s="267"/>
      <c r="K259" s="267"/>
      <c r="L259" s="267"/>
      <c r="M259" s="267"/>
      <c r="N259" s="264"/>
      <c r="O259" s="263"/>
      <c r="P259" s="263"/>
      <c r="Q259" s="263"/>
      <c r="R259" s="263"/>
      <c r="S259" s="263"/>
      <c r="T259" s="263"/>
      <c r="U259" s="266"/>
    </row>
    <row r="260" spans="1:21" x14ac:dyDescent="0.25">
      <c r="A260" s="267"/>
      <c r="B260" s="267"/>
      <c r="C260" s="267"/>
      <c r="D260" s="267"/>
      <c r="E260" s="267"/>
      <c r="F260" s="267"/>
      <c r="G260" s="267"/>
      <c r="H260" s="267"/>
      <c r="I260" s="267"/>
      <c r="J260" s="267"/>
      <c r="K260" s="267"/>
      <c r="L260" s="267"/>
      <c r="M260" s="267"/>
      <c r="N260" s="264"/>
      <c r="O260" s="263"/>
      <c r="P260" s="263"/>
      <c r="Q260" s="263"/>
      <c r="R260" s="263"/>
      <c r="S260" s="263"/>
      <c r="T260" s="263"/>
      <c r="U260" s="266"/>
    </row>
    <row r="261" spans="1:21" x14ac:dyDescent="0.25">
      <c r="A261" s="267"/>
      <c r="B261" s="267"/>
      <c r="C261" s="267"/>
      <c r="D261" s="267"/>
      <c r="E261" s="267"/>
      <c r="F261" s="267"/>
      <c r="G261" s="267"/>
      <c r="H261" s="267"/>
      <c r="I261" s="267"/>
      <c r="J261" s="267"/>
      <c r="K261" s="267"/>
      <c r="L261" s="267"/>
      <c r="M261" s="267"/>
      <c r="N261" s="264"/>
      <c r="O261" s="263"/>
      <c r="P261" s="263"/>
      <c r="Q261" s="263"/>
      <c r="R261" s="263"/>
      <c r="S261" s="263"/>
      <c r="T261" s="263"/>
      <c r="U261" s="266"/>
    </row>
    <row r="262" spans="1:21" x14ac:dyDescent="0.25">
      <c r="A262" s="267"/>
      <c r="B262" s="267"/>
      <c r="C262" s="267"/>
      <c r="D262" s="267"/>
      <c r="E262" s="267"/>
      <c r="F262" s="267"/>
      <c r="G262" s="267"/>
      <c r="H262" s="267"/>
      <c r="I262" s="267"/>
      <c r="J262" s="267"/>
      <c r="K262" s="267"/>
      <c r="L262" s="267"/>
      <c r="M262" s="267"/>
      <c r="N262" s="264"/>
      <c r="O262" s="263"/>
      <c r="P262" s="263"/>
      <c r="Q262" s="263"/>
      <c r="R262" s="263"/>
      <c r="S262" s="263"/>
      <c r="T262" s="263"/>
      <c r="U262" s="266"/>
    </row>
    <row r="263" spans="1:21" x14ac:dyDescent="0.25">
      <c r="A263" s="267"/>
      <c r="B263" s="267"/>
      <c r="C263" s="267"/>
      <c r="D263" s="267"/>
      <c r="E263" s="267"/>
      <c r="F263" s="267"/>
      <c r="G263" s="267"/>
      <c r="H263" s="267"/>
      <c r="I263" s="267"/>
      <c r="J263" s="267"/>
      <c r="K263" s="267"/>
      <c r="L263" s="267"/>
      <c r="M263" s="267"/>
      <c r="N263" s="264"/>
      <c r="O263" s="263"/>
      <c r="P263" s="263"/>
      <c r="Q263" s="263"/>
      <c r="R263" s="263"/>
      <c r="S263" s="263"/>
      <c r="T263" s="263"/>
      <c r="U263" s="266"/>
    </row>
    <row r="264" spans="1:21" x14ac:dyDescent="0.25">
      <c r="A264" s="267"/>
      <c r="B264" s="267"/>
      <c r="C264" s="267"/>
      <c r="D264" s="267"/>
      <c r="E264" s="267"/>
      <c r="F264" s="267"/>
      <c r="G264" s="267"/>
      <c r="H264" s="267"/>
      <c r="I264" s="267"/>
      <c r="J264" s="267"/>
      <c r="K264" s="267"/>
      <c r="L264" s="267"/>
      <c r="M264" s="267"/>
      <c r="N264" s="264"/>
      <c r="O264" s="263"/>
      <c r="P264" s="263"/>
      <c r="Q264" s="263"/>
      <c r="R264" s="263"/>
      <c r="S264" s="263"/>
      <c r="T264" s="263"/>
      <c r="U264" s="266"/>
    </row>
    <row r="265" spans="1:21" x14ac:dyDescent="0.25">
      <c r="A265" s="267"/>
      <c r="B265" s="267"/>
      <c r="C265" s="267"/>
      <c r="D265" s="267"/>
      <c r="E265" s="267"/>
      <c r="F265" s="267"/>
      <c r="G265" s="267"/>
      <c r="H265" s="267"/>
      <c r="I265" s="267"/>
      <c r="J265" s="267"/>
      <c r="K265" s="267"/>
      <c r="L265" s="267"/>
      <c r="M265" s="267"/>
      <c r="N265" s="264"/>
      <c r="O265" s="263"/>
      <c r="P265" s="263"/>
      <c r="Q265" s="263"/>
      <c r="R265" s="263"/>
      <c r="S265" s="263"/>
      <c r="T265" s="263"/>
      <c r="U265" s="266"/>
    </row>
    <row r="266" spans="1:21" x14ac:dyDescent="0.25">
      <c r="A266" s="267"/>
      <c r="B266" s="267"/>
      <c r="C266" s="267"/>
      <c r="D266" s="267"/>
      <c r="E266" s="267"/>
      <c r="F266" s="267"/>
      <c r="G266" s="267"/>
      <c r="H266" s="267"/>
      <c r="I266" s="267"/>
      <c r="J266" s="267"/>
      <c r="K266" s="267"/>
      <c r="L266" s="267"/>
      <c r="M266" s="267"/>
      <c r="N266" s="264"/>
      <c r="O266" s="263"/>
      <c r="P266" s="263"/>
      <c r="Q266" s="263"/>
      <c r="R266" s="263"/>
      <c r="S266" s="263"/>
      <c r="T266" s="263"/>
      <c r="U266" s="266"/>
    </row>
    <row r="267" spans="1:21" x14ac:dyDescent="0.25">
      <c r="A267" s="267"/>
      <c r="B267" s="267"/>
      <c r="C267" s="267"/>
      <c r="D267" s="267"/>
      <c r="E267" s="267"/>
      <c r="F267" s="267"/>
      <c r="G267" s="267"/>
      <c r="H267" s="267"/>
      <c r="I267" s="267"/>
      <c r="J267" s="267"/>
      <c r="K267" s="267"/>
      <c r="L267" s="267"/>
      <c r="M267" s="267"/>
      <c r="N267" s="264"/>
      <c r="O267" s="263"/>
      <c r="P267" s="263"/>
      <c r="Q267" s="263"/>
      <c r="R267" s="263"/>
      <c r="S267" s="263"/>
      <c r="T267" s="263"/>
      <c r="U267" s="266"/>
    </row>
    <row r="268" spans="1:21" x14ac:dyDescent="0.25">
      <c r="A268" s="267"/>
      <c r="B268" s="267"/>
      <c r="C268" s="267"/>
      <c r="D268" s="267"/>
      <c r="E268" s="267"/>
      <c r="F268" s="267"/>
      <c r="G268" s="267"/>
      <c r="H268" s="267"/>
      <c r="I268" s="267"/>
      <c r="J268" s="267"/>
      <c r="K268" s="267"/>
      <c r="L268" s="267"/>
      <c r="M268" s="267"/>
      <c r="N268" s="264"/>
      <c r="O268" s="263"/>
      <c r="P268" s="263"/>
      <c r="Q268" s="263"/>
      <c r="R268" s="263"/>
      <c r="S268" s="263"/>
      <c r="T268" s="263"/>
      <c r="U268" s="266"/>
    </row>
    <row r="269" spans="1:21" x14ac:dyDescent="0.25">
      <c r="A269" s="267"/>
      <c r="B269" s="267"/>
      <c r="C269" s="267"/>
      <c r="D269" s="267"/>
      <c r="E269" s="267"/>
      <c r="F269" s="267"/>
      <c r="G269" s="267"/>
      <c r="H269" s="267"/>
      <c r="I269" s="267"/>
      <c r="J269" s="267"/>
      <c r="K269" s="267"/>
      <c r="L269" s="267"/>
      <c r="M269" s="267"/>
      <c r="N269" s="264"/>
      <c r="O269" s="263"/>
      <c r="P269" s="263"/>
      <c r="Q269" s="263"/>
      <c r="R269" s="263"/>
      <c r="S269" s="263"/>
      <c r="T269" s="263"/>
      <c r="U269" s="266"/>
    </row>
    <row r="270" spans="1:21" x14ac:dyDescent="0.25">
      <c r="A270" s="267"/>
      <c r="B270" s="267"/>
      <c r="C270" s="267"/>
      <c r="D270" s="267"/>
      <c r="E270" s="267"/>
      <c r="F270" s="267"/>
      <c r="G270" s="267"/>
      <c r="H270" s="267"/>
      <c r="I270" s="267"/>
      <c r="J270" s="267"/>
      <c r="K270" s="267"/>
      <c r="L270" s="267"/>
      <c r="M270" s="267"/>
      <c r="N270" s="264"/>
      <c r="O270" s="263"/>
      <c r="P270" s="263"/>
      <c r="Q270" s="263"/>
      <c r="R270" s="263"/>
      <c r="S270" s="263"/>
      <c r="T270" s="263"/>
      <c r="U270" s="266"/>
    </row>
    <row r="271" spans="1:21" x14ac:dyDescent="0.25">
      <c r="A271" s="267"/>
      <c r="B271" s="267"/>
      <c r="C271" s="267"/>
      <c r="D271" s="267"/>
      <c r="E271" s="267"/>
      <c r="F271" s="267"/>
      <c r="G271" s="267"/>
      <c r="H271" s="267"/>
      <c r="I271" s="267"/>
      <c r="J271" s="267"/>
      <c r="K271" s="267"/>
      <c r="L271" s="267"/>
      <c r="M271" s="267"/>
      <c r="N271" s="264"/>
      <c r="O271" s="263"/>
      <c r="P271" s="263"/>
      <c r="Q271" s="263"/>
      <c r="R271" s="263"/>
      <c r="S271" s="263"/>
      <c r="T271" s="263"/>
      <c r="U271" s="266"/>
    </row>
    <row r="272" spans="1:21" x14ac:dyDescent="0.25">
      <c r="A272" s="267"/>
      <c r="B272" s="267"/>
      <c r="C272" s="267"/>
      <c r="D272" s="267"/>
      <c r="E272" s="267"/>
      <c r="F272" s="267"/>
      <c r="G272" s="267"/>
      <c r="H272" s="267"/>
      <c r="I272" s="267"/>
      <c r="J272" s="267"/>
      <c r="K272" s="267"/>
      <c r="L272" s="267"/>
      <c r="M272" s="267"/>
      <c r="N272" s="264"/>
      <c r="O272" s="263"/>
      <c r="P272" s="263"/>
      <c r="Q272" s="263"/>
      <c r="R272" s="263"/>
      <c r="S272" s="263"/>
      <c r="T272" s="263"/>
      <c r="U272" s="266"/>
    </row>
    <row r="273" spans="1:21" x14ac:dyDescent="0.25">
      <c r="A273" s="267"/>
      <c r="B273" s="267"/>
      <c r="C273" s="267"/>
      <c r="D273" s="267"/>
      <c r="E273" s="267"/>
      <c r="F273" s="267"/>
      <c r="G273" s="267"/>
      <c r="H273" s="267"/>
      <c r="I273" s="267"/>
      <c r="J273" s="267"/>
      <c r="K273" s="267"/>
      <c r="L273" s="267"/>
      <c r="M273" s="267"/>
      <c r="N273" s="264"/>
      <c r="O273" s="263"/>
      <c r="P273" s="263"/>
      <c r="Q273" s="263"/>
      <c r="R273" s="263"/>
      <c r="S273" s="263"/>
      <c r="T273" s="263"/>
      <c r="U273" s="266"/>
    </row>
    <row r="274" spans="1:21" x14ac:dyDescent="0.25">
      <c r="A274" s="267"/>
      <c r="B274" s="267"/>
      <c r="C274" s="267"/>
      <c r="D274" s="267"/>
      <c r="E274" s="267"/>
      <c r="F274" s="267"/>
      <c r="G274" s="267"/>
      <c r="H274" s="267"/>
      <c r="I274" s="267"/>
      <c r="J274" s="267"/>
      <c r="K274" s="267"/>
      <c r="L274" s="267"/>
      <c r="M274" s="267"/>
      <c r="N274" s="264"/>
      <c r="O274" s="263"/>
      <c r="P274" s="263"/>
      <c r="Q274" s="263"/>
      <c r="R274" s="263"/>
      <c r="S274" s="263"/>
      <c r="T274" s="263"/>
      <c r="U274" s="266"/>
    </row>
    <row r="275" spans="1:21" x14ac:dyDescent="0.25">
      <c r="A275" s="267"/>
      <c r="B275" s="267"/>
      <c r="C275" s="267"/>
      <c r="D275" s="267"/>
      <c r="E275" s="267"/>
      <c r="F275" s="267"/>
      <c r="G275" s="267"/>
      <c r="H275" s="267"/>
      <c r="I275" s="267"/>
      <c r="J275" s="267"/>
      <c r="K275" s="267"/>
      <c r="L275" s="267"/>
      <c r="M275" s="267"/>
      <c r="N275" s="264"/>
      <c r="O275" s="263"/>
      <c r="P275" s="263"/>
      <c r="Q275" s="263"/>
      <c r="R275" s="263"/>
      <c r="S275" s="263"/>
      <c r="T275" s="263"/>
      <c r="U275" s="266"/>
    </row>
    <row r="276" spans="1:21" x14ac:dyDescent="0.25">
      <c r="A276" s="267"/>
      <c r="B276" s="267"/>
      <c r="C276" s="267"/>
      <c r="D276" s="267"/>
      <c r="E276" s="267"/>
      <c r="F276" s="267"/>
      <c r="G276" s="267"/>
      <c r="H276" s="267"/>
      <c r="I276" s="267"/>
      <c r="J276" s="267"/>
      <c r="K276" s="267"/>
      <c r="L276" s="267"/>
      <c r="M276" s="267"/>
      <c r="N276" s="264"/>
      <c r="O276" s="263"/>
      <c r="P276" s="263"/>
      <c r="Q276" s="263"/>
      <c r="R276" s="263"/>
      <c r="S276" s="263"/>
      <c r="T276" s="263"/>
      <c r="U276" s="266"/>
    </row>
    <row r="277" spans="1:21" x14ac:dyDescent="0.25">
      <c r="A277" s="267"/>
      <c r="B277" s="267"/>
      <c r="C277" s="267"/>
      <c r="D277" s="267"/>
      <c r="E277" s="267"/>
      <c r="F277" s="267"/>
      <c r="G277" s="267"/>
      <c r="H277" s="267"/>
      <c r="I277" s="267"/>
      <c r="J277" s="267"/>
      <c r="K277" s="267"/>
      <c r="L277" s="267"/>
      <c r="M277" s="267"/>
      <c r="N277" s="264"/>
      <c r="O277" s="263"/>
      <c r="P277" s="263"/>
      <c r="Q277" s="263"/>
      <c r="R277" s="263"/>
      <c r="S277" s="263"/>
      <c r="T277" s="263"/>
      <c r="U277" s="266"/>
    </row>
    <row r="278" spans="1:21" x14ac:dyDescent="0.25">
      <c r="A278" s="267"/>
      <c r="B278" s="267"/>
      <c r="C278" s="267"/>
      <c r="D278" s="267"/>
      <c r="E278" s="267"/>
      <c r="F278" s="267"/>
      <c r="G278" s="267"/>
      <c r="H278" s="267"/>
      <c r="I278" s="267"/>
      <c r="J278" s="267"/>
      <c r="K278" s="267"/>
      <c r="L278" s="267"/>
      <c r="M278" s="267"/>
      <c r="N278" s="264"/>
      <c r="O278" s="263"/>
      <c r="P278" s="263"/>
      <c r="Q278" s="263"/>
      <c r="R278" s="263"/>
      <c r="S278" s="263"/>
      <c r="T278" s="263"/>
      <c r="U278" s="266"/>
    </row>
    <row r="279" spans="1:21" x14ac:dyDescent="0.25">
      <c r="A279" s="267"/>
      <c r="B279" s="267"/>
      <c r="C279" s="267"/>
      <c r="D279" s="267"/>
      <c r="E279" s="267"/>
      <c r="F279" s="267"/>
      <c r="G279" s="267"/>
      <c r="H279" s="267"/>
      <c r="I279" s="267"/>
      <c r="J279" s="267"/>
      <c r="K279" s="267"/>
      <c r="L279" s="267"/>
      <c r="M279" s="267"/>
      <c r="N279" s="264"/>
      <c r="O279" s="263"/>
      <c r="P279" s="263"/>
      <c r="Q279" s="263"/>
      <c r="R279" s="263"/>
      <c r="S279" s="263"/>
      <c r="T279" s="263"/>
      <c r="U279" s="266"/>
    </row>
    <row r="280" spans="1:21" x14ac:dyDescent="0.25">
      <c r="A280" s="267"/>
      <c r="B280" s="267"/>
      <c r="C280" s="267"/>
      <c r="D280" s="267"/>
      <c r="E280" s="267"/>
      <c r="F280" s="267"/>
      <c r="G280" s="267"/>
      <c r="H280" s="267"/>
      <c r="I280" s="267"/>
      <c r="J280" s="267"/>
      <c r="K280" s="267"/>
      <c r="L280" s="267"/>
      <c r="M280" s="267"/>
      <c r="N280" s="264"/>
      <c r="O280" s="263"/>
      <c r="P280" s="263"/>
      <c r="Q280" s="263"/>
      <c r="R280" s="263"/>
      <c r="S280" s="263"/>
      <c r="T280" s="263"/>
      <c r="U280" s="266"/>
    </row>
    <row r="281" spans="1:21" x14ac:dyDescent="0.25">
      <c r="A281" s="267"/>
      <c r="B281" s="267"/>
      <c r="C281" s="267"/>
      <c r="D281" s="267"/>
      <c r="E281" s="267"/>
      <c r="F281" s="267"/>
      <c r="G281" s="267"/>
      <c r="H281" s="267"/>
      <c r="I281" s="267"/>
      <c r="J281" s="267"/>
      <c r="K281" s="267"/>
      <c r="L281" s="267"/>
      <c r="M281" s="267"/>
      <c r="N281" s="264"/>
      <c r="O281" s="263"/>
      <c r="P281" s="263"/>
      <c r="Q281" s="263"/>
      <c r="R281" s="263"/>
      <c r="S281" s="263"/>
      <c r="T281" s="263"/>
      <c r="U281" s="266"/>
    </row>
    <row r="282" spans="1:21" x14ac:dyDescent="0.25">
      <c r="A282" s="267"/>
      <c r="B282" s="267"/>
      <c r="C282" s="267"/>
      <c r="D282" s="267"/>
      <c r="E282" s="267"/>
      <c r="F282" s="267"/>
      <c r="G282" s="267"/>
      <c r="H282" s="267"/>
      <c r="I282" s="267"/>
      <c r="J282" s="267"/>
      <c r="K282" s="267"/>
      <c r="L282" s="267"/>
      <c r="M282" s="267"/>
      <c r="N282" s="264"/>
      <c r="O282" s="263"/>
      <c r="P282" s="263"/>
      <c r="Q282" s="263"/>
      <c r="R282" s="263"/>
      <c r="S282" s="263"/>
      <c r="T282" s="263"/>
      <c r="U282" s="266"/>
    </row>
    <row r="283" spans="1:21" x14ac:dyDescent="0.25">
      <c r="A283" s="267"/>
      <c r="B283" s="267"/>
      <c r="C283" s="267"/>
      <c r="D283" s="267"/>
      <c r="E283" s="267"/>
      <c r="F283" s="267"/>
      <c r="G283" s="267"/>
      <c r="H283" s="267"/>
      <c r="I283" s="267"/>
      <c r="J283" s="267"/>
      <c r="K283" s="267"/>
      <c r="L283" s="267"/>
      <c r="M283" s="267"/>
      <c r="N283" s="264"/>
      <c r="O283" s="263"/>
      <c r="P283" s="263"/>
      <c r="Q283" s="263"/>
      <c r="R283" s="263"/>
      <c r="S283" s="263"/>
      <c r="T283" s="263"/>
      <c r="U283" s="266"/>
    </row>
    <row r="284" spans="1:21" x14ac:dyDescent="0.25">
      <c r="A284" s="267"/>
      <c r="B284" s="267"/>
      <c r="C284" s="267"/>
      <c r="D284" s="267"/>
      <c r="E284" s="267"/>
      <c r="F284" s="267"/>
      <c r="G284" s="267"/>
      <c r="H284" s="267"/>
      <c r="I284" s="267"/>
      <c r="J284" s="267"/>
      <c r="K284" s="267"/>
      <c r="L284" s="267"/>
      <c r="M284" s="267"/>
      <c r="N284" s="264"/>
      <c r="O284" s="263"/>
      <c r="P284" s="263"/>
      <c r="Q284" s="263"/>
      <c r="R284" s="263"/>
      <c r="S284" s="263"/>
      <c r="T284" s="263"/>
      <c r="U284" s="266"/>
    </row>
    <row r="285" spans="1:21" x14ac:dyDescent="0.25">
      <c r="A285" s="267"/>
      <c r="B285" s="267"/>
      <c r="C285" s="267"/>
      <c r="D285" s="267"/>
      <c r="E285" s="267"/>
      <c r="F285" s="267"/>
      <c r="G285" s="267"/>
      <c r="H285" s="267"/>
      <c r="I285" s="267"/>
      <c r="J285" s="267"/>
      <c r="K285" s="267"/>
      <c r="L285" s="267"/>
      <c r="M285" s="267"/>
      <c r="N285" s="264"/>
      <c r="O285" s="263"/>
      <c r="P285" s="263"/>
      <c r="Q285" s="263"/>
      <c r="R285" s="263"/>
      <c r="S285" s="263"/>
      <c r="T285" s="263"/>
      <c r="U285" s="266"/>
    </row>
    <row r="286" spans="1:21" x14ac:dyDescent="0.25">
      <c r="A286" s="267"/>
      <c r="B286" s="267"/>
      <c r="C286" s="267"/>
      <c r="D286" s="267"/>
      <c r="E286" s="267"/>
      <c r="F286" s="267"/>
      <c r="G286" s="267"/>
      <c r="H286" s="267"/>
      <c r="I286" s="267"/>
      <c r="J286" s="267"/>
      <c r="K286" s="267"/>
      <c r="L286" s="267"/>
      <c r="M286" s="267"/>
      <c r="N286" s="264"/>
      <c r="O286" s="263"/>
      <c r="P286" s="263"/>
      <c r="Q286" s="263"/>
      <c r="R286" s="263"/>
      <c r="S286" s="263"/>
      <c r="T286" s="263"/>
      <c r="U286" s="266"/>
    </row>
    <row r="287" spans="1:21" x14ac:dyDescent="0.25">
      <c r="A287" s="267"/>
      <c r="B287" s="267"/>
      <c r="C287" s="267"/>
      <c r="D287" s="267"/>
      <c r="E287" s="267"/>
      <c r="F287" s="267"/>
      <c r="G287" s="267"/>
      <c r="H287" s="267"/>
      <c r="I287" s="267"/>
      <c r="J287" s="267"/>
      <c r="K287" s="267"/>
      <c r="L287" s="267"/>
      <c r="M287" s="267"/>
      <c r="N287" s="264"/>
      <c r="O287" s="263"/>
      <c r="P287" s="263"/>
      <c r="Q287" s="263"/>
      <c r="R287" s="263"/>
      <c r="S287" s="263"/>
      <c r="T287" s="263"/>
      <c r="U287" s="266"/>
    </row>
    <row r="288" spans="1:21" x14ac:dyDescent="0.25">
      <c r="A288" s="267"/>
      <c r="B288" s="267"/>
      <c r="C288" s="267"/>
      <c r="D288" s="267"/>
      <c r="E288" s="267"/>
      <c r="F288" s="267"/>
      <c r="G288" s="267"/>
      <c r="H288" s="267"/>
      <c r="I288" s="267"/>
      <c r="J288" s="267"/>
      <c r="K288" s="267"/>
      <c r="L288" s="267"/>
      <c r="M288" s="267"/>
      <c r="N288" s="264"/>
      <c r="O288" s="263"/>
      <c r="P288" s="263"/>
      <c r="Q288" s="263"/>
      <c r="R288" s="263"/>
      <c r="S288" s="263"/>
      <c r="T288" s="263"/>
      <c r="U288" s="266"/>
    </row>
    <row r="289" spans="1:21" x14ac:dyDescent="0.25">
      <c r="A289" s="267"/>
      <c r="B289" s="267"/>
      <c r="C289" s="267"/>
      <c r="D289" s="267"/>
      <c r="E289" s="267"/>
      <c r="F289" s="267"/>
      <c r="G289" s="267"/>
      <c r="H289" s="267"/>
      <c r="I289" s="267"/>
      <c r="J289" s="267"/>
      <c r="K289" s="267"/>
      <c r="L289" s="267"/>
      <c r="M289" s="267"/>
      <c r="N289" s="264"/>
      <c r="O289" s="263"/>
      <c r="P289" s="263"/>
      <c r="Q289" s="263"/>
      <c r="R289" s="263"/>
      <c r="S289" s="263"/>
      <c r="T289" s="263"/>
      <c r="U289" s="266"/>
    </row>
    <row r="290" spans="1:21" x14ac:dyDescent="0.25">
      <c r="A290" s="267"/>
      <c r="B290" s="267"/>
      <c r="C290" s="267"/>
      <c r="D290" s="267"/>
      <c r="E290" s="267"/>
      <c r="F290" s="267"/>
      <c r="G290" s="267"/>
      <c r="H290" s="267"/>
      <c r="I290" s="267"/>
      <c r="J290" s="267"/>
      <c r="K290" s="267"/>
      <c r="L290" s="267"/>
      <c r="M290" s="267"/>
      <c r="N290" s="264"/>
      <c r="O290" s="263"/>
      <c r="P290" s="263"/>
      <c r="Q290" s="263"/>
      <c r="R290" s="263"/>
      <c r="S290" s="263"/>
      <c r="T290" s="263"/>
      <c r="U290" s="266"/>
    </row>
    <row r="291" spans="1:21" x14ac:dyDescent="0.25">
      <c r="A291" s="267"/>
      <c r="B291" s="267"/>
      <c r="C291" s="267"/>
      <c r="D291" s="267"/>
      <c r="E291" s="267"/>
      <c r="F291" s="267"/>
      <c r="G291" s="267"/>
      <c r="H291" s="267"/>
      <c r="I291" s="267"/>
      <c r="J291" s="267"/>
      <c r="K291" s="267"/>
      <c r="L291" s="267"/>
      <c r="M291" s="267"/>
      <c r="N291" s="264"/>
      <c r="O291" s="263"/>
      <c r="P291" s="263"/>
      <c r="Q291" s="263"/>
      <c r="R291" s="263"/>
      <c r="S291" s="263"/>
      <c r="T291" s="263"/>
      <c r="U291" s="266"/>
    </row>
    <row r="292" spans="1:21" x14ac:dyDescent="0.25">
      <c r="A292" s="267"/>
      <c r="B292" s="267"/>
      <c r="C292" s="267"/>
      <c r="D292" s="267"/>
      <c r="E292" s="267"/>
      <c r="F292" s="267"/>
      <c r="G292" s="267"/>
      <c r="H292" s="267"/>
      <c r="I292" s="267"/>
      <c r="J292" s="267"/>
      <c r="K292" s="267"/>
      <c r="L292" s="267"/>
      <c r="M292" s="267"/>
      <c r="N292" s="264"/>
      <c r="O292" s="263"/>
      <c r="P292" s="263"/>
      <c r="Q292" s="263"/>
      <c r="R292" s="263"/>
      <c r="S292" s="263"/>
      <c r="T292" s="263"/>
      <c r="U292" s="266"/>
    </row>
    <row r="293" spans="1:21" x14ac:dyDescent="0.25">
      <c r="A293" s="267"/>
      <c r="B293" s="267"/>
      <c r="C293" s="267"/>
      <c r="D293" s="267"/>
      <c r="E293" s="267"/>
      <c r="F293" s="267"/>
      <c r="G293" s="267"/>
      <c r="H293" s="267"/>
      <c r="I293" s="267"/>
      <c r="J293" s="267"/>
      <c r="K293" s="267"/>
      <c r="L293" s="267"/>
      <c r="M293" s="267"/>
      <c r="N293" s="264"/>
      <c r="O293" s="263"/>
      <c r="P293" s="263"/>
      <c r="Q293" s="263"/>
      <c r="R293" s="263"/>
      <c r="S293" s="263"/>
      <c r="T293" s="263"/>
      <c r="U293" s="266"/>
    </row>
    <row r="294" spans="1:21" x14ac:dyDescent="0.25">
      <c r="A294" s="267"/>
      <c r="B294" s="267"/>
      <c r="C294" s="267"/>
      <c r="D294" s="267"/>
      <c r="E294" s="267"/>
      <c r="F294" s="267"/>
      <c r="G294" s="267"/>
      <c r="H294" s="267"/>
      <c r="I294" s="267"/>
      <c r="J294" s="267"/>
      <c r="K294" s="267"/>
      <c r="L294" s="267"/>
      <c r="M294" s="267"/>
      <c r="N294" s="264"/>
      <c r="O294" s="263"/>
      <c r="P294" s="263"/>
      <c r="Q294" s="263"/>
      <c r="R294" s="263"/>
      <c r="S294" s="263"/>
      <c r="T294" s="263"/>
      <c r="U294" s="266"/>
    </row>
    <row r="295" spans="1:21" x14ac:dyDescent="0.25">
      <c r="A295" s="267"/>
      <c r="B295" s="267"/>
      <c r="C295" s="267"/>
      <c r="D295" s="267"/>
      <c r="E295" s="267"/>
      <c r="F295" s="267"/>
      <c r="G295" s="267"/>
      <c r="H295" s="267"/>
      <c r="I295" s="267"/>
      <c r="J295" s="267"/>
      <c r="K295" s="267"/>
      <c r="L295" s="267"/>
      <c r="M295" s="267"/>
      <c r="N295" s="264"/>
      <c r="O295" s="263"/>
      <c r="P295" s="263"/>
      <c r="Q295" s="263"/>
      <c r="R295" s="263"/>
      <c r="S295" s="263"/>
      <c r="T295" s="263"/>
      <c r="U295" s="266"/>
    </row>
    <row r="296" spans="1:21" x14ac:dyDescent="0.25">
      <c r="A296" s="267"/>
      <c r="B296" s="267"/>
      <c r="C296" s="267"/>
      <c r="D296" s="267"/>
      <c r="E296" s="267"/>
      <c r="F296" s="267"/>
      <c r="G296" s="267"/>
      <c r="H296" s="267"/>
      <c r="I296" s="267"/>
      <c r="J296" s="267"/>
      <c r="K296" s="267"/>
      <c r="L296" s="267"/>
      <c r="M296" s="267"/>
      <c r="N296" s="264"/>
      <c r="O296" s="263"/>
      <c r="P296" s="263"/>
      <c r="Q296" s="263"/>
      <c r="R296" s="263"/>
      <c r="S296" s="263"/>
      <c r="T296" s="263"/>
      <c r="U296" s="266"/>
    </row>
    <row r="297" spans="1:21" x14ac:dyDescent="0.25">
      <c r="A297" s="267"/>
      <c r="B297" s="267"/>
      <c r="C297" s="267"/>
      <c r="D297" s="267"/>
      <c r="E297" s="267"/>
      <c r="F297" s="267"/>
      <c r="G297" s="267"/>
      <c r="H297" s="267"/>
      <c r="I297" s="267"/>
      <c r="J297" s="267"/>
      <c r="K297" s="267"/>
      <c r="L297" s="267"/>
      <c r="M297" s="267"/>
      <c r="N297" s="264"/>
      <c r="O297" s="263"/>
      <c r="P297" s="263"/>
      <c r="Q297" s="263"/>
      <c r="R297" s="263"/>
      <c r="S297" s="263"/>
      <c r="T297" s="263"/>
      <c r="U297" s="266"/>
    </row>
    <row r="298" spans="1:21" x14ac:dyDescent="0.25">
      <c r="A298" s="267"/>
      <c r="B298" s="267"/>
      <c r="C298" s="267"/>
      <c r="D298" s="267"/>
      <c r="E298" s="267"/>
      <c r="F298" s="267"/>
      <c r="G298" s="267"/>
      <c r="H298" s="267"/>
      <c r="I298" s="267"/>
      <c r="J298" s="267"/>
      <c r="K298" s="267"/>
      <c r="L298" s="267"/>
      <c r="M298" s="267"/>
      <c r="N298" s="264"/>
      <c r="O298" s="263"/>
      <c r="P298" s="263"/>
      <c r="Q298" s="263"/>
      <c r="R298" s="263"/>
      <c r="S298" s="263"/>
      <c r="T298" s="263"/>
      <c r="U298" s="266"/>
    </row>
    <row r="299" spans="1:21" x14ac:dyDescent="0.25">
      <c r="A299" s="267"/>
      <c r="B299" s="267"/>
      <c r="C299" s="267"/>
      <c r="D299" s="267"/>
      <c r="E299" s="267"/>
      <c r="F299" s="267"/>
      <c r="G299" s="267"/>
      <c r="H299" s="267"/>
      <c r="I299" s="267"/>
      <c r="J299" s="267"/>
      <c r="K299" s="267"/>
      <c r="L299" s="267"/>
      <c r="M299" s="267"/>
      <c r="N299" s="264"/>
      <c r="O299" s="263"/>
      <c r="P299" s="263"/>
      <c r="Q299" s="263"/>
      <c r="R299" s="263"/>
      <c r="S299" s="263"/>
      <c r="T299" s="263"/>
      <c r="U299" s="266"/>
    </row>
    <row r="300" spans="1:21" x14ac:dyDescent="0.25">
      <c r="A300" s="267"/>
      <c r="B300" s="267"/>
      <c r="C300" s="267"/>
      <c r="D300" s="267"/>
      <c r="E300" s="267"/>
      <c r="F300" s="267"/>
      <c r="G300" s="267"/>
      <c r="H300" s="267"/>
      <c r="I300" s="267"/>
      <c r="J300" s="267"/>
      <c r="K300" s="267"/>
      <c r="L300" s="267"/>
      <c r="M300" s="267"/>
      <c r="N300" s="264"/>
      <c r="O300" s="263"/>
      <c r="P300" s="263"/>
      <c r="Q300" s="263"/>
      <c r="R300" s="263"/>
      <c r="S300" s="263"/>
      <c r="T300" s="263"/>
      <c r="U300" s="266"/>
    </row>
    <row r="301" spans="1:21" x14ac:dyDescent="0.25">
      <c r="A301" s="267"/>
      <c r="B301" s="267"/>
      <c r="C301" s="267"/>
      <c r="D301" s="267"/>
      <c r="E301" s="267"/>
      <c r="F301" s="267"/>
      <c r="G301" s="267"/>
      <c r="H301" s="267"/>
      <c r="I301" s="267"/>
      <c r="J301" s="267"/>
      <c r="K301" s="267"/>
      <c r="L301" s="267"/>
      <c r="M301" s="267"/>
      <c r="N301" s="264"/>
      <c r="O301" s="263"/>
      <c r="P301" s="263"/>
      <c r="Q301" s="263"/>
      <c r="R301" s="263"/>
      <c r="S301" s="263"/>
      <c r="T301" s="263"/>
      <c r="U301" s="266"/>
    </row>
    <row r="302" spans="1:21" x14ac:dyDescent="0.25">
      <c r="A302" s="267"/>
      <c r="B302" s="267"/>
      <c r="C302" s="267"/>
      <c r="D302" s="267"/>
      <c r="E302" s="267"/>
      <c r="F302" s="267"/>
      <c r="G302" s="267"/>
      <c r="H302" s="267"/>
      <c r="I302" s="267"/>
      <c r="J302" s="267"/>
      <c r="K302" s="267"/>
      <c r="L302" s="267"/>
      <c r="M302" s="267"/>
      <c r="N302" s="264"/>
      <c r="O302" s="263"/>
      <c r="P302" s="263"/>
      <c r="Q302" s="263"/>
      <c r="R302" s="263"/>
      <c r="S302" s="263"/>
      <c r="T302" s="263"/>
      <c r="U302" s="266"/>
    </row>
    <row r="303" spans="1:21" x14ac:dyDescent="0.25">
      <c r="A303" s="267"/>
      <c r="B303" s="267"/>
      <c r="C303" s="267"/>
      <c r="D303" s="267"/>
      <c r="E303" s="267"/>
      <c r="F303" s="267"/>
      <c r="G303" s="267"/>
      <c r="H303" s="267"/>
      <c r="I303" s="267"/>
      <c r="J303" s="267"/>
      <c r="K303" s="267"/>
      <c r="L303" s="267"/>
      <c r="M303" s="267"/>
      <c r="N303" s="264"/>
      <c r="O303" s="263"/>
      <c r="P303" s="263"/>
      <c r="Q303" s="263"/>
      <c r="R303" s="263"/>
      <c r="S303" s="263"/>
      <c r="T303" s="263"/>
      <c r="U303" s="266"/>
    </row>
    <row r="304" spans="1:21" x14ac:dyDescent="0.25">
      <c r="A304" s="267"/>
      <c r="B304" s="267"/>
      <c r="C304" s="267"/>
      <c r="D304" s="267"/>
      <c r="E304" s="267"/>
      <c r="F304" s="267"/>
      <c r="G304" s="267"/>
      <c r="H304" s="267"/>
      <c r="I304" s="267"/>
      <c r="J304" s="267"/>
      <c r="K304" s="267"/>
      <c r="L304" s="267"/>
      <c r="M304" s="267"/>
      <c r="N304" s="264"/>
      <c r="O304" s="263"/>
      <c r="P304" s="263"/>
      <c r="Q304" s="263"/>
      <c r="R304" s="263"/>
      <c r="S304" s="263"/>
      <c r="T304" s="263"/>
      <c r="U304" s="266"/>
    </row>
    <row r="305" spans="1:21" x14ac:dyDescent="0.25">
      <c r="A305" s="267"/>
      <c r="B305" s="267"/>
      <c r="C305" s="267"/>
      <c r="D305" s="267"/>
      <c r="E305" s="267"/>
      <c r="F305" s="267"/>
      <c r="G305" s="267"/>
      <c r="H305" s="267"/>
      <c r="I305" s="267"/>
      <c r="J305" s="267"/>
      <c r="K305" s="267"/>
      <c r="L305" s="267"/>
      <c r="M305" s="267"/>
      <c r="N305" s="264"/>
      <c r="O305" s="263"/>
      <c r="P305" s="263"/>
      <c r="Q305" s="263"/>
      <c r="R305" s="263"/>
      <c r="S305" s="263"/>
      <c r="T305" s="263"/>
      <c r="U305" s="266"/>
    </row>
    <row r="306" spans="1:21" x14ac:dyDescent="0.25">
      <c r="A306" s="267"/>
      <c r="B306" s="267"/>
      <c r="C306" s="267"/>
      <c r="D306" s="267"/>
      <c r="E306" s="267"/>
      <c r="F306" s="267"/>
      <c r="G306" s="267"/>
      <c r="H306" s="267"/>
      <c r="I306" s="267"/>
      <c r="J306" s="267"/>
      <c r="K306" s="267"/>
      <c r="L306" s="267"/>
      <c r="M306" s="267"/>
      <c r="N306" s="264"/>
      <c r="O306" s="263"/>
      <c r="P306" s="263"/>
      <c r="Q306" s="263"/>
      <c r="R306" s="263"/>
      <c r="S306" s="263"/>
      <c r="T306" s="263"/>
      <c r="U306" s="266"/>
    </row>
    <row r="307" spans="1:21" x14ac:dyDescent="0.25">
      <c r="A307" s="267"/>
      <c r="B307" s="267"/>
      <c r="C307" s="267"/>
      <c r="D307" s="267"/>
      <c r="E307" s="267"/>
      <c r="F307" s="267"/>
      <c r="G307" s="267"/>
      <c r="H307" s="267"/>
      <c r="I307" s="267"/>
      <c r="J307" s="267"/>
      <c r="K307" s="267"/>
      <c r="L307" s="267"/>
      <c r="M307" s="267"/>
      <c r="N307" s="264"/>
      <c r="O307" s="263"/>
      <c r="P307" s="263"/>
      <c r="Q307" s="263"/>
      <c r="R307" s="263"/>
      <c r="S307" s="263"/>
      <c r="T307" s="263"/>
      <c r="U307" s="266"/>
    </row>
    <row r="308" spans="1:21" x14ac:dyDescent="0.25">
      <c r="A308" s="267"/>
      <c r="B308" s="267"/>
      <c r="C308" s="267"/>
      <c r="D308" s="267"/>
      <c r="E308" s="267"/>
      <c r="F308" s="267"/>
      <c r="G308" s="267"/>
      <c r="H308" s="267"/>
      <c r="I308" s="267"/>
      <c r="J308" s="267"/>
      <c r="K308" s="267"/>
      <c r="L308" s="267"/>
      <c r="M308" s="267"/>
      <c r="N308" s="264"/>
      <c r="O308" s="263"/>
      <c r="P308" s="263"/>
      <c r="Q308" s="263"/>
      <c r="R308" s="263"/>
      <c r="S308" s="263"/>
      <c r="T308" s="263"/>
      <c r="U308" s="266"/>
    </row>
    <row r="309" spans="1:21" x14ac:dyDescent="0.25">
      <c r="A309" s="267"/>
      <c r="B309" s="267"/>
      <c r="C309" s="267"/>
      <c r="D309" s="267"/>
      <c r="E309" s="267"/>
      <c r="F309" s="267"/>
      <c r="G309" s="267"/>
      <c r="H309" s="267"/>
      <c r="I309" s="267"/>
      <c r="J309" s="267"/>
      <c r="K309" s="267"/>
      <c r="L309" s="267"/>
      <c r="M309" s="267"/>
      <c r="N309" s="264"/>
      <c r="O309" s="263"/>
      <c r="P309" s="263"/>
      <c r="Q309" s="263"/>
      <c r="R309" s="263"/>
      <c r="S309" s="263"/>
      <c r="T309" s="263"/>
      <c r="U309" s="266"/>
    </row>
    <row r="310" spans="1:21" x14ac:dyDescent="0.25">
      <c r="A310" s="267"/>
      <c r="B310" s="267"/>
      <c r="C310" s="267"/>
      <c r="D310" s="267"/>
      <c r="E310" s="267"/>
      <c r="F310" s="267"/>
      <c r="G310" s="267"/>
      <c r="H310" s="267"/>
      <c r="I310" s="267"/>
      <c r="J310" s="267"/>
      <c r="K310" s="267"/>
      <c r="L310" s="267"/>
      <c r="M310" s="267"/>
      <c r="N310" s="264"/>
      <c r="O310" s="263"/>
      <c r="P310" s="263"/>
      <c r="Q310" s="263"/>
      <c r="R310" s="263"/>
      <c r="S310" s="263"/>
      <c r="T310" s="263"/>
      <c r="U310" s="266"/>
    </row>
    <row r="311" spans="1:21" x14ac:dyDescent="0.25">
      <c r="A311" s="267"/>
      <c r="B311" s="267"/>
      <c r="C311" s="267"/>
      <c r="D311" s="267"/>
      <c r="E311" s="267"/>
      <c r="F311" s="267"/>
      <c r="G311" s="267"/>
      <c r="H311" s="267"/>
      <c r="I311" s="267"/>
      <c r="J311" s="267"/>
      <c r="K311" s="267"/>
      <c r="L311" s="267"/>
      <c r="M311" s="267"/>
      <c r="N311" s="264"/>
      <c r="O311" s="263"/>
      <c r="P311" s="263"/>
      <c r="Q311" s="263"/>
      <c r="R311" s="263"/>
      <c r="S311" s="263"/>
      <c r="T311" s="263"/>
      <c r="U311" s="266"/>
    </row>
    <row r="312" spans="1:21" x14ac:dyDescent="0.25">
      <c r="A312" s="267"/>
      <c r="B312" s="267"/>
      <c r="C312" s="267"/>
      <c r="D312" s="267"/>
      <c r="E312" s="267"/>
      <c r="F312" s="267"/>
      <c r="G312" s="267"/>
      <c r="H312" s="267"/>
      <c r="I312" s="267"/>
      <c r="J312" s="267"/>
      <c r="K312" s="267"/>
      <c r="L312" s="267"/>
      <c r="M312" s="267"/>
      <c r="N312" s="264"/>
      <c r="O312" s="263"/>
      <c r="P312" s="263"/>
      <c r="Q312" s="263"/>
      <c r="R312" s="263"/>
      <c r="S312" s="263"/>
      <c r="T312" s="263"/>
      <c r="U312" s="266"/>
    </row>
    <row r="313" spans="1:21" x14ac:dyDescent="0.25">
      <c r="A313" s="267"/>
      <c r="B313" s="267"/>
      <c r="C313" s="267"/>
      <c r="D313" s="267"/>
      <c r="E313" s="267"/>
      <c r="F313" s="267"/>
      <c r="G313" s="267"/>
      <c r="H313" s="267"/>
      <c r="I313" s="267"/>
      <c r="J313" s="267"/>
      <c r="K313" s="267"/>
      <c r="L313" s="267"/>
      <c r="M313" s="267"/>
      <c r="N313" s="264"/>
      <c r="O313" s="263"/>
      <c r="P313" s="263"/>
      <c r="Q313" s="263"/>
      <c r="R313" s="263"/>
      <c r="S313" s="263"/>
      <c r="T313" s="263"/>
      <c r="U313" s="266"/>
    </row>
    <row r="314" spans="1:21" x14ac:dyDescent="0.25">
      <c r="A314" s="267"/>
      <c r="B314" s="267"/>
      <c r="C314" s="267"/>
      <c r="D314" s="267"/>
      <c r="E314" s="267"/>
      <c r="F314" s="267"/>
      <c r="G314" s="267"/>
      <c r="H314" s="267"/>
      <c r="I314" s="267"/>
      <c r="J314" s="267"/>
      <c r="K314" s="267"/>
      <c r="L314" s="267"/>
      <c r="M314" s="267"/>
      <c r="N314" s="264"/>
      <c r="O314" s="263"/>
      <c r="P314" s="263"/>
      <c r="Q314" s="263"/>
      <c r="R314" s="263"/>
      <c r="S314" s="263"/>
      <c r="T314" s="263"/>
      <c r="U314" s="266"/>
    </row>
    <row r="315" spans="1:21" x14ac:dyDescent="0.25">
      <c r="A315" s="267"/>
      <c r="B315" s="267"/>
      <c r="C315" s="267"/>
      <c r="D315" s="267"/>
      <c r="E315" s="267"/>
      <c r="F315" s="267"/>
      <c r="G315" s="267"/>
      <c r="H315" s="267"/>
      <c r="I315" s="267"/>
      <c r="J315" s="267"/>
      <c r="K315" s="267"/>
      <c r="L315" s="267"/>
      <c r="M315" s="267"/>
      <c r="N315" s="264"/>
      <c r="O315" s="263"/>
      <c r="P315" s="263"/>
      <c r="Q315" s="263"/>
      <c r="R315" s="263"/>
      <c r="S315" s="263"/>
      <c r="T315" s="263"/>
      <c r="U315" s="266"/>
    </row>
    <row r="316" spans="1:21" x14ac:dyDescent="0.25">
      <c r="A316" s="267"/>
      <c r="B316" s="267"/>
      <c r="C316" s="267"/>
      <c r="D316" s="267"/>
      <c r="E316" s="267"/>
      <c r="F316" s="267"/>
      <c r="G316" s="267"/>
      <c r="H316" s="267"/>
      <c r="I316" s="267"/>
      <c r="J316" s="267"/>
      <c r="K316" s="267"/>
      <c r="L316" s="267"/>
      <c r="M316" s="267"/>
      <c r="N316" s="264"/>
      <c r="O316" s="263"/>
      <c r="P316" s="263"/>
      <c r="Q316" s="263"/>
      <c r="R316" s="263"/>
      <c r="S316" s="263"/>
      <c r="T316" s="263"/>
      <c r="U316" s="266"/>
    </row>
    <row r="317" spans="1:21" x14ac:dyDescent="0.25">
      <c r="A317" s="267"/>
      <c r="B317" s="267"/>
      <c r="C317" s="267"/>
      <c r="D317" s="267"/>
      <c r="E317" s="267"/>
      <c r="F317" s="267"/>
      <c r="G317" s="267"/>
      <c r="H317" s="267"/>
      <c r="I317" s="267"/>
      <c r="J317" s="267"/>
      <c r="K317" s="267"/>
      <c r="L317" s="267"/>
      <c r="M317" s="267"/>
      <c r="N317" s="264"/>
      <c r="O317" s="263"/>
      <c r="P317" s="263"/>
      <c r="Q317" s="263"/>
      <c r="R317" s="263"/>
      <c r="S317" s="263"/>
      <c r="T317" s="263"/>
      <c r="U317" s="266"/>
    </row>
    <row r="318" spans="1:21" x14ac:dyDescent="0.25">
      <c r="A318" s="267"/>
      <c r="B318" s="267"/>
      <c r="C318" s="267"/>
      <c r="D318" s="267"/>
      <c r="E318" s="267"/>
      <c r="F318" s="267"/>
      <c r="G318" s="267"/>
      <c r="H318" s="267"/>
      <c r="I318" s="267"/>
      <c r="J318" s="267"/>
      <c r="K318" s="267"/>
      <c r="L318" s="267"/>
      <c r="M318" s="267"/>
      <c r="N318" s="264"/>
      <c r="O318" s="263"/>
      <c r="P318" s="263"/>
      <c r="Q318" s="263"/>
      <c r="R318" s="263"/>
      <c r="S318" s="263"/>
      <c r="T318" s="263"/>
      <c r="U318" s="266"/>
    </row>
    <row r="319" spans="1:21" x14ac:dyDescent="0.25">
      <c r="A319" s="267"/>
      <c r="B319" s="267"/>
      <c r="C319" s="267"/>
      <c r="D319" s="267"/>
      <c r="E319" s="267"/>
      <c r="F319" s="267"/>
      <c r="G319" s="267"/>
      <c r="H319" s="267"/>
      <c r="I319" s="267"/>
      <c r="J319" s="267"/>
      <c r="K319" s="267"/>
      <c r="L319" s="267"/>
      <c r="M319" s="267"/>
      <c r="N319" s="264"/>
      <c r="O319" s="263"/>
      <c r="P319" s="263"/>
      <c r="Q319" s="263"/>
      <c r="R319" s="263"/>
      <c r="S319" s="263"/>
      <c r="T319" s="263"/>
      <c r="U319" s="266"/>
    </row>
    <row r="320" spans="1:21" x14ac:dyDescent="0.25">
      <c r="A320" s="267"/>
      <c r="B320" s="267"/>
      <c r="C320" s="267"/>
      <c r="D320" s="267"/>
      <c r="E320" s="267"/>
      <c r="F320" s="267"/>
      <c r="G320" s="267"/>
      <c r="H320" s="267"/>
      <c r="I320" s="267"/>
      <c r="J320" s="267"/>
      <c r="K320" s="267"/>
      <c r="L320" s="267"/>
      <c r="M320" s="267"/>
      <c r="N320" s="264"/>
      <c r="O320" s="263"/>
      <c r="P320" s="263"/>
      <c r="Q320" s="263"/>
      <c r="R320" s="263"/>
      <c r="S320" s="263"/>
      <c r="T320" s="263"/>
      <c r="U320" s="266"/>
    </row>
    <row r="321" spans="1:21" x14ac:dyDescent="0.25">
      <c r="A321" s="267"/>
      <c r="B321" s="267"/>
      <c r="C321" s="267"/>
      <c r="D321" s="267"/>
      <c r="E321" s="267"/>
      <c r="F321" s="267"/>
      <c r="G321" s="267"/>
      <c r="H321" s="267"/>
      <c r="I321" s="267"/>
      <c r="J321" s="267"/>
      <c r="K321" s="267"/>
      <c r="L321" s="267"/>
      <c r="M321" s="267"/>
      <c r="N321" s="264"/>
      <c r="O321" s="263"/>
      <c r="P321" s="263"/>
      <c r="Q321" s="263"/>
      <c r="R321" s="263"/>
      <c r="S321" s="263"/>
      <c r="T321" s="263"/>
      <c r="U321" s="266"/>
    </row>
    <row r="322" spans="1:21" x14ac:dyDescent="0.25">
      <c r="A322" s="267"/>
      <c r="B322" s="267"/>
      <c r="C322" s="267"/>
      <c r="D322" s="267"/>
      <c r="E322" s="267"/>
      <c r="F322" s="267"/>
      <c r="G322" s="267"/>
      <c r="H322" s="267"/>
      <c r="I322" s="267"/>
      <c r="J322" s="267"/>
      <c r="K322" s="267"/>
      <c r="L322" s="267"/>
      <c r="M322" s="267"/>
      <c r="N322" s="264"/>
      <c r="O322" s="263"/>
      <c r="P322" s="263"/>
      <c r="Q322" s="263"/>
      <c r="R322" s="263"/>
      <c r="S322" s="263"/>
      <c r="T322" s="263"/>
      <c r="U322" s="266"/>
    </row>
    <row r="323" spans="1:21" x14ac:dyDescent="0.25">
      <c r="A323" s="267"/>
      <c r="B323" s="267"/>
      <c r="C323" s="267"/>
      <c r="D323" s="267"/>
      <c r="E323" s="267"/>
      <c r="F323" s="267"/>
      <c r="G323" s="267"/>
      <c r="H323" s="267"/>
      <c r="I323" s="267"/>
      <c r="J323" s="267"/>
      <c r="K323" s="267"/>
      <c r="L323" s="267"/>
      <c r="M323" s="267"/>
      <c r="N323" s="264"/>
      <c r="O323" s="263"/>
      <c r="P323" s="263"/>
      <c r="Q323" s="263"/>
      <c r="R323" s="263"/>
      <c r="S323" s="263"/>
      <c r="T323" s="263"/>
      <c r="U323" s="266"/>
    </row>
    <row r="324" spans="1:21" x14ac:dyDescent="0.25">
      <c r="A324" s="267"/>
      <c r="B324" s="267"/>
      <c r="C324" s="267"/>
      <c r="D324" s="267"/>
      <c r="E324" s="267"/>
      <c r="F324" s="267"/>
      <c r="G324" s="267"/>
      <c r="H324" s="267"/>
      <c r="I324" s="267"/>
      <c r="J324" s="267"/>
      <c r="K324" s="267"/>
      <c r="L324" s="267"/>
      <c r="M324" s="267"/>
      <c r="N324" s="264"/>
      <c r="O324" s="263"/>
      <c r="P324" s="263"/>
      <c r="Q324" s="263"/>
      <c r="R324" s="263"/>
      <c r="S324" s="263"/>
      <c r="T324" s="263"/>
      <c r="U324" s="266"/>
    </row>
    <row r="325" spans="1:21" x14ac:dyDescent="0.25">
      <c r="A325" s="267"/>
      <c r="B325" s="267"/>
      <c r="C325" s="267"/>
      <c r="D325" s="267"/>
      <c r="E325" s="267"/>
      <c r="F325" s="267"/>
      <c r="G325" s="267"/>
      <c r="H325" s="267"/>
      <c r="I325" s="267"/>
      <c r="J325" s="267"/>
      <c r="K325" s="267"/>
      <c r="L325" s="267"/>
      <c r="M325" s="267"/>
      <c r="N325" s="264"/>
      <c r="O325" s="263"/>
      <c r="P325" s="263"/>
      <c r="Q325" s="263"/>
      <c r="R325" s="263"/>
      <c r="S325" s="263"/>
      <c r="T325" s="263"/>
      <c r="U325" s="266"/>
    </row>
    <row r="326" spans="1:21" x14ac:dyDescent="0.25">
      <c r="A326" s="267"/>
      <c r="B326" s="267"/>
      <c r="C326" s="267"/>
      <c r="D326" s="267"/>
      <c r="E326" s="267"/>
      <c r="F326" s="267"/>
      <c r="G326" s="267"/>
      <c r="H326" s="267"/>
      <c r="I326" s="267"/>
      <c r="J326" s="267"/>
      <c r="K326" s="267"/>
      <c r="L326" s="267"/>
      <c r="M326" s="267"/>
      <c r="N326" s="264"/>
      <c r="O326" s="263"/>
      <c r="P326" s="263"/>
      <c r="Q326" s="263"/>
      <c r="R326" s="263"/>
      <c r="S326" s="263"/>
      <c r="T326" s="263"/>
      <c r="U326" s="266"/>
    </row>
    <row r="327" spans="1:21" x14ac:dyDescent="0.25">
      <c r="A327" s="267"/>
      <c r="B327" s="267"/>
      <c r="C327" s="267"/>
      <c r="D327" s="267"/>
      <c r="E327" s="267"/>
      <c r="F327" s="267"/>
      <c r="G327" s="267"/>
      <c r="H327" s="267"/>
      <c r="I327" s="267"/>
      <c r="J327" s="267"/>
      <c r="K327" s="267"/>
      <c r="L327" s="267"/>
      <c r="M327" s="267"/>
      <c r="N327" s="264"/>
      <c r="O327" s="263"/>
      <c r="P327" s="263"/>
      <c r="Q327" s="263"/>
      <c r="R327" s="263"/>
      <c r="S327" s="263"/>
      <c r="T327" s="263"/>
      <c r="U327" s="266"/>
    </row>
    <row r="328" spans="1:21" x14ac:dyDescent="0.25">
      <c r="A328" s="267"/>
      <c r="B328" s="267"/>
      <c r="C328" s="267"/>
      <c r="D328" s="267"/>
      <c r="E328" s="267"/>
      <c r="F328" s="267"/>
      <c r="G328" s="267"/>
      <c r="H328" s="267"/>
      <c r="I328" s="267"/>
      <c r="J328" s="267"/>
      <c r="K328" s="267"/>
      <c r="L328" s="267"/>
      <c r="M328" s="267"/>
      <c r="N328" s="264"/>
      <c r="O328" s="263"/>
      <c r="P328" s="263"/>
      <c r="Q328" s="263"/>
      <c r="R328" s="263"/>
      <c r="S328" s="263"/>
      <c r="T328" s="263"/>
      <c r="U328" s="266"/>
    </row>
    <row r="329" spans="1:21" x14ac:dyDescent="0.25">
      <c r="A329" s="267"/>
      <c r="B329" s="267"/>
      <c r="C329" s="267"/>
      <c r="D329" s="267"/>
      <c r="E329" s="267"/>
      <c r="F329" s="267"/>
      <c r="G329" s="267"/>
      <c r="H329" s="267"/>
      <c r="I329" s="267"/>
      <c r="J329" s="267"/>
      <c r="K329" s="267"/>
      <c r="L329" s="267"/>
      <c r="M329" s="267"/>
      <c r="N329" s="264"/>
      <c r="O329" s="263"/>
      <c r="P329" s="263"/>
      <c r="Q329" s="263"/>
      <c r="R329" s="263"/>
      <c r="S329" s="263"/>
      <c r="T329" s="263"/>
      <c r="U329" s="266"/>
    </row>
    <row r="330" spans="1:21" x14ac:dyDescent="0.25">
      <c r="A330" s="267"/>
      <c r="B330" s="267"/>
      <c r="C330" s="267"/>
      <c r="D330" s="267"/>
      <c r="E330" s="267"/>
      <c r="F330" s="267"/>
      <c r="G330" s="267"/>
      <c r="H330" s="267"/>
      <c r="I330" s="267"/>
      <c r="J330" s="267"/>
      <c r="K330" s="267"/>
      <c r="L330" s="267"/>
      <c r="M330" s="267"/>
      <c r="N330" s="264"/>
      <c r="O330" s="263"/>
      <c r="P330" s="263"/>
      <c r="Q330" s="263"/>
      <c r="R330" s="263"/>
      <c r="S330" s="263"/>
      <c r="T330" s="263"/>
      <c r="U330" s="266"/>
    </row>
    <row r="331" spans="1:21" x14ac:dyDescent="0.25">
      <c r="A331" s="267"/>
      <c r="B331" s="267"/>
      <c r="C331" s="267"/>
      <c r="D331" s="267"/>
      <c r="E331" s="267"/>
      <c r="F331" s="267"/>
      <c r="G331" s="267"/>
      <c r="H331" s="267"/>
      <c r="I331" s="267"/>
      <c r="J331" s="267"/>
      <c r="K331" s="267"/>
      <c r="L331" s="267"/>
      <c r="M331" s="267"/>
      <c r="N331" s="264"/>
      <c r="O331" s="263"/>
      <c r="P331" s="263"/>
      <c r="Q331" s="263"/>
      <c r="R331" s="263"/>
      <c r="S331" s="263"/>
      <c r="T331" s="263"/>
      <c r="U331" s="266"/>
    </row>
    <row r="332" spans="1:21" x14ac:dyDescent="0.25">
      <c r="A332" s="267"/>
      <c r="B332" s="267"/>
      <c r="C332" s="267"/>
      <c r="D332" s="267"/>
      <c r="E332" s="267"/>
      <c r="F332" s="267"/>
      <c r="G332" s="267"/>
      <c r="H332" s="267"/>
      <c r="I332" s="267"/>
      <c r="J332" s="267"/>
      <c r="K332" s="267"/>
      <c r="L332" s="267"/>
      <c r="M332" s="267"/>
      <c r="N332" s="264"/>
      <c r="O332" s="263"/>
      <c r="P332" s="263"/>
      <c r="Q332" s="263"/>
      <c r="R332" s="263"/>
      <c r="S332" s="263"/>
      <c r="T332" s="263"/>
      <c r="U332" s="266"/>
    </row>
    <row r="333" spans="1:21" x14ac:dyDescent="0.25">
      <c r="A333" s="267"/>
      <c r="B333" s="267"/>
      <c r="C333" s="267"/>
      <c r="D333" s="267"/>
      <c r="E333" s="267"/>
      <c r="F333" s="267"/>
      <c r="G333" s="267"/>
      <c r="H333" s="267"/>
      <c r="I333" s="267"/>
      <c r="J333" s="267"/>
      <c r="K333" s="267"/>
      <c r="L333" s="267"/>
      <c r="M333" s="267"/>
      <c r="N333" s="264"/>
      <c r="O333" s="263"/>
      <c r="P333" s="263"/>
      <c r="Q333" s="263"/>
      <c r="R333" s="263"/>
      <c r="S333" s="263"/>
      <c r="T333" s="263"/>
      <c r="U333" s="266"/>
    </row>
    <row r="334" spans="1:21" x14ac:dyDescent="0.25">
      <c r="A334" s="267"/>
      <c r="B334" s="267"/>
      <c r="C334" s="267"/>
      <c r="D334" s="267"/>
      <c r="E334" s="267"/>
      <c r="F334" s="267"/>
      <c r="G334" s="267"/>
      <c r="H334" s="267"/>
      <c r="I334" s="267"/>
      <c r="J334" s="267"/>
      <c r="K334" s="267"/>
      <c r="L334" s="267"/>
      <c r="M334" s="267"/>
      <c r="N334" s="264"/>
      <c r="O334" s="263"/>
      <c r="P334" s="263"/>
      <c r="Q334" s="263"/>
      <c r="R334" s="263"/>
      <c r="S334" s="263"/>
      <c r="T334" s="263"/>
      <c r="U334" s="266"/>
    </row>
    <row r="335" spans="1:21" x14ac:dyDescent="0.25">
      <c r="A335" s="267"/>
      <c r="B335" s="267"/>
      <c r="C335" s="267"/>
      <c r="D335" s="267"/>
      <c r="E335" s="267"/>
      <c r="F335" s="267"/>
      <c r="G335" s="267"/>
      <c r="H335" s="267"/>
      <c r="I335" s="267"/>
      <c r="J335" s="267"/>
      <c r="K335" s="267"/>
      <c r="L335" s="267"/>
      <c r="M335" s="267"/>
      <c r="N335" s="264"/>
      <c r="O335" s="263"/>
      <c r="P335" s="263"/>
      <c r="Q335" s="263"/>
      <c r="R335" s="263"/>
      <c r="S335" s="263"/>
      <c r="T335" s="263"/>
      <c r="U335" s="266"/>
    </row>
    <row r="336" spans="1:21" x14ac:dyDescent="0.25">
      <c r="A336" s="267"/>
      <c r="B336" s="267"/>
      <c r="C336" s="267"/>
      <c r="D336" s="267"/>
      <c r="E336" s="267"/>
      <c r="F336" s="267"/>
      <c r="G336" s="267"/>
      <c r="H336" s="267"/>
      <c r="I336" s="267"/>
      <c r="J336" s="267"/>
      <c r="K336" s="267"/>
      <c r="L336" s="267"/>
      <c r="M336" s="267"/>
      <c r="N336" s="264"/>
      <c r="O336" s="263"/>
      <c r="P336" s="263"/>
      <c r="Q336" s="263"/>
      <c r="R336" s="263"/>
      <c r="S336" s="263"/>
      <c r="T336" s="263"/>
      <c r="U336" s="266"/>
    </row>
    <row r="337" spans="1:21" x14ac:dyDescent="0.25">
      <c r="A337" s="267"/>
      <c r="B337" s="267"/>
      <c r="C337" s="267"/>
      <c r="D337" s="267"/>
      <c r="E337" s="267"/>
      <c r="F337" s="267"/>
      <c r="G337" s="267"/>
      <c r="H337" s="267"/>
      <c r="I337" s="267"/>
      <c r="J337" s="267"/>
      <c r="K337" s="267"/>
      <c r="L337" s="267"/>
      <c r="M337" s="267"/>
      <c r="N337" s="264"/>
      <c r="O337" s="263"/>
      <c r="P337" s="263"/>
      <c r="Q337" s="263"/>
      <c r="R337" s="263"/>
      <c r="S337" s="263"/>
      <c r="T337" s="263"/>
      <c r="U337" s="266"/>
    </row>
    <row r="338" spans="1:21" x14ac:dyDescent="0.25">
      <c r="A338" s="267"/>
      <c r="B338" s="267"/>
      <c r="C338" s="267"/>
      <c r="D338" s="267"/>
      <c r="E338" s="267"/>
      <c r="F338" s="267"/>
      <c r="G338" s="267"/>
      <c r="H338" s="267"/>
      <c r="I338" s="267"/>
      <c r="J338" s="267"/>
      <c r="K338" s="267"/>
      <c r="L338" s="267"/>
      <c r="M338" s="267"/>
      <c r="N338" s="264"/>
      <c r="O338" s="263"/>
      <c r="P338" s="263"/>
      <c r="Q338" s="263"/>
      <c r="R338" s="263"/>
      <c r="S338" s="263"/>
      <c r="T338" s="263"/>
      <c r="U338" s="266"/>
    </row>
    <row r="339" spans="1:21" x14ac:dyDescent="0.25">
      <c r="A339" s="267"/>
      <c r="B339" s="267"/>
      <c r="C339" s="267"/>
      <c r="D339" s="267"/>
      <c r="E339" s="267"/>
      <c r="F339" s="267"/>
      <c r="G339" s="267"/>
      <c r="H339" s="267"/>
      <c r="I339" s="267"/>
      <c r="J339" s="267"/>
      <c r="K339" s="267"/>
      <c r="L339" s="267"/>
      <c r="M339" s="267"/>
      <c r="N339" s="264"/>
      <c r="O339" s="263"/>
      <c r="P339" s="263"/>
      <c r="Q339" s="263"/>
      <c r="R339" s="263"/>
      <c r="S339" s="263"/>
      <c r="T339" s="263"/>
      <c r="U339" s="266"/>
    </row>
    <row r="340" spans="1:21" x14ac:dyDescent="0.25">
      <c r="A340" s="267"/>
      <c r="B340" s="267"/>
      <c r="C340" s="267"/>
      <c r="D340" s="267"/>
      <c r="E340" s="267"/>
      <c r="F340" s="267"/>
      <c r="G340" s="267"/>
      <c r="H340" s="267"/>
      <c r="I340" s="267"/>
      <c r="J340" s="267"/>
      <c r="K340" s="267"/>
      <c r="L340" s="267"/>
      <c r="M340" s="267"/>
      <c r="N340" s="264"/>
      <c r="O340" s="263"/>
      <c r="P340" s="263"/>
      <c r="Q340" s="263"/>
      <c r="R340" s="263"/>
      <c r="S340" s="263"/>
      <c r="T340" s="263"/>
      <c r="U340" s="266"/>
    </row>
    <row r="341" spans="1:21" x14ac:dyDescent="0.25">
      <c r="A341" s="267"/>
      <c r="B341" s="267"/>
      <c r="C341" s="267"/>
      <c r="D341" s="267"/>
      <c r="E341" s="267"/>
      <c r="F341" s="267"/>
      <c r="G341" s="267"/>
      <c r="H341" s="267"/>
      <c r="I341" s="267"/>
      <c r="J341" s="267"/>
      <c r="K341" s="267"/>
      <c r="L341" s="267"/>
      <c r="M341" s="267"/>
      <c r="N341" s="264"/>
      <c r="O341" s="263"/>
      <c r="P341" s="263"/>
      <c r="Q341" s="263"/>
      <c r="R341" s="263"/>
      <c r="S341" s="263"/>
      <c r="T341" s="263"/>
      <c r="U341" s="266"/>
    </row>
    <row r="342" spans="1:21" x14ac:dyDescent="0.25">
      <c r="A342" s="267"/>
      <c r="B342" s="267"/>
      <c r="C342" s="267"/>
      <c r="D342" s="267"/>
      <c r="E342" s="267"/>
      <c r="F342" s="267"/>
      <c r="G342" s="267"/>
      <c r="H342" s="267"/>
      <c r="I342" s="267"/>
      <c r="J342" s="267"/>
      <c r="K342" s="267"/>
      <c r="L342" s="267"/>
      <c r="M342" s="267"/>
      <c r="N342" s="264"/>
      <c r="O342" s="263"/>
      <c r="P342" s="263"/>
      <c r="Q342" s="263"/>
      <c r="R342" s="263"/>
      <c r="S342" s="263"/>
      <c r="T342" s="263"/>
      <c r="U342" s="266"/>
    </row>
    <row r="343" spans="1:21" x14ac:dyDescent="0.25">
      <c r="A343" s="267"/>
      <c r="B343" s="267"/>
      <c r="C343" s="267"/>
      <c r="D343" s="267"/>
      <c r="E343" s="267"/>
      <c r="F343" s="267"/>
      <c r="G343" s="267"/>
      <c r="H343" s="267"/>
      <c r="I343" s="267"/>
      <c r="J343" s="267"/>
      <c r="K343" s="267"/>
      <c r="L343" s="267"/>
      <c r="M343" s="267"/>
      <c r="N343" s="264"/>
      <c r="O343" s="263"/>
      <c r="P343" s="263"/>
      <c r="Q343" s="263"/>
      <c r="R343" s="263"/>
      <c r="S343" s="263"/>
      <c r="T343" s="263"/>
      <c r="U343" s="266"/>
    </row>
    <row r="344" spans="1:21" x14ac:dyDescent="0.25">
      <c r="A344" s="267"/>
      <c r="B344" s="267"/>
      <c r="C344" s="267"/>
      <c r="D344" s="267"/>
      <c r="E344" s="267"/>
      <c r="F344" s="267"/>
      <c r="G344" s="267"/>
      <c r="H344" s="267"/>
      <c r="I344" s="267"/>
      <c r="J344" s="267"/>
      <c r="K344" s="267"/>
      <c r="L344" s="267"/>
      <c r="M344" s="267"/>
      <c r="N344" s="264"/>
      <c r="O344" s="263"/>
      <c r="P344" s="263"/>
      <c r="Q344" s="263"/>
      <c r="R344" s="263"/>
      <c r="S344" s="263"/>
      <c r="T344" s="263"/>
      <c r="U344" s="266"/>
    </row>
    <row r="345" spans="1:21" x14ac:dyDescent="0.25">
      <c r="A345" s="267"/>
      <c r="B345" s="267"/>
      <c r="C345" s="267"/>
      <c r="D345" s="267"/>
      <c r="E345" s="267"/>
      <c r="F345" s="267"/>
      <c r="G345" s="267"/>
      <c r="H345" s="267"/>
      <c r="I345" s="267"/>
      <c r="J345" s="267"/>
      <c r="K345" s="267"/>
      <c r="L345" s="267"/>
      <c r="M345" s="267"/>
      <c r="N345" s="264"/>
      <c r="O345" s="263"/>
      <c r="P345" s="263"/>
      <c r="Q345" s="263"/>
      <c r="R345" s="263"/>
      <c r="S345" s="263"/>
      <c r="T345" s="263"/>
      <c r="U345" s="266"/>
    </row>
    <row r="346" spans="1:21" x14ac:dyDescent="0.25">
      <c r="A346" s="267"/>
      <c r="B346" s="267"/>
      <c r="C346" s="267"/>
      <c r="D346" s="267"/>
      <c r="E346" s="267"/>
      <c r="F346" s="267"/>
      <c r="G346" s="267"/>
      <c r="H346" s="267"/>
      <c r="I346" s="267"/>
      <c r="J346" s="267"/>
      <c r="K346" s="267"/>
      <c r="L346" s="267"/>
      <c r="M346" s="267"/>
      <c r="N346" s="264"/>
      <c r="O346" s="263"/>
      <c r="P346" s="263"/>
      <c r="Q346" s="263"/>
      <c r="R346" s="263"/>
      <c r="S346" s="263"/>
      <c r="T346" s="263"/>
      <c r="U346" s="266"/>
    </row>
    <row r="347" spans="1:21" x14ac:dyDescent="0.25">
      <c r="A347" s="267"/>
      <c r="B347" s="267"/>
      <c r="C347" s="267"/>
      <c r="D347" s="267"/>
      <c r="E347" s="267"/>
      <c r="F347" s="267"/>
      <c r="G347" s="267"/>
      <c r="H347" s="267"/>
      <c r="I347" s="267"/>
      <c r="J347" s="267"/>
      <c r="K347" s="267"/>
      <c r="L347" s="267"/>
      <c r="M347" s="267"/>
      <c r="N347" s="264"/>
      <c r="O347" s="263"/>
      <c r="P347" s="263"/>
      <c r="Q347" s="263"/>
      <c r="R347" s="263"/>
      <c r="S347" s="263"/>
      <c r="T347" s="263"/>
      <c r="U347" s="266"/>
    </row>
    <row r="348" spans="1:21" x14ac:dyDescent="0.25">
      <c r="A348" s="267"/>
      <c r="B348" s="267"/>
      <c r="C348" s="267"/>
      <c r="D348" s="267"/>
      <c r="E348" s="267"/>
      <c r="F348" s="267"/>
      <c r="G348" s="267"/>
      <c r="H348" s="267"/>
      <c r="I348" s="267"/>
      <c r="J348" s="267"/>
      <c r="K348" s="267"/>
      <c r="L348" s="267"/>
      <c r="M348" s="267"/>
      <c r="N348" s="264"/>
      <c r="O348" s="263"/>
      <c r="P348" s="263"/>
      <c r="Q348" s="263"/>
      <c r="R348" s="263"/>
      <c r="S348" s="263"/>
      <c r="T348" s="263"/>
      <c r="U348" s="266"/>
    </row>
    <row r="349" spans="1:21" x14ac:dyDescent="0.25">
      <c r="A349" s="267"/>
      <c r="B349" s="267"/>
      <c r="C349" s="267"/>
      <c r="D349" s="267"/>
      <c r="E349" s="267"/>
      <c r="F349" s="267"/>
      <c r="G349" s="267"/>
      <c r="H349" s="267"/>
      <c r="I349" s="267"/>
      <c r="J349" s="267"/>
      <c r="K349" s="267"/>
      <c r="L349" s="267"/>
      <c r="M349" s="267"/>
      <c r="N349" s="264"/>
      <c r="O349" s="263"/>
      <c r="P349" s="263"/>
      <c r="Q349" s="263"/>
      <c r="R349" s="263"/>
      <c r="S349" s="263"/>
      <c r="T349" s="263"/>
      <c r="U349" s="266"/>
    </row>
    <row r="350" spans="1:21" x14ac:dyDescent="0.25">
      <c r="A350" s="267"/>
      <c r="B350" s="267"/>
      <c r="C350" s="267"/>
      <c r="D350" s="267"/>
      <c r="E350" s="267"/>
      <c r="F350" s="267"/>
      <c r="G350" s="267"/>
      <c r="H350" s="267"/>
      <c r="I350" s="267"/>
      <c r="J350" s="267"/>
      <c r="K350" s="267"/>
      <c r="L350" s="267"/>
      <c r="M350" s="267"/>
      <c r="N350" s="264"/>
      <c r="O350" s="263"/>
      <c r="P350" s="263"/>
      <c r="Q350" s="263"/>
      <c r="R350" s="263"/>
      <c r="S350" s="263"/>
      <c r="T350" s="263"/>
      <c r="U350" s="266"/>
    </row>
    <row r="351" spans="1:21" x14ac:dyDescent="0.25">
      <c r="A351" s="267"/>
      <c r="B351" s="267"/>
      <c r="C351" s="267"/>
      <c r="D351" s="267"/>
      <c r="E351" s="267"/>
      <c r="F351" s="267"/>
      <c r="G351" s="267"/>
      <c r="H351" s="267"/>
      <c r="I351" s="267"/>
      <c r="J351" s="267"/>
      <c r="K351" s="267"/>
      <c r="L351" s="267"/>
      <c r="M351" s="267"/>
      <c r="N351" s="264"/>
      <c r="O351" s="263"/>
      <c r="P351" s="263"/>
      <c r="Q351" s="263"/>
      <c r="R351" s="263"/>
      <c r="S351" s="263"/>
      <c r="T351" s="263"/>
      <c r="U351" s="266"/>
    </row>
    <row r="352" spans="1:21" x14ac:dyDescent="0.25">
      <c r="A352" s="267"/>
      <c r="B352" s="267"/>
      <c r="C352" s="267"/>
      <c r="D352" s="267"/>
      <c r="E352" s="267"/>
      <c r="F352" s="267"/>
      <c r="G352" s="267"/>
      <c r="H352" s="267"/>
      <c r="I352" s="267"/>
      <c r="J352" s="267"/>
      <c r="K352" s="267"/>
      <c r="L352" s="267"/>
      <c r="M352" s="267"/>
      <c r="N352" s="264"/>
      <c r="O352" s="263"/>
      <c r="P352" s="263"/>
      <c r="Q352" s="263"/>
      <c r="R352" s="263"/>
      <c r="S352" s="263"/>
      <c r="T352" s="263"/>
      <c r="U352" s="266"/>
    </row>
    <row r="353" spans="1:21" x14ac:dyDescent="0.25">
      <c r="A353" s="267"/>
      <c r="B353" s="267"/>
      <c r="C353" s="267"/>
      <c r="D353" s="267"/>
      <c r="E353" s="267"/>
      <c r="F353" s="267"/>
      <c r="G353" s="267"/>
      <c r="H353" s="267"/>
      <c r="I353" s="267"/>
      <c r="J353" s="267"/>
      <c r="K353" s="267"/>
      <c r="L353" s="267"/>
      <c r="M353" s="267"/>
      <c r="N353" s="264"/>
      <c r="O353" s="263"/>
      <c r="P353" s="263"/>
      <c r="Q353" s="263"/>
      <c r="R353" s="263"/>
      <c r="S353" s="263"/>
      <c r="T353" s="263"/>
      <c r="U353" s="266"/>
    </row>
    <row r="354" spans="1:21" x14ac:dyDescent="0.25">
      <c r="A354" s="267"/>
      <c r="B354" s="267"/>
      <c r="C354" s="267"/>
      <c r="D354" s="267"/>
      <c r="E354" s="267"/>
      <c r="F354" s="267"/>
      <c r="G354" s="267"/>
      <c r="H354" s="267"/>
      <c r="I354" s="267"/>
      <c r="J354" s="267"/>
      <c r="K354" s="267"/>
      <c r="L354" s="267"/>
      <c r="M354" s="267"/>
      <c r="N354" s="264"/>
      <c r="O354" s="263"/>
      <c r="P354" s="263"/>
      <c r="Q354" s="263"/>
      <c r="R354" s="263"/>
      <c r="S354" s="263"/>
      <c r="T354" s="263"/>
      <c r="U354" s="266"/>
    </row>
    <row r="355" spans="1:21" x14ac:dyDescent="0.25">
      <c r="A355" s="267"/>
      <c r="B355" s="267"/>
      <c r="C355" s="267"/>
      <c r="D355" s="267"/>
      <c r="E355" s="267"/>
      <c r="F355" s="267"/>
      <c r="G355" s="267"/>
      <c r="H355" s="267"/>
      <c r="I355" s="267"/>
      <c r="J355" s="267"/>
      <c r="K355" s="267"/>
      <c r="L355" s="267"/>
      <c r="M355" s="267"/>
      <c r="N355" s="264"/>
      <c r="O355" s="263"/>
      <c r="P355" s="263"/>
      <c r="Q355" s="263"/>
      <c r="R355" s="263"/>
      <c r="S355" s="263"/>
      <c r="T355" s="263"/>
      <c r="U355" s="266"/>
    </row>
    <row r="356" spans="1:21" x14ac:dyDescent="0.25">
      <c r="A356" s="267"/>
      <c r="B356" s="267"/>
      <c r="C356" s="267"/>
      <c r="D356" s="267"/>
      <c r="E356" s="267"/>
      <c r="F356" s="267"/>
      <c r="G356" s="267"/>
      <c r="H356" s="267"/>
      <c r="I356" s="267"/>
      <c r="J356" s="267"/>
      <c r="K356" s="267"/>
      <c r="L356" s="267"/>
      <c r="M356" s="267"/>
      <c r="N356" s="264"/>
      <c r="O356" s="263"/>
      <c r="P356" s="263"/>
      <c r="Q356" s="263"/>
      <c r="R356" s="263"/>
      <c r="S356" s="263"/>
      <c r="T356" s="263"/>
      <c r="U356" s="266"/>
    </row>
    <row r="357" spans="1:21" x14ac:dyDescent="0.25">
      <c r="A357" s="267"/>
      <c r="B357" s="267"/>
      <c r="C357" s="267"/>
      <c r="D357" s="267"/>
      <c r="E357" s="267"/>
      <c r="F357" s="267"/>
      <c r="G357" s="267"/>
      <c r="H357" s="267"/>
      <c r="I357" s="267"/>
      <c r="J357" s="267"/>
      <c r="K357" s="267"/>
      <c r="L357" s="267"/>
      <c r="M357" s="267"/>
      <c r="N357" s="264"/>
      <c r="O357" s="263"/>
      <c r="P357" s="263"/>
      <c r="Q357" s="263"/>
      <c r="R357" s="263"/>
      <c r="S357" s="263"/>
      <c r="T357" s="263"/>
      <c r="U357" s="266"/>
    </row>
    <row r="358" spans="1:21" x14ac:dyDescent="0.25">
      <c r="A358" s="267"/>
      <c r="B358" s="267"/>
      <c r="C358" s="267"/>
      <c r="D358" s="267"/>
      <c r="E358" s="267"/>
      <c r="F358" s="267"/>
      <c r="G358" s="267"/>
      <c r="H358" s="267"/>
      <c r="I358" s="267"/>
      <c r="J358" s="267"/>
      <c r="K358" s="267"/>
      <c r="L358" s="267"/>
      <c r="M358" s="267"/>
      <c r="N358" s="264"/>
      <c r="O358" s="263"/>
      <c r="P358" s="263"/>
      <c r="Q358" s="263"/>
      <c r="R358" s="263"/>
      <c r="S358" s="263"/>
      <c r="T358" s="263"/>
      <c r="U358" s="266"/>
    </row>
    <row r="359" spans="1:21" x14ac:dyDescent="0.25">
      <c r="A359" s="267"/>
      <c r="B359" s="267"/>
      <c r="C359" s="267"/>
      <c r="D359" s="267"/>
      <c r="E359" s="267"/>
      <c r="F359" s="267"/>
      <c r="G359" s="267"/>
      <c r="H359" s="267"/>
      <c r="I359" s="267"/>
      <c r="J359" s="267"/>
      <c r="K359" s="267"/>
      <c r="L359" s="267"/>
      <c r="M359" s="267"/>
      <c r="N359" s="264"/>
      <c r="O359" s="263"/>
      <c r="P359" s="263"/>
      <c r="Q359" s="263"/>
      <c r="R359" s="263"/>
      <c r="S359" s="263"/>
      <c r="T359" s="263"/>
      <c r="U359" s="266"/>
    </row>
    <row r="360" spans="1:21" x14ac:dyDescent="0.25">
      <c r="A360" s="267"/>
      <c r="B360" s="267"/>
      <c r="C360" s="267"/>
      <c r="D360" s="267"/>
      <c r="E360" s="267"/>
      <c r="F360" s="267"/>
      <c r="G360" s="267"/>
      <c r="H360" s="267"/>
      <c r="I360" s="267"/>
      <c r="J360" s="267"/>
      <c r="K360" s="267"/>
      <c r="L360" s="267"/>
      <c r="M360" s="267"/>
      <c r="N360" s="264"/>
      <c r="O360" s="263"/>
      <c r="P360" s="263"/>
      <c r="Q360" s="263"/>
      <c r="R360" s="263"/>
      <c r="S360" s="263"/>
      <c r="T360" s="263"/>
      <c r="U360" s="266"/>
    </row>
    <row r="361" spans="1:21" x14ac:dyDescent="0.25">
      <c r="A361" s="267"/>
      <c r="B361" s="267"/>
      <c r="C361" s="267"/>
      <c r="D361" s="267"/>
      <c r="E361" s="267"/>
      <c r="F361" s="267"/>
      <c r="G361" s="267"/>
      <c r="H361" s="267"/>
      <c r="I361" s="267"/>
      <c r="J361" s="267"/>
      <c r="K361" s="267"/>
      <c r="L361" s="267"/>
      <c r="M361" s="267"/>
      <c r="N361" s="264"/>
      <c r="O361" s="263"/>
      <c r="P361" s="263"/>
      <c r="Q361" s="263"/>
      <c r="R361" s="263"/>
      <c r="S361" s="263"/>
      <c r="T361" s="263"/>
      <c r="U361" s="266"/>
    </row>
    <row r="362" spans="1:21" x14ac:dyDescent="0.25">
      <c r="A362" s="267"/>
      <c r="B362" s="267"/>
      <c r="C362" s="267"/>
      <c r="D362" s="267"/>
      <c r="E362" s="267"/>
      <c r="F362" s="267"/>
      <c r="G362" s="267"/>
      <c r="H362" s="267"/>
      <c r="I362" s="267"/>
      <c r="J362" s="267"/>
      <c r="K362" s="267"/>
      <c r="L362" s="267"/>
      <c r="M362" s="267"/>
      <c r="N362" s="264"/>
      <c r="O362" s="263"/>
      <c r="P362" s="263"/>
      <c r="Q362" s="263"/>
      <c r="R362" s="263"/>
      <c r="S362" s="263"/>
      <c r="T362" s="263"/>
      <c r="U362" s="266"/>
    </row>
    <row r="363" spans="1:21" x14ac:dyDescent="0.25">
      <c r="A363" s="267"/>
      <c r="B363" s="267"/>
      <c r="C363" s="267"/>
      <c r="D363" s="267"/>
      <c r="E363" s="267"/>
      <c r="F363" s="267"/>
      <c r="G363" s="267"/>
      <c r="H363" s="267"/>
      <c r="I363" s="267"/>
      <c r="J363" s="267"/>
      <c r="K363" s="267"/>
      <c r="L363" s="267"/>
      <c r="M363" s="267"/>
      <c r="N363" s="264"/>
      <c r="O363" s="263"/>
      <c r="P363" s="263"/>
      <c r="Q363" s="263"/>
      <c r="R363" s="263"/>
      <c r="S363" s="263"/>
      <c r="T363" s="263"/>
      <c r="U363" s="266"/>
    </row>
    <row r="364" spans="1:21" x14ac:dyDescent="0.25">
      <c r="A364" s="267"/>
      <c r="B364" s="267"/>
      <c r="C364" s="267"/>
      <c r="D364" s="267"/>
      <c r="E364" s="267"/>
      <c r="F364" s="267"/>
      <c r="G364" s="267"/>
      <c r="H364" s="267"/>
      <c r="I364" s="267"/>
      <c r="J364" s="267"/>
      <c r="K364" s="267"/>
      <c r="L364" s="267"/>
      <c r="M364" s="267"/>
      <c r="N364" s="264"/>
      <c r="O364" s="263"/>
      <c r="P364" s="263"/>
      <c r="Q364" s="263"/>
      <c r="R364" s="263"/>
      <c r="S364" s="263"/>
      <c r="T364" s="263"/>
      <c r="U364" s="266"/>
    </row>
    <row r="365" spans="1:21" x14ac:dyDescent="0.25">
      <c r="A365" s="267"/>
      <c r="B365" s="267"/>
      <c r="C365" s="267"/>
      <c r="D365" s="267"/>
      <c r="E365" s="267"/>
      <c r="F365" s="267"/>
      <c r="G365" s="267"/>
      <c r="H365" s="267"/>
      <c r="I365" s="267"/>
      <c r="J365" s="267"/>
      <c r="K365" s="267"/>
      <c r="L365" s="267"/>
      <c r="M365" s="267"/>
      <c r="N365" s="264"/>
      <c r="O365" s="263"/>
      <c r="P365" s="263"/>
      <c r="Q365" s="263"/>
      <c r="R365" s="263"/>
      <c r="S365" s="263"/>
      <c r="T365" s="263"/>
      <c r="U365" s="266"/>
    </row>
    <row r="366" spans="1:21" x14ac:dyDescent="0.25">
      <c r="A366" s="267"/>
      <c r="B366" s="267"/>
      <c r="C366" s="267"/>
      <c r="D366" s="267"/>
      <c r="E366" s="267"/>
      <c r="F366" s="267"/>
      <c r="G366" s="267"/>
      <c r="H366" s="267"/>
      <c r="I366" s="267"/>
      <c r="J366" s="267"/>
      <c r="K366" s="267"/>
      <c r="L366" s="267"/>
      <c r="M366" s="267"/>
      <c r="N366" s="264"/>
      <c r="O366" s="263"/>
      <c r="P366" s="263"/>
      <c r="Q366" s="263"/>
      <c r="R366" s="263"/>
      <c r="S366" s="263"/>
      <c r="T366" s="263"/>
      <c r="U366" s="266"/>
    </row>
    <row r="367" spans="1:21" x14ac:dyDescent="0.25">
      <c r="A367" s="267"/>
      <c r="B367" s="267"/>
      <c r="C367" s="267"/>
      <c r="D367" s="267"/>
      <c r="E367" s="267"/>
      <c r="F367" s="267"/>
      <c r="G367" s="267"/>
      <c r="H367" s="267"/>
      <c r="I367" s="267"/>
      <c r="J367" s="267"/>
      <c r="K367" s="267"/>
      <c r="L367" s="267"/>
      <c r="M367" s="267"/>
      <c r="N367" s="264"/>
      <c r="O367" s="263"/>
      <c r="P367" s="263"/>
      <c r="Q367" s="263"/>
      <c r="R367" s="263"/>
      <c r="S367" s="263"/>
      <c r="T367" s="263"/>
      <c r="U367" s="266"/>
    </row>
    <row r="368" spans="1:21" x14ac:dyDescent="0.25">
      <c r="A368" s="267"/>
      <c r="B368" s="267"/>
      <c r="C368" s="267"/>
      <c r="D368" s="267"/>
      <c r="E368" s="267"/>
      <c r="F368" s="267"/>
      <c r="G368" s="267"/>
      <c r="H368" s="267"/>
      <c r="I368" s="267"/>
      <c r="J368" s="267"/>
      <c r="K368" s="267"/>
      <c r="L368" s="267"/>
      <c r="M368" s="267"/>
      <c r="N368" s="264"/>
      <c r="O368" s="263"/>
      <c r="P368" s="263"/>
      <c r="Q368" s="263"/>
      <c r="R368" s="263"/>
      <c r="S368" s="263"/>
      <c r="T368" s="263"/>
      <c r="U368" s="266"/>
    </row>
    <row r="369" spans="1:21" x14ac:dyDescent="0.25">
      <c r="A369" s="267"/>
      <c r="B369" s="267"/>
      <c r="C369" s="267"/>
      <c r="D369" s="267"/>
      <c r="E369" s="267"/>
      <c r="F369" s="267"/>
      <c r="G369" s="267"/>
      <c r="H369" s="267"/>
      <c r="I369" s="267"/>
      <c r="J369" s="267"/>
      <c r="K369" s="267"/>
      <c r="L369" s="267"/>
      <c r="M369" s="267"/>
      <c r="N369" s="264"/>
      <c r="O369" s="263"/>
      <c r="P369" s="263"/>
      <c r="Q369" s="263"/>
      <c r="R369" s="263"/>
      <c r="S369" s="263"/>
      <c r="T369" s="263"/>
      <c r="U369" s="266"/>
    </row>
    <row r="370" spans="1:21" x14ac:dyDescent="0.25">
      <c r="A370" s="267"/>
      <c r="B370" s="267"/>
      <c r="C370" s="267"/>
      <c r="D370" s="267"/>
      <c r="E370" s="267"/>
      <c r="F370" s="267"/>
      <c r="G370" s="267"/>
      <c r="H370" s="267"/>
      <c r="I370" s="267"/>
      <c r="J370" s="267"/>
      <c r="K370" s="267"/>
      <c r="L370" s="267"/>
      <c r="M370" s="267"/>
      <c r="N370" s="264"/>
      <c r="O370" s="263"/>
      <c r="P370" s="263"/>
      <c r="Q370" s="263"/>
      <c r="R370" s="263"/>
      <c r="S370" s="263"/>
      <c r="T370" s="263"/>
      <c r="U370" s="266"/>
    </row>
    <row r="371" spans="1:21" x14ac:dyDescent="0.25">
      <c r="A371" s="267"/>
      <c r="B371" s="267"/>
      <c r="C371" s="267"/>
      <c r="D371" s="267"/>
      <c r="E371" s="267"/>
      <c r="F371" s="267"/>
      <c r="G371" s="267"/>
      <c r="H371" s="267"/>
      <c r="I371" s="267"/>
      <c r="J371" s="267"/>
      <c r="K371" s="267"/>
      <c r="L371" s="267"/>
      <c r="M371" s="267"/>
      <c r="N371" s="264"/>
      <c r="O371" s="263"/>
      <c r="P371" s="263"/>
      <c r="Q371" s="263"/>
      <c r="R371" s="263"/>
      <c r="S371" s="263"/>
      <c r="T371" s="263"/>
      <c r="U371" s="266"/>
    </row>
    <row r="372" spans="1:21" x14ac:dyDescent="0.25">
      <c r="A372" s="267"/>
      <c r="B372" s="267"/>
      <c r="C372" s="267"/>
      <c r="D372" s="267"/>
      <c r="E372" s="267"/>
      <c r="F372" s="267"/>
      <c r="G372" s="267"/>
      <c r="H372" s="267"/>
      <c r="I372" s="267"/>
      <c r="J372" s="267"/>
      <c r="K372" s="267"/>
      <c r="L372" s="267"/>
      <c r="M372" s="267"/>
      <c r="N372" s="264"/>
      <c r="O372" s="263"/>
      <c r="P372" s="263"/>
      <c r="Q372" s="263"/>
      <c r="R372" s="263"/>
      <c r="S372" s="263"/>
      <c r="T372" s="263"/>
      <c r="U372" s="266"/>
    </row>
    <row r="373" spans="1:21" x14ac:dyDescent="0.25">
      <c r="A373" s="267"/>
      <c r="B373" s="267"/>
      <c r="C373" s="267"/>
      <c r="D373" s="267"/>
      <c r="E373" s="267"/>
      <c r="F373" s="267"/>
      <c r="G373" s="267"/>
      <c r="H373" s="267"/>
      <c r="I373" s="267"/>
      <c r="J373" s="267"/>
      <c r="K373" s="267"/>
      <c r="L373" s="267"/>
      <c r="M373" s="267"/>
      <c r="N373" s="264"/>
      <c r="O373" s="263"/>
      <c r="P373" s="263"/>
      <c r="Q373" s="263"/>
      <c r="R373" s="263"/>
      <c r="S373" s="263"/>
      <c r="T373" s="263"/>
      <c r="U373" s="266"/>
    </row>
    <row r="374" spans="1:21" x14ac:dyDescent="0.25">
      <c r="A374" s="267"/>
      <c r="B374" s="267"/>
      <c r="C374" s="267"/>
      <c r="D374" s="267"/>
      <c r="E374" s="267"/>
      <c r="F374" s="267"/>
      <c r="G374" s="267"/>
      <c r="H374" s="267"/>
      <c r="I374" s="267"/>
      <c r="J374" s="267"/>
      <c r="K374" s="267"/>
      <c r="L374" s="267"/>
      <c r="M374" s="267"/>
      <c r="N374" s="264"/>
      <c r="O374" s="263"/>
      <c r="P374" s="263"/>
      <c r="Q374" s="263"/>
      <c r="R374" s="263"/>
      <c r="S374" s="263"/>
      <c r="T374" s="263"/>
      <c r="U374" s="266"/>
    </row>
    <row r="375" spans="1:21" x14ac:dyDescent="0.25">
      <c r="A375" s="267"/>
      <c r="B375" s="267"/>
      <c r="C375" s="267"/>
      <c r="D375" s="267"/>
      <c r="E375" s="267"/>
      <c r="F375" s="267"/>
      <c r="G375" s="267"/>
      <c r="H375" s="267"/>
      <c r="I375" s="267"/>
      <c r="J375" s="267"/>
      <c r="K375" s="267"/>
      <c r="L375" s="267"/>
      <c r="M375" s="267"/>
      <c r="N375" s="264"/>
      <c r="O375" s="263"/>
      <c r="P375" s="263"/>
      <c r="Q375" s="263"/>
      <c r="R375" s="263"/>
      <c r="S375" s="263"/>
      <c r="T375" s="263"/>
      <c r="U375" s="266"/>
    </row>
    <row r="376" spans="1:21" x14ac:dyDescent="0.25">
      <c r="A376" s="267"/>
      <c r="B376" s="267"/>
      <c r="C376" s="267"/>
      <c r="D376" s="267"/>
      <c r="E376" s="267"/>
      <c r="F376" s="267"/>
      <c r="G376" s="267"/>
      <c r="H376" s="267"/>
      <c r="I376" s="267"/>
      <c r="J376" s="267"/>
      <c r="K376" s="267"/>
      <c r="L376" s="267"/>
      <c r="M376" s="267"/>
      <c r="N376" s="264"/>
      <c r="O376" s="263"/>
      <c r="P376" s="263"/>
      <c r="Q376" s="263"/>
      <c r="R376" s="263"/>
      <c r="S376" s="263"/>
      <c r="T376" s="263"/>
      <c r="U376" s="266"/>
    </row>
    <row r="377" spans="1:21" x14ac:dyDescent="0.25">
      <c r="A377" s="267"/>
      <c r="B377" s="267"/>
      <c r="C377" s="267"/>
      <c r="D377" s="267"/>
      <c r="E377" s="267"/>
      <c r="F377" s="267"/>
      <c r="G377" s="267"/>
      <c r="H377" s="267"/>
      <c r="I377" s="267"/>
      <c r="J377" s="267"/>
      <c r="K377" s="267"/>
      <c r="L377" s="267"/>
      <c r="M377" s="267"/>
      <c r="N377" s="264"/>
      <c r="O377" s="263"/>
      <c r="P377" s="263"/>
      <c r="Q377" s="263"/>
      <c r="R377" s="263"/>
      <c r="S377" s="263"/>
      <c r="T377" s="263"/>
      <c r="U377" s="266"/>
    </row>
    <row r="378" spans="1:21" x14ac:dyDescent="0.25">
      <c r="A378" s="267"/>
      <c r="B378" s="267"/>
      <c r="C378" s="267"/>
      <c r="D378" s="267"/>
      <c r="E378" s="267"/>
      <c r="F378" s="267"/>
      <c r="G378" s="267"/>
      <c r="H378" s="267"/>
      <c r="I378" s="267"/>
      <c r="J378" s="267"/>
      <c r="K378" s="267"/>
      <c r="L378" s="267"/>
      <c r="M378" s="267"/>
      <c r="N378" s="264"/>
      <c r="O378" s="263"/>
      <c r="P378" s="263"/>
      <c r="Q378" s="263"/>
      <c r="R378" s="263"/>
      <c r="S378" s="263"/>
      <c r="T378" s="263"/>
      <c r="U378" s="266"/>
    </row>
    <row r="379" spans="1:21" x14ac:dyDescent="0.25">
      <c r="A379" s="267"/>
      <c r="B379" s="267"/>
      <c r="C379" s="267"/>
      <c r="D379" s="267"/>
      <c r="E379" s="267"/>
      <c r="F379" s="267"/>
      <c r="G379" s="267"/>
      <c r="H379" s="267"/>
      <c r="I379" s="267"/>
      <c r="J379" s="267"/>
      <c r="K379" s="267"/>
      <c r="L379" s="267"/>
      <c r="M379" s="267"/>
      <c r="N379" s="264"/>
      <c r="O379" s="263"/>
      <c r="P379" s="263"/>
      <c r="Q379" s="263"/>
      <c r="R379" s="263"/>
      <c r="S379" s="263"/>
      <c r="T379" s="263"/>
      <c r="U379" s="266"/>
    </row>
    <row r="380" spans="1:21" x14ac:dyDescent="0.25">
      <c r="A380" s="267"/>
      <c r="B380" s="267"/>
      <c r="C380" s="267"/>
      <c r="D380" s="267"/>
      <c r="E380" s="267"/>
      <c r="F380" s="267"/>
      <c r="G380" s="267"/>
      <c r="H380" s="267"/>
      <c r="I380" s="267"/>
      <c r="J380" s="267"/>
      <c r="K380" s="267"/>
      <c r="L380" s="267"/>
      <c r="M380" s="267"/>
      <c r="N380" s="264"/>
      <c r="O380" s="263"/>
      <c r="P380" s="263"/>
      <c r="Q380" s="263"/>
      <c r="R380" s="263"/>
      <c r="S380" s="263"/>
      <c r="T380" s="263"/>
      <c r="U380" s="266"/>
    </row>
    <row r="381" spans="1:21" x14ac:dyDescent="0.25">
      <c r="A381" s="267"/>
      <c r="B381" s="267"/>
      <c r="C381" s="267"/>
      <c r="D381" s="267"/>
      <c r="E381" s="267"/>
      <c r="F381" s="267"/>
      <c r="G381" s="267"/>
      <c r="H381" s="267"/>
      <c r="I381" s="267"/>
      <c r="J381" s="267"/>
      <c r="K381" s="267"/>
      <c r="L381" s="267"/>
      <c r="M381" s="267"/>
      <c r="N381" s="264"/>
      <c r="O381" s="263"/>
      <c r="P381" s="263"/>
      <c r="Q381" s="263"/>
      <c r="R381" s="263"/>
      <c r="S381" s="263"/>
      <c r="T381" s="263"/>
      <c r="U381" s="266"/>
    </row>
    <row r="382" spans="1:21" x14ac:dyDescent="0.25">
      <c r="A382" s="267"/>
      <c r="B382" s="267"/>
      <c r="C382" s="267"/>
      <c r="D382" s="267"/>
      <c r="E382" s="267"/>
      <c r="F382" s="267"/>
      <c r="G382" s="267"/>
      <c r="H382" s="267"/>
      <c r="I382" s="267"/>
      <c r="J382" s="267"/>
      <c r="K382" s="267"/>
      <c r="L382" s="267"/>
      <c r="M382" s="267"/>
      <c r="N382" s="264"/>
      <c r="O382" s="263"/>
      <c r="P382" s="263"/>
      <c r="Q382" s="263"/>
      <c r="R382" s="263"/>
      <c r="S382" s="263"/>
      <c r="T382" s="263"/>
      <c r="U382" s="266"/>
    </row>
    <row r="383" spans="1:21" x14ac:dyDescent="0.25">
      <c r="A383" s="267"/>
      <c r="B383" s="267"/>
      <c r="C383" s="267"/>
      <c r="D383" s="267"/>
      <c r="E383" s="267"/>
      <c r="F383" s="267"/>
      <c r="G383" s="267"/>
      <c r="H383" s="267"/>
      <c r="I383" s="267"/>
      <c r="J383" s="267"/>
      <c r="K383" s="267"/>
      <c r="L383" s="267"/>
      <c r="M383" s="267"/>
      <c r="N383" s="264"/>
      <c r="O383" s="263"/>
      <c r="P383" s="263"/>
      <c r="Q383" s="263"/>
      <c r="R383" s="263"/>
      <c r="S383" s="263"/>
      <c r="T383" s="263"/>
      <c r="U383" s="266"/>
    </row>
    <row r="384" spans="1:21" x14ac:dyDescent="0.25">
      <c r="A384" s="267"/>
      <c r="B384" s="267"/>
      <c r="C384" s="267"/>
      <c r="D384" s="267"/>
      <c r="E384" s="267"/>
      <c r="F384" s="267"/>
      <c r="G384" s="267"/>
      <c r="H384" s="267"/>
      <c r="I384" s="267"/>
      <c r="J384" s="267"/>
      <c r="K384" s="267"/>
      <c r="L384" s="267"/>
      <c r="M384" s="267"/>
      <c r="N384" s="264"/>
      <c r="O384" s="263"/>
      <c r="P384" s="263"/>
      <c r="Q384" s="263"/>
      <c r="R384" s="263"/>
      <c r="S384" s="263"/>
      <c r="T384" s="263"/>
      <c r="U384" s="266"/>
    </row>
    <row r="385" spans="1:21" x14ac:dyDescent="0.25">
      <c r="A385" s="267"/>
      <c r="B385" s="267"/>
      <c r="C385" s="267"/>
      <c r="D385" s="267"/>
      <c r="E385" s="267"/>
      <c r="F385" s="267"/>
      <c r="G385" s="267"/>
      <c r="H385" s="267"/>
      <c r="I385" s="267"/>
      <c r="J385" s="267"/>
      <c r="K385" s="267"/>
      <c r="L385" s="267"/>
      <c r="M385" s="267"/>
      <c r="N385" s="264"/>
      <c r="O385" s="263"/>
      <c r="P385" s="263"/>
      <c r="Q385" s="263"/>
      <c r="R385" s="263"/>
      <c r="S385" s="263"/>
      <c r="T385" s="263"/>
      <c r="U385" s="266"/>
    </row>
    <row r="386" spans="1:21" x14ac:dyDescent="0.25">
      <c r="A386" s="267"/>
      <c r="B386" s="267"/>
      <c r="C386" s="267"/>
      <c r="D386" s="267"/>
      <c r="E386" s="267"/>
      <c r="F386" s="267"/>
      <c r="G386" s="267"/>
      <c r="H386" s="267"/>
      <c r="I386" s="267"/>
      <c r="J386" s="267"/>
      <c r="K386" s="267"/>
      <c r="L386" s="267"/>
      <c r="M386" s="267"/>
      <c r="N386" s="264"/>
      <c r="O386" s="263"/>
      <c r="P386" s="263"/>
      <c r="Q386" s="263"/>
      <c r="R386" s="263"/>
      <c r="S386" s="263"/>
      <c r="T386" s="263"/>
      <c r="U386" s="266"/>
    </row>
    <row r="387" spans="1:21" x14ac:dyDescent="0.25">
      <c r="A387" s="267"/>
      <c r="B387" s="267"/>
      <c r="C387" s="267"/>
      <c r="D387" s="267"/>
      <c r="E387" s="267"/>
      <c r="F387" s="267"/>
      <c r="G387" s="267"/>
      <c r="H387" s="267"/>
      <c r="I387" s="267"/>
      <c r="J387" s="267"/>
      <c r="K387" s="267"/>
      <c r="L387" s="267"/>
      <c r="M387" s="267"/>
      <c r="N387" s="264"/>
      <c r="O387" s="263"/>
      <c r="P387" s="263"/>
      <c r="Q387" s="263"/>
      <c r="R387" s="263"/>
      <c r="S387" s="263"/>
      <c r="T387" s="263"/>
      <c r="U387" s="266"/>
    </row>
    <row r="388" spans="1:21" x14ac:dyDescent="0.25">
      <c r="A388" s="267"/>
      <c r="B388" s="267"/>
      <c r="C388" s="267"/>
      <c r="D388" s="267"/>
      <c r="E388" s="267"/>
      <c r="F388" s="267"/>
      <c r="G388" s="267"/>
      <c r="H388" s="267"/>
      <c r="I388" s="267"/>
      <c r="J388" s="267"/>
      <c r="K388" s="267"/>
      <c r="L388" s="267"/>
      <c r="M388" s="267"/>
      <c r="N388" s="264"/>
      <c r="O388" s="263"/>
      <c r="P388" s="263"/>
      <c r="Q388" s="263"/>
      <c r="R388" s="263"/>
      <c r="S388" s="263"/>
      <c r="T388" s="263"/>
      <c r="U388" s="266"/>
    </row>
    <row r="389" spans="1:21" x14ac:dyDescent="0.25">
      <c r="A389" s="267"/>
      <c r="B389" s="267"/>
      <c r="C389" s="267"/>
      <c r="D389" s="267"/>
      <c r="E389" s="267"/>
      <c r="F389" s="267"/>
      <c r="G389" s="267"/>
      <c r="H389" s="267"/>
      <c r="I389" s="267"/>
      <c r="J389" s="267"/>
      <c r="K389" s="267"/>
      <c r="L389" s="267"/>
      <c r="M389" s="267"/>
      <c r="N389" s="264"/>
      <c r="O389" s="263"/>
      <c r="P389" s="263"/>
      <c r="Q389" s="263"/>
      <c r="R389" s="263"/>
      <c r="S389" s="263"/>
      <c r="T389" s="263"/>
      <c r="U389" s="266"/>
    </row>
    <row r="390" spans="1:21" x14ac:dyDescent="0.25">
      <c r="A390" s="267"/>
      <c r="B390" s="267"/>
      <c r="C390" s="267"/>
      <c r="D390" s="267"/>
      <c r="E390" s="267"/>
      <c r="F390" s="267"/>
      <c r="G390" s="267"/>
      <c r="H390" s="267"/>
      <c r="I390" s="267"/>
      <c r="J390" s="267"/>
      <c r="K390" s="267"/>
      <c r="L390" s="267"/>
      <c r="M390" s="267"/>
      <c r="N390" s="264"/>
      <c r="O390" s="263"/>
      <c r="P390" s="263"/>
      <c r="Q390" s="263"/>
      <c r="R390" s="263"/>
      <c r="S390" s="263"/>
      <c r="T390" s="263"/>
      <c r="U390" s="266"/>
    </row>
    <row r="391" spans="1:21" x14ac:dyDescent="0.25">
      <c r="A391" s="267"/>
      <c r="B391" s="267"/>
      <c r="C391" s="267"/>
      <c r="D391" s="267"/>
      <c r="E391" s="267"/>
      <c r="F391" s="267"/>
      <c r="G391" s="267"/>
      <c r="H391" s="267"/>
      <c r="I391" s="267"/>
      <c r="J391" s="267"/>
      <c r="K391" s="267"/>
      <c r="L391" s="267"/>
      <c r="M391" s="267"/>
      <c r="N391" s="264"/>
      <c r="O391" s="263"/>
      <c r="P391" s="263"/>
      <c r="Q391" s="263"/>
      <c r="R391" s="263"/>
      <c r="S391" s="263"/>
      <c r="T391" s="263"/>
      <c r="U391" s="266"/>
    </row>
    <row r="392" spans="1:21" x14ac:dyDescent="0.25">
      <c r="A392" s="267"/>
      <c r="B392" s="267"/>
      <c r="C392" s="267"/>
      <c r="D392" s="267"/>
      <c r="E392" s="267"/>
      <c r="F392" s="267"/>
      <c r="G392" s="267"/>
      <c r="H392" s="267"/>
      <c r="I392" s="267"/>
      <c r="J392" s="267"/>
      <c r="K392" s="267"/>
      <c r="L392" s="267"/>
      <c r="M392" s="267"/>
      <c r="N392" s="264"/>
      <c r="O392" s="263"/>
      <c r="P392" s="263"/>
      <c r="Q392" s="263"/>
      <c r="R392" s="263"/>
      <c r="S392" s="263"/>
      <c r="T392" s="263"/>
      <c r="U392" s="266"/>
    </row>
    <row r="393" spans="1:21" x14ac:dyDescent="0.25">
      <c r="A393" s="267"/>
      <c r="B393" s="267"/>
      <c r="C393" s="267"/>
      <c r="D393" s="267"/>
      <c r="E393" s="267"/>
      <c r="F393" s="267"/>
      <c r="G393" s="267"/>
      <c r="H393" s="267"/>
      <c r="I393" s="267"/>
      <c r="J393" s="267"/>
      <c r="K393" s="267"/>
      <c r="L393" s="267"/>
      <c r="M393" s="267"/>
      <c r="N393" s="264"/>
      <c r="O393" s="263"/>
      <c r="P393" s="263"/>
      <c r="Q393" s="263"/>
      <c r="R393" s="263"/>
      <c r="S393" s="263"/>
      <c r="T393" s="263"/>
      <c r="U393" s="266"/>
    </row>
    <row r="394" spans="1:21" x14ac:dyDescent="0.25">
      <c r="A394" s="267"/>
      <c r="B394" s="267"/>
      <c r="C394" s="267"/>
      <c r="D394" s="267"/>
      <c r="E394" s="267"/>
      <c r="F394" s="267"/>
      <c r="G394" s="267"/>
      <c r="H394" s="267"/>
      <c r="I394" s="267"/>
      <c r="J394" s="267"/>
      <c r="K394" s="267"/>
      <c r="L394" s="267"/>
      <c r="M394" s="267"/>
      <c r="N394" s="264"/>
      <c r="O394" s="263"/>
      <c r="P394" s="263"/>
      <c r="Q394" s="263"/>
      <c r="R394" s="263"/>
      <c r="S394" s="263"/>
      <c r="T394" s="263"/>
      <c r="U394" s="266"/>
    </row>
    <row r="395" spans="1:21" x14ac:dyDescent="0.25">
      <c r="A395" s="267"/>
      <c r="B395" s="267"/>
      <c r="C395" s="267"/>
      <c r="D395" s="267"/>
      <c r="E395" s="267"/>
      <c r="F395" s="267"/>
      <c r="G395" s="267"/>
      <c r="H395" s="267"/>
      <c r="I395" s="267"/>
      <c r="J395" s="267"/>
      <c r="K395" s="267"/>
      <c r="L395" s="267"/>
      <c r="M395" s="267"/>
      <c r="N395" s="264"/>
      <c r="O395" s="263"/>
      <c r="P395" s="263"/>
      <c r="Q395" s="263"/>
      <c r="R395" s="263"/>
      <c r="S395" s="263"/>
      <c r="T395" s="263"/>
      <c r="U395" s="266"/>
    </row>
    <row r="396" spans="1:21" x14ac:dyDescent="0.25">
      <c r="A396" s="267"/>
      <c r="B396" s="267"/>
      <c r="C396" s="267"/>
      <c r="D396" s="267"/>
      <c r="E396" s="267"/>
      <c r="F396" s="267"/>
      <c r="G396" s="267"/>
      <c r="H396" s="267"/>
      <c r="I396" s="267"/>
      <c r="J396" s="267"/>
      <c r="K396" s="267"/>
      <c r="L396" s="267"/>
      <c r="M396" s="267"/>
      <c r="N396" s="264"/>
      <c r="O396" s="263"/>
      <c r="P396" s="263"/>
      <c r="Q396" s="263"/>
      <c r="R396" s="263"/>
      <c r="S396" s="263"/>
      <c r="T396" s="263"/>
      <c r="U396" s="266"/>
    </row>
    <row r="397" spans="1:21" x14ac:dyDescent="0.25">
      <c r="A397" s="267"/>
      <c r="B397" s="267"/>
      <c r="C397" s="267"/>
      <c r="D397" s="267"/>
      <c r="E397" s="267"/>
      <c r="F397" s="267"/>
      <c r="G397" s="267"/>
      <c r="H397" s="267"/>
      <c r="I397" s="267"/>
      <c r="J397" s="267"/>
      <c r="K397" s="267"/>
      <c r="L397" s="267"/>
      <c r="M397" s="267"/>
      <c r="N397" s="264"/>
      <c r="O397" s="263"/>
      <c r="P397" s="263"/>
      <c r="Q397" s="263"/>
      <c r="R397" s="263"/>
      <c r="S397" s="263"/>
      <c r="T397" s="263"/>
      <c r="U397" s="266"/>
    </row>
    <row r="398" spans="1:21" x14ac:dyDescent="0.25">
      <c r="A398" s="267"/>
      <c r="B398" s="267"/>
      <c r="C398" s="267"/>
      <c r="D398" s="267"/>
      <c r="E398" s="267"/>
      <c r="F398" s="267"/>
      <c r="G398" s="267"/>
      <c r="H398" s="267"/>
      <c r="I398" s="267"/>
      <c r="J398" s="267"/>
      <c r="K398" s="267"/>
      <c r="L398" s="267"/>
      <c r="M398" s="267"/>
      <c r="N398" s="264"/>
      <c r="O398" s="263"/>
      <c r="P398" s="263"/>
      <c r="Q398" s="263"/>
      <c r="R398" s="263"/>
      <c r="S398" s="263"/>
      <c r="T398" s="263"/>
      <c r="U398" s="266"/>
    </row>
    <row r="399" spans="1:21" x14ac:dyDescent="0.25">
      <c r="A399" s="267"/>
      <c r="B399" s="267"/>
      <c r="C399" s="267"/>
      <c r="D399" s="267"/>
      <c r="E399" s="267"/>
      <c r="F399" s="267"/>
      <c r="G399" s="267"/>
      <c r="H399" s="267"/>
      <c r="I399" s="267"/>
      <c r="J399" s="267"/>
      <c r="K399" s="267"/>
      <c r="L399" s="267"/>
      <c r="M399" s="267"/>
      <c r="N399" s="264"/>
      <c r="O399" s="263"/>
      <c r="P399" s="263"/>
      <c r="Q399" s="263"/>
      <c r="R399" s="263"/>
      <c r="S399" s="263"/>
      <c r="T399" s="263"/>
      <c r="U399" s="266"/>
    </row>
    <row r="400" spans="1:21" x14ac:dyDescent="0.25">
      <c r="A400" s="267"/>
      <c r="B400" s="267"/>
      <c r="C400" s="267"/>
      <c r="D400" s="267"/>
      <c r="E400" s="267"/>
      <c r="F400" s="267"/>
      <c r="G400" s="267"/>
      <c r="H400" s="267"/>
      <c r="I400" s="267"/>
      <c r="J400" s="267"/>
      <c r="K400" s="267"/>
      <c r="L400" s="267"/>
      <c r="M400" s="267"/>
      <c r="N400" s="264"/>
      <c r="O400" s="263"/>
      <c r="P400" s="263"/>
      <c r="Q400" s="263"/>
      <c r="R400" s="263"/>
      <c r="S400" s="263"/>
      <c r="T400" s="263"/>
      <c r="U400" s="266"/>
    </row>
    <row r="401" spans="1:21" x14ac:dyDescent="0.25">
      <c r="A401" s="267"/>
      <c r="B401" s="267"/>
      <c r="C401" s="267"/>
      <c r="D401" s="267"/>
      <c r="E401" s="267"/>
      <c r="F401" s="267"/>
      <c r="G401" s="267"/>
      <c r="H401" s="267"/>
      <c r="I401" s="267"/>
      <c r="J401" s="267"/>
      <c r="K401" s="267"/>
      <c r="L401" s="267"/>
      <c r="M401" s="267"/>
      <c r="N401" s="264"/>
      <c r="O401" s="263"/>
      <c r="P401" s="263"/>
      <c r="Q401" s="263"/>
      <c r="R401" s="263"/>
      <c r="S401" s="263"/>
      <c r="T401" s="263"/>
      <c r="U401" s="266"/>
    </row>
    <row r="402" spans="1:21" x14ac:dyDescent="0.25">
      <c r="A402" s="267"/>
      <c r="B402" s="267"/>
      <c r="C402" s="267"/>
      <c r="D402" s="267"/>
      <c r="E402" s="267"/>
      <c r="F402" s="267"/>
      <c r="G402" s="267"/>
      <c r="H402" s="267"/>
      <c r="I402" s="267"/>
      <c r="J402" s="267"/>
      <c r="K402" s="267"/>
      <c r="L402" s="267"/>
      <c r="M402" s="267"/>
      <c r="N402" s="264"/>
      <c r="O402" s="263"/>
      <c r="P402" s="263"/>
      <c r="Q402" s="263"/>
      <c r="R402" s="263"/>
      <c r="S402" s="263"/>
      <c r="T402" s="263"/>
      <c r="U402" s="266"/>
    </row>
    <row r="403" spans="1:21" x14ac:dyDescent="0.25">
      <c r="A403" s="267"/>
      <c r="B403" s="267"/>
      <c r="C403" s="267"/>
      <c r="D403" s="267"/>
      <c r="E403" s="267"/>
      <c r="F403" s="267"/>
      <c r="G403" s="267"/>
      <c r="H403" s="267"/>
      <c r="I403" s="267"/>
      <c r="J403" s="267"/>
      <c r="K403" s="267"/>
      <c r="L403" s="267"/>
      <c r="M403" s="267"/>
      <c r="N403" s="264"/>
      <c r="O403" s="263"/>
      <c r="P403" s="263"/>
      <c r="Q403" s="263"/>
      <c r="R403" s="263"/>
      <c r="S403" s="263"/>
      <c r="T403" s="263"/>
      <c r="U403" s="266"/>
    </row>
    <row r="404" spans="1:21" x14ac:dyDescent="0.25">
      <c r="A404" s="267"/>
      <c r="B404" s="267"/>
      <c r="C404" s="267"/>
      <c r="D404" s="267"/>
      <c r="E404" s="267"/>
      <c r="F404" s="267"/>
      <c r="G404" s="267"/>
      <c r="H404" s="267"/>
      <c r="I404" s="267"/>
      <c r="J404" s="267"/>
      <c r="K404" s="267"/>
      <c r="L404" s="267"/>
      <c r="M404" s="267"/>
      <c r="N404" s="264"/>
      <c r="O404" s="263"/>
      <c r="P404" s="263"/>
      <c r="Q404" s="263"/>
      <c r="R404" s="263"/>
      <c r="S404" s="263"/>
      <c r="T404" s="263"/>
      <c r="U404" s="266"/>
    </row>
    <row r="405" spans="1:21" x14ac:dyDescent="0.25">
      <c r="A405" s="267"/>
      <c r="B405" s="267"/>
      <c r="C405" s="267"/>
      <c r="D405" s="267"/>
      <c r="E405" s="267"/>
      <c r="F405" s="267"/>
      <c r="G405" s="267"/>
      <c r="H405" s="267"/>
      <c r="I405" s="267"/>
      <c r="J405" s="267"/>
      <c r="K405" s="267"/>
      <c r="L405" s="267"/>
      <c r="M405" s="267"/>
      <c r="N405" s="264"/>
      <c r="O405" s="263"/>
      <c r="P405" s="263"/>
      <c r="Q405" s="263"/>
      <c r="R405" s="263"/>
      <c r="S405" s="263"/>
      <c r="T405" s="263"/>
      <c r="U405" s="266"/>
    </row>
    <row r="406" spans="1:21" x14ac:dyDescent="0.25">
      <c r="A406" s="267"/>
      <c r="B406" s="267"/>
      <c r="C406" s="267"/>
      <c r="D406" s="267"/>
      <c r="E406" s="267"/>
      <c r="F406" s="267"/>
      <c r="G406" s="267"/>
      <c r="H406" s="267"/>
      <c r="I406" s="267"/>
      <c r="J406" s="267"/>
      <c r="K406" s="267"/>
      <c r="L406" s="267"/>
      <c r="M406" s="267"/>
      <c r="N406" s="264"/>
      <c r="O406" s="263"/>
      <c r="P406" s="263"/>
      <c r="Q406" s="263"/>
      <c r="R406" s="263"/>
      <c r="S406" s="263"/>
      <c r="T406" s="263"/>
      <c r="U406" s="266"/>
    </row>
    <row r="407" spans="1:21" x14ac:dyDescent="0.25">
      <c r="A407" s="267"/>
      <c r="B407" s="267"/>
      <c r="C407" s="267"/>
      <c r="D407" s="267"/>
      <c r="E407" s="267"/>
      <c r="F407" s="267"/>
      <c r="G407" s="267"/>
      <c r="H407" s="267"/>
      <c r="I407" s="267"/>
      <c r="J407" s="267"/>
      <c r="K407" s="267"/>
      <c r="L407" s="267"/>
      <c r="M407" s="267"/>
      <c r="N407" s="264"/>
      <c r="O407" s="263"/>
      <c r="P407" s="263"/>
      <c r="Q407" s="263"/>
      <c r="R407" s="263"/>
      <c r="S407" s="263"/>
      <c r="T407" s="263"/>
      <c r="U407" s="266"/>
    </row>
    <row r="408" spans="1:21" x14ac:dyDescent="0.25">
      <c r="A408" s="267"/>
      <c r="B408" s="267"/>
      <c r="C408" s="267"/>
      <c r="D408" s="267"/>
      <c r="E408" s="267"/>
      <c r="F408" s="267"/>
      <c r="G408" s="267"/>
      <c r="H408" s="267"/>
      <c r="I408" s="267"/>
      <c r="J408" s="267"/>
      <c r="K408" s="267"/>
      <c r="L408" s="267"/>
      <c r="M408" s="267"/>
      <c r="N408" s="264"/>
      <c r="O408" s="263"/>
      <c r="P408" s="263"/>
      <c r="Q408" s="263"/>
      <c r="R408" s="263"/>
      <c r="S408" s="263"/>
      <c r="T408" s="263"/>
      <c r="U408" s="266"/>
    </row>
    <row r="409" spans="1:21" x14ac:dyDescent="0.25">
      <c r="A409" s="267"/>
      <c r="B409" s="267"/>
      <c r="C409" s="267"/>
      <c r="D409" s="267"/>
      <c r="E409" s="267"/>
      <c r="F409" s="267"/>
      <c r="G409" s="267"/>
      <c r="H409" s="267"/>
      <c r="I409" s="267"/>
      <c r="J409" s="267"/>
      <c r="K409" s="267"/>
      <c r="L409" s="267"/>
      <c r="M409" s="267"/>
      <c r="N409" s="264"/>
      <c r="O409" s="263"/>
      <c r="P409" s="263"/>
      <c r="Q409" s="263"/>
      <c r="R409" s="263"/>
      <c r="S409" s="263"/>
      <c r="T409" s="263"/>
      <c r="U409" s="266"/>
    </row>
    <row r="410" spans="1:21" x14ac:dyDescent="0.25">
      <c r="A410" s="267"/>
      <c r="B410" s="267"/>
      <c r="C410" s="267"/>
      <c r="D410" s="267"/>
      <c r="E410" s="267"/>
      <c r="F410" s="267"/>
      <c r="G410" s="267"/>
      <c r="H410" s="267"/>
      <c r="I410" s="267"/>
      <c r="J410" s="267"/>
      <c r="K410" s="267"/>
      <c r="L410" s="267"/>
      <c r="M410" s="267"/>
      <c r="N410" s="264"/>
      <c r="O410" s="263"/>
      <c r="P410" s="263"/>
      <c r="Q410" s="263"/>
      <c r="R410" s="263"/>
      <c r="S410" s="263"/>
      <c r="T410" s="263"/>
      <c r="U410" s="266"/>
    </row>
    <row r="411" spans="1:21" x14ac:dyDescent="0.25">
      <c r="A411" s="267"/>
      <c r="B411" s="267"/>
      <c r="C411" s="267"/>
      <c r="D411" s="267"/>
      <c r="E411" s="267"/>
      <c r="F411" s="267"/>
      <c r="G411" s="267"/>
      <c r="H411" s="267"/>
      <c r="I411" s="267"/>
      <c r="J411" s="267"/>
      <c r="K411" s="267"/>
      <c r="L411" s="267"/>
      <c r="M411" s="267"/>
      <c r="N411" s="264"/>
      <c r="O411" s="263"/>
      <c r="P411" s="263"/>
      <c r="Q411" s="263"/>
      <c r="R411" s="263"/>
      <c r="S411" s="263"/>
      <c r="T411" s="263"/>
      <c r="U411" s="266"/>
    </row>
    <row r="412" spans="1:21" x14ac:dyDescent="0.25">
      <c r="A412" s="267"/>
      <c r="B412" s="267"/>
      <c r="C412" s="267"/>
      <c r="D412" s="267"/>
      <c r="E412" s="267"/>
      <c r="F412" s="267"/>
      <c r="G412" s="267"/>
      <c r="H412" s="267"/>
      <c r="I412" s="267"/>
      <c r="J412" s="267"/>
      <c r="K412" s="267"/>
      <c r="L412" s="267"/>
      <c r="M412" s="267"/>
      <c r="N412" s="264"/>
      <c r="O412" s="263"/>
      <c r="P412" s="263"/>
      <c r="Q412" s="263"/>
      <c r="R412" s="263"/>
      <c r="S412" s="263"/>
      <c r="T412" s="263"/>
      <c r="U412" s="266"/>
    </row>
    <row r="413" spans="1:21" x14ac:dyDescent="0.25">
      <c r="A413" s="267"/>
      <c r="B413" s="267"/>
      <c r="C413" s="267"/>
      <c r="D413" s="267"/>
      <c r="E413" s="267"/>
      <c r="F413" s="267"/>
      <c r="G413" s="267"/>
      <c r="H413" s="267"/>
      <c r="I413" s="267"/>
      <c r="J413" s="267"/>
      <c r="K413" s="267"/>
      <c r="L413" s="267"/>
      <c r="M413" s="267"/>
      <c r="N413" s="264"/>
      <c r="O413" s="263"/>
      <c r="P413" s="263"/>
      <c r="Q413" s="263"/>
      <c r="R413" s="263"/>
      <c r="S413" s="263"/>
      <c r="T413" s="263"/>
      <c r="U413" s="266"/>
    </row>
    <row r="414" spans="1:21" x14ac:dyDescent="0.25">
      <c r="A414" s="267"/>
      <c r="B414" s="267"/>
      <c r="C414" s="267"/>
      <c r="D414" s="267"/>
      <c r="E414" s="267"/>
      <c r="F414" s="267"/>
      <c r="G414" s="267"/>
      <c r="H414" s="267"/>
      <c r="I414" s="267"/>
      <c r="J414" s="267"/>
      <c r="K414" s="267"/>
      <c r="L414" s="267"/>
      <c r="M414" s="267"/>
      <c r="N414" s="264"/>
      <c r="O414" s="263"/>
      <c r="P414" s="263"/>
      <c r="Q414" s="263"/>
      <c r="R414" s="263"/>
      <c r="S414" s="263"/>
      <c r="T414" s="263"/>
      <c r="U414" s="266"/>
    </row>
    <row r="415" spans="1:21" x14ac:dyDescent="0.25">
      <c r="A415" s="267"/>
      <c r="B415" s="267"/>
      <c r="C415" s="267"/>
      <c r="D415" s="267"/>
      <c r="E415" s="267"/>
      <c r="F415" s="267"/>
      <c r="G415" s="267"/>
      <c r="H415" s="267"/>
      <c r="I415" s="267"/>
      <c r="J415" s="267"/>
      <c r="K415" s="267"/>
      <c r="L415" s="267"/>
      <c r="M415" s="267"/>
      <c r="N415" s="264"/>
      <c r="O415" s="263"/>
      <c r="P415" s="263"/>
      <c r="Q415" s="263"/>
      <c r="R415" s="263"/>
      <c r="S415" s="263"/>
      <c r="T415" s="263"/>
      <c r="U415" s="266"/>
    </row>
    <row r="416" spans="1:21" x14ac:dyDescent="0.25">
      <c r="A416" s="267"/>
      <c r="B416" s="267"/>
      <c r="C416" s="267"/>
      <c r="D416" s="267"/>
      <c r="E416" s="267"/>
      <c r="F416" s="267"/>
      <c r="G416" s="267"/>
      <c r="H416" s="267"/>
      <c r="I416" s="267"/>
      <c r="J416" s="267"/>
      <c r="K416" s="267"/>
      <c r="L416" s="267"/>
      <c r="M416" s="267"/>
      <c r="N416" s="264"/>
      <c r="O416" s="263"/>
      <c r="P416" s="263"/>
      <c r="Q416" s="263"/>
      <c r="R416" s="263"/>
      <c r="S416" s="263"/>
      <c r="T416" s="263"/>
      <c r="U416" s="266"/>
    </row>
    <row r="417" spans="1:21" x14ac:dyDescent="0.25">
      <c r="A417" s="267"/>
      <c r="B417" s="267"/>
      <c r="C417" s="267"/>
      <c r="D417" s="267"/>
      <c r="E417" s="267"/>
      <c r="F417" s="267"/>
      <c r="G417" s="267"/>
      <c r="H417" s="267"/>
      <c r="I417" s="267"/>
      <c r="J417" s="267"/>
      <c r="K417" s="267"/>
      <c r="L417" s="267"/>
      <c r="M417" s="267"/>
      <c r="N417" s="264"/>
      <c r="O417" s="263"/>
      <c r="P417" s="263"/>
      <c r="Q417" s="263"/>
      <c r="R417" s="263"/>
      <c r="S417" s="263"/>
      <c r="T417" s="263"/>
      <c r="U417" s="266"/>
    </row>
    <row r="418" spans="1:21" x14ac:dyDescent="0.25">
      <c r="A418" s="267"/>
      <c r="B418" s="267"/>
      <c r="C418" s="267"/>
      <c r="D418" s="267"/>
      <c r="E418" s="267"/>
      <c r="F418" s="267"/>
      <c r="G418" s="267"/>
      <c r="H418" s="267"/>
      <c r="I418" s="267"/>
      <c r="J418" s="267"/>
      <c r="K418" s="267"/>
      <c r="L418" s="267"/>
      <c r="M418" s="267"/>
      <c r="N418" s="264"/>
      <c r="O418" s="263"/>
      <c r="P418" s="263"/>
      <c r="Q418" s="263"/>
      <c r="R418" s="263"/>
      <c r="S418" s="263"/>
      <c r="T418" s="263"/>
      <c r="U418" s="266"/>
    </row>
    <row r="419" spans="1:21" x14ac:dyDescent="0.25">
      <c r="A419" s="267"/>
      <c r="B419" s="267"/>
      <c r="C419" s="267"/>
      <c r="D419" s="267"/>
      <c r="E419" s="267"/>
      <c r="F419" s="267"/>
      <c r="G419" s="267"/>
      <c r="H419" s="267"/>
      <c r="I419" s="267"/>
      <c r="J419" s="267"/>
      <c r="K419" s="267"/>
      <c r="L419" s="267"/>
      <c r="M419" s="267"/>
      <c r="N419" s="264"/>
      <c r="O419" s="263"/>
      <c r="P419" s="263"/>
      <c r="Q419" s="263"/>
      <c r="R419" s="263"/>
      <c r="S419" s="263"/>
      <c r="T419" s="263"/>
      <c r="U419" s="266"/>
    </row>
    <row r="420" spans="1:21" x14ac:dyDescent="0.25">
      <c r="A420" s="267"/>
      <c r="B420" s="267"/>
      <c r="C420" s="267"/>
      <c r="D420" s="267"/>
      <c r="E420" s="267"/>
      <c r="F420" s="267"/>
      <c r="G420" s="267"/>
      <c r="H420" s="267"/>
      <c r="I420" s="267"/>
      <c r="J420" s="267"/>
      <c r="K420" s="267"/>
      <c r="L420" s="267"/>
      <c r="M420" s="267"/>
      <c r="N420" s="264"/>
      <c r="O420" s="263"/>
      <c r="P420" s="263"/>
      <c r="Q420" s="263"/>
      <c r="R420" s="263"/>
      <c r="S420" s="263"/>
      <c r="T420" s="263"/>
      <c r="U420" s="266"/>
    </row>
    <row r="421" spans="1:21" x14ac:dyDescent="0.25">
      <c r="A421" s="267"/>
      <c r="B421" s="267"/>
      <c r="C421" s="267"/>
      <c r="D421" s="267"/>
      <c r="E421" s="267"/>
      <c r="F421" s="267"/>
      <c r="G421" s="267"/>
      <c r="H421" s="267"/>
      <c r="I421" s="267"/>
      <c r="J421" s="267"/>
      <c r="K421" s="267"/>
      <c r="L421" s="267"/>
      <c r="M421" s="267"/>
      <c r="N421" s="264"/>
      <c r="O421" s="263"/>
      <c r="P421" s="263"/>
      <c r="Q421" s="263"/>
      <c r="R421" s="263"/>
      <c r="S421" s="263"/>
      <c r="T421" s="263"/>
      <c r="U421" s="266"/>
    </row>
    <row r="422" spans="1:21" x14ac:dyDescent="0.25">
      <c r="A422" s="267"/>
      <c r="B422" s="267"/>
      <c r="C422" s="267"/>
      <c r="D422" s="267"/>
      <c r="E422" s="267"/>
      <c r="F422" s="267"/>
      <c r="G422" s="267"/>
      <c r="H422" s="267"/>
      <c r="I422" s="267"/>
      <c r="J422" s="267"/>
      <c r="K422" s="267"/>
      <c r="L422" s="267"/>
      <c r="M422" s="267"/>
      <c r="N422" s="264"/>
      <c r="O422" s="263"/>
      <c r="P422" s="263"/>
      <c r="Q422" s="263"/>
      <c r="R422" s="263"/>
      <c r="S422" s="263"/>
      <c r="T422" s="263"/>
      <c r="U422" s="266"/>
    </row>
    <row r="423" spans="1:21" x14ac:dyDescent="0.25">
      <c r="A423" s="267"/>
      <c r="B423" s="267"/>
      <c r="C423" s="267"/>
      <c r="D423" s="267"/>
      <c r="E423" s="267"/>
      <c r="F423" s="267"/>
      <c r="G423" s="267"/>
      <c r="H423" s="267"/>
      <c r="I423" s="267"/>
      <c r="J423" s="267"/>
      <c r="K423" s="267"/>
      <c r="L423" s="267"/>
      <c r="M423" s="267"/>
      <c r="N423" s="264"/>
      <c r="O423" s="263"/>
      <c r="P423" s="263"/>
      <c r="Q423" s="263"/>
      <c r="R423" s="263"/>
      <c r="S423" s="263"/>
      <c r="T423" s="263"/>
      <c r="U423" s="266"/>
    </row>
    <row r="424" spans="1:21" x14ac:dyDescent="0.25">
      <c r="A424" s="267"/>
      <c r="B424" s="267"/>
      <c r="C424" s="267"/>
      <c r="D424" s="267"/>
      <c r="E424" s="267"/>
      <c r="F424" s="267"/>
      <c r="G424" s="267"/>
      <c r="H424" s="267"/>
      <c r="I424" s="267"/>
      <c r="J424" s="267"/>
      <c r="K424" s="267"/>
      <c r="L424" s="267"/>
      <c r="M424" s="267"/>
      <c r="N424" s="264"/>
      <c r="O424" s="263"/>
      <c r="P424" s="263"/>
      <c r="Q424" s="263"/>
      <c r="R424" s="263"/>
      <c r="S424" s="263"/>
      <c r="T424" s="263"/>
      <c r="U424" s="266"/>
    </row>
    <row r="425" spans="1:21" x14ac:dyDescent="0.25">
      <c r="A425" s="267"/>
      <c r="B425" s="267"/>
      <c r="C425" s="267"/>
      <c r="D425" s="267"/>
      <c r="E425" s="267"/>
      <c r="F425" s="267"/>
      <c r="G425" s="267"/>
      <c r="H425" s="267"/>
      <c r="I425" s="267"/>
      <c r="J425" s="267"/>
      <c r="K425" s="267"/>
      <c r="L425" s="267"/>
      <c r="M425" s="267"/>
      <c r="N425" s="264"/>
      <c r="O425" s="263"/>
      <c r="P425" s="263"/>
      <c r="Q425" s="263"/>
      <c r="R425" s="263"/>
      <c r="S425" s="263"/>
      <c r="T425" s="263"/>
      <c r="U425" s="266"/>
    </row>
    <row r="426" spans="1:21" x14ac:dyDescent="0.25">
      <c r="A426" s="267"/>
      <c r="B426" s="267"/>
      <c r="C426" s="267"/>
      <c r="D426" s="267"/>
      <c r="E426" s="267"/>
      <c r="F426" s="267"/>
      <c r="G426" s="267"/>
      <c r="H426" s="267"/>
      <c r="I426" s="267"/>
      <c r="J426" s="267"/>
      <c r="K426" s="267"/>
      <c r="L426" s="267"/>
      <c r="M426" s="267"/>
      <c r="N426" s="264"/>
      <c r="O426" s="263"/>
      <c r="P426" s="263"/>
      <c r="Q426" s="263"/>
      <c r="R426" s="263"/>
      <c r="S426" s="263"/>
      <c r="T426" s="263"/>
      <c r="U426" s="266"/>
    </row>
    <row r="427" spans="1:21" x14ac:dyDescent="0.25">
      <c r="A427" s="267"/>
      <c r="B427" s="267"/>
      <c r="C427" s="267"/>
      <c r="D427" s="267"/>
      <c r="E427" s="267"/>
      <c r="F427" s="267"/>
      <c r="G427" s="267"/>
      <c r="H427" s="267"/>
      <c r="I427" s="267"/>
      <c r="J427" s="267"/>
      <c r="K427" s="267"/>
      <c r="L427" s="267"/>
      <c r="M427" s="267"/>
      <c r="N427" s="264"/>
      <c r="O427" s="263"/>
      <c r="P427" s="263"/>
      <c r="Q427" s="263"/>
      <c r="R427" s="263"/>
      <c r="S427" s="263"/>
      <c r="T427" s="263"/>
      <c r="U427" s="266"/>
    </row>
    <row r="428" spans="1:21" x14ac:dyDescent="0.25">
      <c r="A428" s="267"/>
      <c r="B428" s="267"/>
      <c r="C428" s="267"/>
      <c r="D428" s="267"/>
      <c r="E428" s="267"/>
      <c r="F428" s="267"/>
      <c r="G428" s="267"/>
      <c r="H428" s="267"/>
      <c r="I428" s="267"/>
      <c r="J428" s="267"/>
      <c r="K428" s="267"/>
      <c r="L428" s="267"/>
      <c r="M428" s="267"/>
      <c r="N428" s="264"/>
      <c r="O428" s="263"/>
      <c r="P428" s="263"/>
      <c r="Q428" s="263"/>
      <c r="R428" s="263"/>
      <c r="S428" s="263"/>
      <c r="T428" s="263"/>
      <c r="U428" s="266"/>
    </row>
    <row r="429" spans="1:21" x14ac:dyDescent="0.25">
      <c r="A429" s="267"/>
      <c r="B429" s="267"/>
      <c r="C429" s="267"/>
      <c r="D429" s="267"/>
      <c r="E429" s="267"/>
      <c r="F429" s="267"/>
      <c r="G429" s="267"/>
      <c r="H429" s="267"/>
      <c r="I429" s="267"/>
      <c r="J429" s="267"/>
      <c r="K429" s="267"/>
      <c r="L429" s="267"/>
      <c r="M429" s="267"/>
      <c r="N429" s="264"/>
      <c r="O429" s="263"/>
      <c r="P429" s="263"/>
      <c r="Q429" s="263"/>
      <c r="R429" s="263"/>
      <c r="S429" s="263"/>
      <c r="T429" s="263"/>
      <c r="U429" s="266"/>
    </row>
    <row r="430" spans="1:21" x14ac:dyDescent="0.25">
      <c r="A430" s="267"/>
      <c r="B430" s="267"/>
      <c r="C430" s="267"/>
      <c r="D430" s="267"/>
      <c r="E430" s="267"/>
      <c r="F430" s="267"/>
      <c r="G430" s="267"/>
      <c r="H430" s="267"/>
      <c r="I430" s="267"/>
      <c r="J430" s="267"/>
      <c r="K430" s="267"/>
      <c r="L430" s="267"/>
      <c r="M430" s="267"/>
      <c r="N430" s="264"/>
      <c r="O430" s="263"/>
      <c r="P430" s="263"/>
      <c r="Q430" s="263"/>
      <c r="R430" s="263"/>
      <c r="S430" s="263"/>
      <c r="T430" s="263"/>
      <c r="U430" s="266"/>
    </row>
    <row r="431" spans="1:21" x14ac:dyDescent="0.25">
      <c r="A431" s="267"/>
      <c r="B431" s="267"/>
      <c r="C431" s="267"/>
      <c r="D431" s="267"/>
      <c r="E431" s="267"/>
      <c r="F431" s="267"/>
      <c r="G431" s="267"/>
      <c r="H431" s="267"/>
      <c r="I431" s="267"/>
      <c r="J431" s="267"/>
      <c r="K431" s="267"/>
      <c r="L431" s="267"/>
      <c r="M431" s="267"/>
      <c r="N431" s="264"/>
      <c r="O431" s="263"/>
      <c r="P431" s="263"/>
      <c r="Q431" s="263"/>
      <c r="R431" s="263"/>
      <c r="S431" s="263"/>
      <c r="T431" s="263"/>
      <c r="U431" s="266"/>
    </row>
    <row r="432" spans="1:21" x14ac:dyDescent="0.25">
      <c r="A432" s="267"/>
      <c r="B432" s="267"/>
      <c r="C432" s="267"/>
      <c r="D432" s="267"/>
      <c r="E432" s="267"/>
      <c r="F432" s="267"/>
      <c r="G432" s="267"/>
      <c r="H432" s="267"/>
      <c r="I432" s="267"/>
      <c r="J432" s="267"/>
      <c r="K432" s="267"/>
      <c r="L432" s="267"/>
      <c r="M432" s="267"/>
      <c r="N432" s="264"/>
      <c r="O432" s="263"/>
      <c r="P432" s="263"/>
      <c r="Q432" s="263"/>
      <c r="R432" s="263"/>
      <c r="S432" s="263"/>
      <c r="T432" s="263"/>
      <c r="U432" s="266"/>
    </row>
    <row r="433" spans="1:21" x14ac:dyDescent="0.25">
      <c r="A433" s="267"/>
      <c r="B433" s="267"/>
      <c r="C433" s="267"/>
      <c r="D433" s="267"/>
      <c r="E433" s="267"/>
      <c r="F433" s="267"/>
      <c r="G433" s="267"/>
      <c r="H433" s="267"/>
      <c r="I433" s="267"/>
      <c r="J433" s="267"/>
      <c r="K433" s="267"/>
      <c r="L433" s="267"/>
      <c r="M433" s="267"/>
      <c r="N433" s="264"/>
      <c r="O433" s="263"/>
      <c r="P433" s="263"/>
      <c r="Q433" s="263"/>
      <c r="R433" s="263"/>
      <c r="S433" s="263"/>
      <c r="T433" s="263"/>
      <c r="U433" s="266"/>
    </row>
    <row r="434" spans="1:21" x14ac:dyDescent="0.25">
      <c r="A434" s="267"/>
      <c r="B434" s="267"/>
      <c r="C434" s="267"/>
      <c r="D434" s="267"/>
      <c r="E434" s="267"/>
      <c r="F434" s="267"/>
      <c r="G434" s="267"/>
      <c r="H434" s="267"/>
      <c r="I434" s="267"/>
      <c r="J434" s="267"/>
      <c r="K434" s="267"/>
      <c r="L434" s="267"/>
      <c r="M434" s="267"/>
      <c r="N434" s="264"/>
      <c r="O434" s="263"/>
      <c r="P434" s="263"/>
      <c r="Q434" s="263"/>
      <c r="R434" s="263"/>
      <c r="S434" s="263"/>
      <c r="T434" s="263"/>
      <c r="U434" s="266"/>
    </row>
    <row r="435" spans="1:21" x14ac:dyDescent="0.25">
      <c r="A435" s="267"/>
      <c r="B435" s="267"/>
      <c r="C435" s="267"/>
      <c r="D435" s="267"/>
      <c r="E435" s="267"/>
      <c r="F435" s="267"/>
      <c r="G435" s="267"/>
      <c r="H435" s="267"/>
      <c r="I435" s="267"/>
      <c r="J435" s="267"/>
      <c r="K435" s="267"/>
      <c r="L435" s="267"/>
      <c r="M435" s="267"/>
      <c r="N435" s="264"/>
      <c r="O435" s="263"/>
      <c r="P435" s="263"/>
      <c r="Q435" s="263"/>
      <c r="R435" s="263"/>
      <c r="S435" s="263"/>
      <c r="T435" s="263"/>
      <c r="U435" s="266"/>
    </row>
    <row r="436" spans="1:21" x14ac:dyDescent="0.25">
      <c r="A436" s="267"/>
      <c r="B436" s="267"/>
      <c r="C436" s="267"/>
      <c r="D436" s="267"/>
      <c r="E436" s="267"/>
      <c r="F436" s="267"/>
      <c r="G436" s="267"/>
      <c r="H436" s="267"/>
      <c r="I436" s="267"/>
      <c r="J436" s="267"/>
      <c r="K436" s="267"/>
      <c r="L436" s="267"/>
      <c r="M436" s="267"/>
      <c r="N436" s="264"/>
      <c r="O436" s="263"/>
      <c r="P436" s="263"/>
      <c r="Q436" s="263"/>
      <c r="R436" s="263"/>
      <c r="S436" s="263"/>
      <c r="T436" s="263"/>
      <c r="U436" s="266"/>
    </row>
    <row r="437" spans="1:21" x14ac:dyDescent="0.25">
      <c r="A437" s="267"/>
      <c r="B437" s="267"/>
      <c r="C437" s="267"/>
      <c r="D437" s="267"/>
      <c r="E437" s="267"/>
      <c r="F437" s="267"/>
      <c r="G437" s="267"/>
      <c r="H437" s="267"/>
      <c r="I437" s="267"/>
      <c r="J437" s="267"/>
      <c r="K437" s="267"/>
      <c r="L437" s="267"/>
      <c r="M437" s="267"/>
      <c r="N437" s="264"/>
      <c r="O437" s="263"/>
      <c r="P437" s="263"/>
      <c r="Q437" s="263"/>
      <c r="R437" s="263"/>
      <c r="S437" s="263"/>
      <c r="T437" s="263"/>
      <c r="U437" s="266"/>
    </row>
    <row r="438" spans="1:21" x14ac:dyDescent="0.25">
      <c r="A438" s="267"/>
      <c r="B438" s="267"/>
      <c r="C438" s="267"/>
      <c r="D438" s="267"/>
      <c r="E438" s="267"/>
      <c r="F438" s="267"/>
      <c r="G438" s="267"/>
      <c r="H438" s="267"/>
      <c r="I438" s="267"/>
      <c r="J438" s="267"/>
      <c r="K438" s="267"/>
      <c r="L438" s="267"/>
      <c r="M438" s="267"/>
      <c r="N438" s="264"/>
      <c r="O438" s="263"/>
      <c r="P438" s="263"/>
      <c r="Q438" s="263"/>
      <c r="R438" s="263"/>
      <c r="S438" s="263"/>
      <c r="T438" s="263"/>
      <c r="U438" s="266"/>
    </row>
    <row r="439" spans="1:21" x14ac:dyDescent="0.25">
      <c r="A439" s="267"/>
      <c r="B439" s="267"/>
      <c r="C439" s="267"/>
      <c r="D439" s="267"/>
      <c r="E439" s="267"/>
      <c r="F439" s="267"/>
      <c r="G439" s="267"/>
      <c r="H439" s="267"/>
      <c r="I439" s="267"/>
      <c r="J439" s="267"/>
      <c r="K439" s="267"/>
      <c r="L439" s="267"/>
      <c r="M439" s="267"/>
      <c r="N439" s="264"/>
      <c r="O439" s="263"/>
      <c r="P439" s="263"/>
      <c r="Q439" s="263"/>
      <c r="R439" s="263"/>
      <c r="S439" s="263"/>
      <c r="T439" s="263"/>
      <c r="U439" s="266"/>
    </row>
    <row r="440" spans="1:21" x14ac:dyDescent="0.25">
      <c r="A440" s="267"/>
      <c r="B440" s="267"/>
      <c r="C440" s="267"/>
      <c r="D440" s="267"/>
      <c r="E440" s="267"/>
      <c r="F440" s="267"/>
      <c r="G440" s="267"/>
      <c r="H440" s="267"/>
      <c r="I440" s="267"/>
      <c r="J440" s="267"/>
      <c r="K440" s="267"/>
      <c r="L440" s="267"/>
      <c r="M440" s="267"/>
      <c r="N440" s="264"/>
      <c r="O440" s="263"/>
      <c r="P440" s="263"/>
      <c r="Q440" s="263"/>
      <c r="R440" s="263"/>
      <c r="S440" s="263"/>
      <c r="T440" s="263"/>
      <c r="U440" s="266"/>
    </row>
    <row r="441" spans="1:21" x14ac:dyDescent="0.25">
      <c r="A441" s="267"/>
      <c r="B441" s="267"/>
      <c r="C441" s="267"/>
      <c r="D441" s="267"/>
      <c r="E441" s="267"/>
      <c r="F441" s="267"/>
      <c r="G441" s="267"/>
      <c r="H441" s="267"/>
      <c r="I441" s="267"/>
      <c r="J441" s="267"/>
      <c r="K441" s="267"/>
      <c r="L441" s="267"/>
      <c r="M441" s="267"/>
      <c r="N441" s="264"/>
      <c r="O441" s="263"/>
      <c r="P441" s="263"/>
      <c r="Q441" s="263"/>
      <c r="R441" s="263"/>
      <c r="S441" s="263"/>
      <c r="T441" s="263"/>
      <c r="U441" s="266"/>
    </row>
    <row r="442" spans="1:21" x14ac:dyDescent="0.25">
      <c r="A442" s="267"/>
      <c r="B442" s="267"/>
      <c r="C442" s="267"/>
      <c r="D442" s="267"/>
      <c r="E442" s="267"/>
      <c r="F442" s="267"/>
      <c r="G442" s="267"/>
      <c r="H442" s="267"/>
      <c r="I442" s="267"/>
      <c r="J442" s="267"/>
      <c r="K442" s="267"/>
      <c r="L442" s="267"/>
      <c r="M442" s="267"/>
      <c r="N442" s="264"/>
      <c r="O442" s="263"/>
      <c r="P442" s="263"/>
      <c r="Q442" s="263"/>
      <c r="R442" s="263"/>
      <c r="S442" s="263"/>
      <c r="T442" s="263"/>
      <c r="U442" s="266"/>
    </row>
    <row r="443" spans="1:21" x14ac:dyDescent="0.25">
      <c r="A443" s="267"/>
      <c r="B443" s="267"/>
      <c r="C443" s="267"/>
      <c r="D443" s="267"/>
      <c r="E443" s="267"/>
      <c r="F443" s="267"/>
      <c r="G443" s="267"/>
      <c r="H443" s="267"/>
      <c r="I443" s="267"/>
      <c r="J443" s="267"/>
      <c r="K443" s="267"/>
      <c r="L443" s="267"/>
      <c r="M443" s="267"/>
      <c r="N443" s="264"/>
      <c r="O443" s="263"/>
      <c r="P443" s="263"/>
      <c r="Q443" s="263"/>
      <c r="R443" s="263"/>
      <c r="S443" s="263"/>
      <c r="T443" s="263"/>
      <c r="U443" s="266"/>
    </row>
    <row r="444" spans="1:21" x14ac:dyDescent="0.25">
      <c r="A444" s="267"/>
      <c r="B444" s="267"/>
      <c r="C444" s="267"/>
      <c r="D444" s="267"/>
      <c r="E444" s="267"/>
      <c r="F444" s="267"/>
      <c r="G444" s="267"/>
      <c r="H444" s="267"/>
      <c r="I444" s="267"/>
      <c r="J444" s="267"/>
      <c r="K444" s="267"/>
      <c r="L444" s="267"/>
      <c r="M444" s="267"/>
      <c r="N444" s="264"/>
      <c r="O444" s="263"/>
      <c r="P444" s="263"/>
      <c r="Q444" s="263"/>
      <c r="R444" s="263"/>
      <c r="S444" s="263"/>
      <c r="T444" s="263"/>
      <c r="U444" s="266"/>
    </row>
    <row r="445" spans="1:21" x14ac:dyDescent="0.25">
      <c r="A445" s="267"/>
      <c r="B445" s="267"/>
      <c r="C445" s="267"/>
      <c r="D445" s="267"/>
      <c r="E445" s="267"/>
      <c r="F445" s="267"/>
      <c r="G445" s="267"/>
      <c r="H445" s="267"/>
      <c r="I445" s="267"/>
      <c r="J445" s="267"/>
      <c r="K445" s="267"/>
      <c r="L445" s="267"/>
      <c r="M445" s="267"/>
      <c r="N445" s="264"/>
      <c r="O445" s="263"/>
      <c r="P445" s="263"/>
      <c r="Q445" s="263"/>
      <c r="R445" s="263"/>
      <c r="S445" s="263"/>
      <c r="T445" s="263"/>
      <c r="U445" s="266"/>
    </row>
    <row r="446" spans="1:21" x14ac:dyDescent="0.25">
      <c r="A446" s="267"/>
      <c r="B446" s="267"/>
      <c r="C446" s="267"/>
      <c r="D446" s="267"/>
      <c r="E446" s="267"/>
      <c r="F446" s="267"/>
      <c r="G446" s="267"/>
      <c r="H446" s="267"/>
      <c r="I446" s="267"/>
      <c r="J446" s="267"/>
      <c r="K446" s="267"/>
      <c r="L446" s="267"/>
      <c r="M446" s="267"/>
      <c r="N446" s="264"/>
      <c r="O446" s="263"/>
      <c r="P446" s="263"/>
      <c r="Q446" s="263"/>
      <c r="R446" s="263"/>
      <c r="S446" s="263"/>
      <c r="T446" s="263"/>
      <c r="U446" s="266"/>
    </row>
    <row r="447" spans="1:21" x14ac:dyDescent="0.25">
      <c r="A447" s="267"/>
      <c r="B447" s="267"/>
      <c r="C447" s="267"/>
      <c r="D447" s="267"/>
      <c r="E447" s="267"/>
      <c r="F447" s="267"/>
      <c r="G447" s="267"/>
      <c r="H447" s="267"/>
      <c r="I447" s="267"/>
      <c r="J447" s="267"/>
      <c r="K447" s="267"/>
      <c r="L447" s="267"/>
      <c r="M447" s="267"/>
      <c r="N447" s="264"/>
      <c r="O447" s="263"/>
      <c r="P447" s="263"/>
      <c r="Q447" s="263"/>
      <c r="R447" s="263"/>
      <c r="S447" s="263"/>
      <c r="T447" s="263"/>
      <c r="U447" s="266"/>
    </row>
    <row r="448" spans="1:21" x14ac:dyDescent="0.25">
      <c r="A448" s="267"/>
      <c r="B448" s="267"/>
      <c r="C448" s="267"/>
      <c r="D448" s="267"/>
      <c r="E448" s="267"/>
      <c r="F448" s="267"/>
      <c r="G448" s="267"/>
      <c r="H448" s="267"/>
      <c r="I448" s="267"/>
      <c r="J448" s="267"/>
      <c r="K448" s="267"/>
      <c r="L448" s="267"/>
      <c r="M448" s="267"/>
      <c r="N448" s="264"/>
      <c r="O448" s="263"/>
      <c r="P448" s="263"/>
      <c r="Q448" s="263"/>
      <c r="R448" s="263"/>
      <c r="S448" s="263"/>
      <c r="T448" s="263"/>
      <c r="U448" s="266"/>
    </row>
    <row r="449" spans="1:21" x14ac:dyDescent="0.25">
      <c r="A449" s="267"/>
      <c r="B449" s="267"/>
      <c r="C449" s="267"/>
      <c r="D449" s="267"/>
      <c r="E449" s="267"/>
      <c r="F449" s="267"/>
      <c r="G449" s="267"/>
      <c r="H449" s="267"/>
      <c r="I449" s="267"/>
      <c r="J449" s="267"/>
      <c r="K449" s="267"/>
      <c r="L449" s="267"/>
      <c r="M449" s="267"/>
      <c r="N449" s="264"/>
      <c r="O449" s="263"/>
      <c r="P449" s="263"/>
      <c r="Q449" s="263"/>
      <c r="R449" s="263"/>
      <c r="S449" s="263"/>
      <c r="T449" s="263"/>
      <c r="U449" s="266"/>
    </row>
    <row r="450" spans="1:21" x14ac:dyDescent="0.25">
      <c r="A450" s="267"/>
      <c r="B450" s="267"/>
      <c r="C450" s="267"/>
      <c r="D450" s="267"/>
      <c r="E450" s="267"/>
      <c r="F450" s="267"/>
      <c r="G450" s="267"/>
      <c r="H450" s="267"/>
      <c r="I450" s="267"/>
      <c r="J450" s="267"/>
      <c r="K450" s="267"/>
      <c r="L450" s="267"/>
      <c r="M450" s="267"/>
      <c r="N450" s="264"/>
      <c r="O450" s="263"/>
      <c r="P450" s="263"/>
      <c r="Q450" s="263"/>
      <c r="R450" s="263"/>
      <c r="S450" s="263"/>
      <c r="T450" s="263"/>
      <c r="U450" s="266"/>
    </row>
    <row r="451" spans="1:21" x14ac:dyDescent="0.25">
      <c r="A451" s="267"/>
      <c r="B451" s="267"/>
      <c r="C451" s="267"/>
      <c r="D451" s="267"/>
      <c r="E451" s="267"/>
      <c r="F451" s="267"/>
      <c r="G451" s="267"/>
      <c r="H451" s="267"/>
      <c r="I451" s="267"/>
      <c r="J451" s="267"/>
      <c r="K451" s="267"/>
      <c r="L451" s="267"/>
      <c r="M451" s="267"/>
      <c r="N451" s="264"/>
      <c r="O451" s="263"/>
      <c r="P451" s="263"/>
      <c r="Q451" s="263"/>
      <c r="R451" s="263"/>
      <c r="S451" s="263"/>
      <c r="T451" s="263"/>
      <c r="U451" s="266"/>
    </row>
    <row r="452" spans="1:21" x14ac:dyDescent="0.25">
      <c r="A452" s="267"/>
      <c r="B452" s="267"/>
      <c r="C452" s="267"/>
      <c r="D452" s="267"/>
      <c r="E452" s="267"/>
      <c r="F452" s="267"/>
      <c r="G452" s="267"/>
      <c r="H452" s="267"/>
      <c r="I452" s="267"/>
      <c r="J452" s="267"/>
      <c r="K452" s="267"/>
      <c r="L452" s="267"/>
      <c r="M452" s="267"/>
      <c r="N452" s="264"/>
      <c r="O452" s="263"/>
      <c r="P452" s="263"/>
      <c r="Q452" s="263"/>
      <c r="R452" s="263"/>
      <c r="S452" s="263"/>
      <c r="T452" s="263"/>
      <c r="U452" s="266"/>
    </row>
    <row r="453" spans="1:21" x14ac:dyDescent="0.25">
      <c r="A453" s="267"/>
      <c r="B453" s="267"/>
      <c r="C453" s="267"/>
      <c r="D453" s="267"/>
      <c r="E453" s="267"/>
      <c r="F453" s="267"/>
      <c r="G453" s="267"/>
      <c r="H453" s="267"/>
      <c r="I453" s="267"/>
      <c r="J453" s="267"/>
      <c r="K453" s="267"/>
      <c r="L453" s="267"/>
      <c r="M453" s="267"/>
      <c r="N453" s="264"/>
      <c r="O453" s="263"/>
      <c r="P453" s="263"/>
      <c r="Q453" s="263"/>
      <c r="R453" s="263"/>
      <c r="S453" s="263"/>
      <c r="T453" s="263"/>
      <c r="U453" s="266"/>
    </row>
    <row r="454" spans="1:21" x14ac:dyDescent="0.25">
      <c r="A454" s="267"/>
      <c r="B454" s="267"/>
      <c r="C454" s="267"/>
      <c r="D454" s="267"/>
      <c r="E454" s="267"/>
      <c r="F454" s="267"/>
      <c r="G454" s="267"/>
      <c r="H454" s="267"/>
      <c r="I454" s="267"/>
      <c r="J454" s="267"/>
      <c r="K454" s="267"/>
      <c r="L454" s="267"/>
      <c r="M454" s="267"/>
      <c r="N454" s="264"/>
      <c r="O454" s="263"/>
      <c r="P454" s="263"/>
      <c r="Q454" s="263"/>
      <c r="R454" s="263"/>
      <c r="S454" s="263"/>
      <c r="T454" s="263"/>
      <c r="U454" s="266"/>
    </row>
    <row r="455" spans="1:21" x14ac:dyDescent="0.25">
      <c r="A455" s="267"/>
      <c r="B455" s="267"/>
      <c r="C455" s="267"/>
      <c r="D455" s="267"/>
      <c r="E455" s="267"/>
      <c r="F455" s="267"/>
      <c r="G455" s="267"/>
      <c r="H455" s="267"/>
      <c r="I455" s="267"/>
      <c r="J455" s="267"/>
      <c r="K455" s="267"/>
      <c r="L455" s="267"/>
      <c r="M455" s="267"/>
      <c r="N455" s="264"/>
      <c r="O455" s="263"/>
      <c r="P455" s="263"/>
      <c r="Q455" s="263"/>
      <c r="R455" s="263"/>
      <c r="S455" s="263"/>
      <c r="T455" s="263"/>
      <c r="U455" s="266"/>
    </row>
    <row r="456" spans="1:21" x14ac:dyDescent="0.25">
      <c r="A456" s="267"/>
      <c r="B456" s="267"/>
      <c r="C456" s="267"/>
      <c r="D456" s="267"/>
      <c r="E456" s="267"/>
      <c r="F456" s="267"/>
      <c r="G456" s="267"/>
      <c r="H456" s="267"/>
      <c r="I456" s="267"/>
      <c r="J456" s="267"/>
      <c r="K456" s="267"/>
      <c r="L456" s="267"/>
      <c r="M456" s="267"/>
      <c r="N456" s="264"/>
      <c r="O456" s="263"/>
      <c r="P456" s="263"/>
      <c r="Q456" s="263"/>
      <c r="R456" s="263"/>
      <c r="S456" s="263"/>
      <c r="T456" s="263"/>
      <c r="U456" s="266"/>
    </row>
    <row r="457" spans="1:21" x14ac:dyDescent="0.25">
      <c r="A457" s="267"/>
      <c r="B457" s="267"/>
      <c r="C457" s="267"/>
      <c r="D457" s="267"/>
      <c r="E457" s="267"/>
      <c r="F457" s="267"/>
      <c r="G457" s="267"/>
      <c r="H457" s="267"/>
      <c r="I457" s="267"/>
      <c r="J457" s="267"/>
      <c r="K457" s="267"/>
      <c r="L457" s="267"/>
      <c r="M457" s="267"/>
      <c r="N457" s="264"/>
      <c r="O457" s="263"/>
      <c r="P457" s="263"/>
      <c r="Q457" s="263"/>
      <c r="R457" s="263"/>
      <c r="S457" s="263"/>
      <c r="T457" s="263"/>
      <c r="U457" s="266"/>
    </row>
    <row r="458" spans="1:21" x14ac:dyDescent="0.25">
      <c r="A458" s="267"/>
      <c r="B458" s="267"/>
      <c r="C458" s="267"/>
      <c r="D458" s="267"/>
      <c r="E458" s="267"/>
      <c r="F458" s="267"/>
      <c r="G458" s="267"/>
      <c r="H458" s="267"/>
      <c r="I458" s="267"/>
      <c r="J458" s="267"/>
      <c r="K458" s="267"/>
      <c r="L458" s="267"/>
      <c r="M458" s="267"/>
      <c r="N458" s="264"/>
      <c r="O458" s="263"/>
      <c r="P458" s="263"/>
      <c r="Q458" s="263"/>
      <c r="R458" s="263"/>
      <c r="S458" s="263"/>
      <c r="T458" s="263"/>
      <c r="U458" s="266"/>
    </row>
    <row r="459" spans="1:21" x14ac:dyDescent="0.25">
      <c r="A459" s="267"/>
      <c r="B459" s="267"/>
      <c r="C459" s="267"/>
      <c r="D459" s="267"/>
      <c r="E459" s="267"/>
      <c r="F459" s="267"/>
      <c r="G459" s="267"/>
      <c r="H459" s="267"/>
      <c r="I459" s="267"/>
      <c r="J459" s="267"/>
      <c r="K459" s="267"/>
      <c r="L459" s="267"/>
      <c r="M459" s="267"/>
      <c r="N459" s="264"/>
      <c r="O459" s="263"/>
      <c r="P459" s="263"/>
      <c r="Q459" s="263"/>
      <c r="R459" s="263"/>
      <c r="S459" s="263"/>
      <c r="T459" s="263"/>
      <c r="U459" s="266"/>
    </row>
    <row r="460" spans="1:21" x14ac:dyDescent="0.25">
      <c r="A460" s="267"/>
      <c r="B460" s="267"/>
      <c r="C460" s="267"/>
      <c r="D460" s="267"/>
      <c r="E460" s="267"/>
      <c r="F460" s="267"/>
      <c r="G460" s="267"/>
      <c r="H460" s="267"/>
      <c r="I460" s="267"/>
      <c r="J460" s="267"/>
      <c r="K460" s="267"/>
      <c r="L460" s="267"/>
      <c r="M460" s="267"/>
      <c r="N460" s="264"/>
      <c r="O460" s="263"/>
      <c r="P460" s="263"/>
      <c r="Q460" s="263"/>
      <c r="R460" s="263"/>
      <c r="S460" s="263"/>
      <c r="T460" s="263"/>
      <c r="U460" s="266"/>
    </row>
    <row r="461" spans="1:21" x14ac:dyDescent="0.25">
      <c r="A461" s="267"/>
      <c r="B461" s="267"/>
      <c r="C461" s="267"/>
      <c r="D461" s="267"/>
      <c r="E461" s="267"/>
      <c r="F461" s="267"/>
      <c r="G461" s="267"/>
      <c r="H461" s="267"/>
      <c r="I461" s="267"/>
      <c r="J461" s="267"/>
      <c r="K461" s="267"/>
      <c r="L461" s="267"/>
      <c r="M461" s="267"/>
      <c r="N461" s="264"/>
      <c r="O461" s="263"/>
      <c r="P461" s="263"/>
      <c r="Q461" s="263"/>
      <c r="R461" s="263"/>
      <c r="S461" s="263"/>
      <c r="T461" s="263"/>
      <c r="U461" s="266"/>
    </row>
    <row r="462" spans="1:21" x14ac:dyDescent="0.25">
      <c r="A462" s="267"/>
      <c r="B462" s="267"/>
      <c r="C462" s="267"/>
      <c r="D462" s="267"/>
      <c r="E462" s="267"/>
      <c r="F462" s="267"/>
      <c r="G462" s="267"/>
      <c r="H462" s="267"/>
      <c r="I462" s="267"/>
      <c r="J462" s="267"/>
      <c r="K462" s="267"/>
      <c r="L462" s="267"/>
      <c r="M462" s="267"/>
      <c r="N462" s="264"/>
      <c r="O462" s="263"/>
      <c r="P462" s="263"/>
      <c r="Q462" s="263"/>
      <c r="R462" s="263"/>
      <c r="S462" s="263"/>
      <c r="T462" s="263"/>
      <c r="U462" s="266"/>
    </row>
    <row r="463" spans="1:21" x14ac:dyDescent="0.25">
      <c r="A463" s="267"/>
      <c r="B463" s="267"/>
      <c r="C463" s="267"/>
      <c r="D463" s="267"/>
      <c r="E463" s="267"/>
      <c r="F463" s="267"/>
      <c r="G463" s="267"/>
      <c r="H463" s="267"/>
      <c r="I463" s="267"/>
      <c r="J463" s="267"/>
      <c r="K463" s="267"/>
      <c r="L463" s="267"/>
      <c r="M463" s="267"/>
      <c r="N463" s="264"/>
      <c r="O463" s="263"/>
      <c r="P463" s="263"/>
      <c r="Q463" s="263"/>
      <c r="R463" s="263"/>
      <c r="S463" s="263"/>
      <c r="T463" s="263"/>
      <c r="U463" s="266"/>
    </row>
    <row r="464" spans="1:21" x14ac:dyDescent="0.25">
      <c r="A464" s="267"/>
      <c r="B464" s="267"/>
      <c r="C464" s="267"/>
      <c r="D464" s="267"/>
      <c r="E464" s="267"/>
      <c r="F464" s="267"/>
      <c r="G464" s="267"/>
      <c r="H464" s="267"/>
      <c r="I464" s="267"/>
      <c r="J464" s="267"/>
      <c r="K464" s="267"/>
      <c r="L464" s="267"/>
      <c r="M464" s="267"/>
      <c r="N464" s="264"/>
      <c r="O464" s="263"/>
      <c r="P464" s="263"/>
      <c r="Q464" s="263"/>
      <c r="R464" s="263"/>
      <c r="S464" s="263"/>
      <c r="T464" s="263"/>
      <c r="U464" s="266"/>
    </row>
    <row r="465" spans="1:21" x14ac:dyDescent="0.25">
      <c r="A465" s="267"/>
      <c r="B465" s="267"/>
      <c r="C465" s="267"/>
      <c r="D465" s="267"/>
      <c r="E465" s="267"/>
      <c r="F465" s="267"/>
      <c r="G465" s="267"/>
      <c r="H465" s="267"/>
      <c r="I465" s="267"/>
      <c r="J465" s="267"/>
      <c r="K465" s="267"/>
      <c r="L465" s="267"/>
      <c r="M465" s="267"/>
      <c r="N465" s="264"/>
      <c r="O465" s="263"/>
      <c r="P465" s="263"/>
      <c r="Q465" s="263"/>
      <c r="R465" s="263"/>
      <c r="S465" s="263"/>
      <c r="T465" s="263"/>
      <c r="U465" s="266"/>
    </row>
    <row r="466" spans="1:21" x14ac:dyDescent="0.25">
      <c r="A466" s="267"/>
      <c r="B466" s="267"/>
      <c r="C466" s="267"/>
      <c r="D466" s="267"/>
      <c r="E466" s="267"/>
      <c r="F466" s="267"/>
      <c r="G466" s="267"/>
      <c r="H466" s="267"/>
      <c r="I466" s="267"/>
      <c r="J466" s="267"/>
      <c r="K466" s="267"/>
      <c r="L466" s="267"/>
      <c r="M466" s="267"/>
      <c r="N466" s="264"/>
      <c r="O466" s="263"/>
      <c r="P466" s="263"/>
      <c r="Q466" s="263"/>
      <c r="R466" s="263"/>
      <c r="S466" s="263"/>
      <c r="T466" s="263"/>
      <c r="U466" s="266"/>
    </row>
    <row r="467" spans="1:21" x14ac:dyDescent="0.25">
      <c r="A467" s="267"/>
      <c r="B467" s="267"/>
      <c r="C467" s="267"/>
      <c r="D467" s="267"/>
      <c r="E467" s="267"/>
      <c r="F467" s="267"/>
      <c r="G467" s="267"/>
      <c r="H467" s="267"/>
      <c r="I467" s="267"/>
      <c r="J467" s="267"/>
      <c r="K467" s="267"/>
      <c r="L467" s="267"/>
      <c r="M467" s="267"/>
      <c r="N467" s="264"/>
      <c r="O467" s="263"/>
      <c r="P467" s="263"/>
      <c r="Q467" s="263"/>
      <c r="R467" s="263"/>
      <c r="S467" s="263"/>
      <c r="T467" s="263"/>
      <c r="U467" s="266"/>
    </row>
    <row r="468" spans="1:21" x14ac:dyDescent="0.25">
      <c r="A468" s="267"/>
      <c r="B468" s="267"/>
      <c r="C468" s="267"/>
      <c r="D468" s="267"/>
      <c r="E468" s="267"/>
      <c r="F468" s="267"/>
      <c r="G468" s="267"/>
      <c r="H468" s="267"/>
      <c r="I468" s="267"/>
      <c r="J468" s="267"/>
      <c r="K468" s="267"/>
      <c r="L468" s="267"/>
      <c r="M468" s="267"/>
      <c r="N468" s="264"/>
      <c r="O468" s="263"/>
      <c r="P468" s="263"/>
      <c r="Q468" s="263"/>
      <c r="R468" s="263"/>
      <c r="S468" s="263"/>
      <c r="T468" s="263"/>
      <c r="U468" s="266"/>
    </row>
    <row r="469" spans="1:21" x14ac:dyDescent="0.25">
      <c r="A469" s="267"/>
      <c r="B469" s="267"/>
      <c r="C469" s="267"/>
      <c r="D469" s="267"/>
      <c r="E469" s="267"/>
      <c r="F469" s="267"/>
      <c r="G469" s="267"/>
      <c r="H469" s="267"/>
      <c r="I469" s="267"/>
      <c r="J469" s="267"/>
      <c r="K469" s="267"/>
      <c r="L469" s="267"/>
      <c r="M469" s="267"/>
      <c r="N469" s="264"/>
      <c r="O469" s="263"/>
      <c r="P469" s="263"/>
      <c r="Q469" s="263"/>
      <c r="R469" s="263"/>
      <c r="S469" s="263"/>
      <c r="T469" s="263"/>
      <c r="U469" s="266"/>
    </row>
    <row r="470" spans="1:21" x14ac:dyDescent="0.25">
      <c r="A470" s="267"/>
      <c r="B470" s="267"/>
      <c r="C470" s="267"/>
      <c r="D470" s="267"/>
      <c r="E470" s="267"/>
      <c r="F470" s="267"/>
      <c r="G470" s="267"/>
      <c r="H470" s="267"/>
      <c r="I470" s="267"/>
      <c r="J470" s="267"/>
      <c r="K470" s="267"/>
      <c r="L470" s="267"/>
      <c r="M470" s="267"/>
      <c r="N470" s="264"/>
      <c r="O470" s="263"/>
      <c r="P470" s="263"/>
      <c r="Q470" s="263"/>
      <c r="R470" s="263"/>
      <c r="S470" s="263"/>
      <c r="T470" s="263"/>
      <c r="U470" s="266"/>
    </row>
    <row r="471" spans="1:21" x14ac:dyDescent="0.25">
      <c r="A471" s="267"/>
      <c r="B471" s="267"/>
      <c r="C471" s="267"/>
      <c r="D471" s="267"/>
      <c r="E471" s="267"/>
      <c r="F471" s="267"/>
      <c r="G471" s="267"/>
      <c r="H471" s="267"/>
      <c r="I471" s="267"/>
      <c r="J471" s="267"/>
      <c r="K471" s="267"/>
      <c r="L471" s="267"/>
      <c r="M471" s="267"/>
      <c r="N471" s="264"/>
      <c r="O471" s="263"/>
      <c r="P471" s="263"/>
      <c r="Q471" s="263"/>
      <c r="R471" s="263"/>
      <c r="S471" s="263"/>
      <c r="T471" s="263"/>
      <c r="U471" s="266"/>
    </row>
    <row r="472" spans="1:21" x14ac:dyDescent="0.25">
      <c r="A472" s="267"/>
      <c r="B472" s="267"/>
      <c r="C472" s="267"/>
      <c r="D472" s="267"/>
      <c r="E472" s="267"/>
      <c r="F472" s="267"/>
      <c r="G472" s="267"/>
      <c r="H472" s="267"/>
      <c r="I472" s="267"/>
      <c r="J472" s="267"/>
      <c r="K472" s="267"/>
      <c r="L472" s="267"/>
      <c r="M472" s="267"/>
      <c r="N472" s="264"/>
      <c r="O472" s="263"/>
      <c r="P472" s="263"/>
      <c r="Q472" s="263"/>
      <c r="R472" s="263"/>
      <c r="S472" s="263"/>
      <c r="T472" s="263"/>
      <c r="U472" s="266"/>
    </row>
    <row r="473" spans="1:21" x14ac:dyDescent="0.25">
      <c r="A473" s="267"/>
      <c r="B473" s="267"/>
      <c r="C473" s="267"/>
      <c r="D473" s="267"/>
      <c r="E473" s="267"/>
      <c r="F473" s="267"/>
      <c r="G473" s="267"/>
      <c r="H473" s="267"/>
      <c r="I473" s="267"/>
      <c r="J473" s="267"/>
      <c r="K473" s="267"/>
      <c r="L473" s="267"/>
      <c r="M473" s="267"/>
      <c r="N473" s="264"/>
      <c r="O473" s="263"/>
      <c r="P473" s="263"/>
      <c r="Q473" s="263"/>
      <c r="R473" s="263"/>
      <c r="S473" s="263"/>
      <c r="T473" s="263"/>
      <c r="U473" s="266"/>
    </row>
    <row r="474" spans="1:21" x14ac:dyDescent="0.25">
      <c r="A474" s="267"/>
      <c r="B474" s="267"/>
      <c r="C474" s="267"/>
      <c r="D474" s="267"/>
      <c r="E474" s="267"/>
      <c r="F474" s="267"/>
      <c r="G474" s="267"/>
      <c r="H474" s="267"/>
      <c r="I474" s="267"/>
      <c r="J474" s="267"/>
      <c r="K474" s="267"/>
      <c r="L474" s="267"/>
      <c r="M474" s="267"/>
      <c r="N474" s="264"/>
      <c r="O474" s="263"/>
      <c r="P474" s="263"/>
      <c r="Q474" s="263"/>
      <c r="R474" s="263"/>
      <c r="S474" s="263"/>
      <c r="T474" s="263"/>
      <c r="U474" s="266"/>
    </row>
    <row r="475" spans="1:21" x14ac:dyDescent="0.25">
      <c r="A475" s="267"/>
      <c r="B475" s="267"/>
      <c r="C475" s="267"/>
      <c r="D475" s="267"/>
      <c r="E475" s="267"/>
      <c r="F475" s="267"/>
      <c r="G475" s="267"/>
      <c r="H475" s="267"/>
      <c r="I475" s="267"/>
      <c r="J475" s="267"/>
      <c r="K475" s="267"/>
      <c r="L475" s="267"/>
      <c r="M475" s="267"/>
      <c r="N475" s="264"/>
      <c r="O475" s="263"/>
      <c r="P475" s="263"/>
      <c r="Q475" s="263"/>
      <c r="R475" s="263"/>
      <c r="S475" s="263"/>
      <c r="T475" s="263"/>
      <c r="U475" s="266"/>
    </row>
    <row r="476" spans="1:21" x14ac:dyDescent="0.25">
      <c r="A476" s="267"/>
      <c r="B476" s="267"/>
      <c r="C476" s="267"/>
      <c r="D476" s="267"/>
      <c r="E476" s="267"/>
      <c r="F476" s="267"/>
      <c r="G476" s="267"/>
      <c r="H476" s="267"/>
      <c r="I476" s="267"/>
      <c r="J476" s="267"/>
      <c r="K476" s="267"/>
      <c r="L476" s="267"/>
      <c r="M476" s="267"/>
      <c r="N476" s="264"/>
      <c r="O476" s="263"/>
      <c r="P476" s="263"/>
      <c r="Q476" s="263"/>
      <c r="R476" s="263"/>
      <c r="S476" s="263"/>
      <c r="T476" s="263"/>
      <c r="U476" s="266"/>
    </row>
    <row r="477" spans="1:21" x14ac:dyDescent="0.25">
      <c r="A477" s="267"/>
      <c r="B477" s="267"/>
      <c r="C477" s="267"/>
      <c r="D477" s="267"/>
      <c r="E477" s="267"/>
      <c r="F477" s="267"/>
      <c r="G477" s="267"/>
      <c r="H477" s="267"/>
      <c r="I477" s="267"/>
      <c r="J477" s="267"/>
      <c r="K477" s="267"/>
      <c r="L477" s="267"/>
      <c r="M477" s="267"/>
      <c r="N477" s="264"/>
      <c r="O477" s="263"/>
      <c r="P477" s="263"/>
      <c r="Q477" s="263"/>
      <c r="R477" s="263"/>
      <c r="S477" s="263"/>
      <c r="T477" s="263"/>
      <c r="U477" s="266"/>
    </row>
    <row r="478" spans="1:21" x14ac:dyDescent="0.25">
      <c r="A478" s="267"/>
      <c r="B478" s="267"/>
      <c r="C478" s="267"/>
      <c r="D478" s="267"/>
      <c r="E478" s="267"/>
      <c r="F478" s="267"/>
      <c r="G478" s="267"/>
      <c r="H478" s="267"/>
      <c r="I478" s="267"/>
      <c r="J478" s="267"/>
      <c r="K478" s="267"/>
      <c r="L478" s="267"/>
      <c r="M478" s="267"/>
      <c r="N478" s="264"/>
      <c r="O478" s="263"/>
      <c r="P478" s="263"/>
      <c r="Q478" s="263"/>
      <c r="R478" s="263"/>
      <c r="S478" s="263"/>
      <c r="T478" s="263"/>
      <c r="U478" s="266"/>
    </row>
    <row r="479" spans="1:21" x14ac:dyDescent="0.25">
      <c r="A479" s="267"/>
      <c r="B479" s="267"/>
      <c r="C479" s="267"/>
      <c r="D479" s="267"/>
      <c r="E479" s="267"/>
      <c r="F479" s="267"/>
      <c r="G479" s="267"/>
      <c r="H479" s="267"/>
      <c r="I479" s="267"/>
      <c r="J479" s="267"/>
      <c r="K479" s="267"/>
      <c r="L479" s="267"/>
      <c r="M479" s="267"/>
      <c r="N479" s="264"/>
      <c r="O479" s="263"/>
      <c r="P479" s="263"/>
      <c r="Q479" s="263"/>
      <c r="R479" s="263"/>
      <c r="S479" s="263"/>
      <c r="T479" s="263"/>
      <c r="U479" s="266"/>
    </row>
    <row r="480" spans="1:21" x14ac:dyDescent="0.25">
      <c r="A480" s="267"/>
      <c r="B480" s="267"/>
      <c r="C480" s="267"/>
      <c r="D480" s="267"/>
      <c r="E480" s="267"/>
      <c r="F480" s="267"/>
      <c r="G480" s="267"/>
      <c r="H480" s="267"/>
      <c r="I480" s="267"/>
      <c r="J480" s="267"/>
      <c r="K480" s="267"/>
      <c r="L480" s="267"/>
      <c r="M480" s="267"/>
      <c r="N480" s="264"/>
      <c r="O480" s="263"/>
      <c r="P480" s="263"/>
      <c r="Q480" s="263"/>
      <c r="R480" s="263"/>
      <c r="S480" s="263"/>
      <c r="T480" s="263"/>
      <c r="U480" s="266"/>
    </row>
    <row r="481" spans="1:21" x14ac:dyDescent="0.25">
      <c r="A481" s="267"/>
      <c r="B481" s="267"/>
      <c r="C481" s="267"/>
      <c r="D481" s="267"/>
      <c r="E481" s="267"/>
      <c r="F481" s="267"/>
      <c r="G481" s="267"/>
      <c r="H481" s="267"/>
      <c r="I481" s="267"/>
      <c r="J481" s="267"/>
      <c r="K481" s="267"/>
      <c r="L481" s="267"/>
      <c r="M481" s="267"/>
      <c r="N481" s="264"/>
      <c r="O481" s="263"/>
      <c r="P481" s="263"/>
      <c r="Q481" s="263"/>
      <c r="R481" s="263"/>
      <c r="S481" s="263"/>
      <c r="T481" s="263"/>
      <c r="U481" s="266"/>
    </row>
    <row r="482" spans="1:21" x14ac:dyDescent="0.25">
      <c r="A482" s="267"/>
      <c r="B482" s="267"/>
      <c r="C482" s="267"/>
      <c r="D482" s="267"/>
      <c r="E482" s="267"/>
      <c r="F482" s="267"/>
      <c r="G482" s="267"/>
      <c r="H482" s="267"/>
      <c r="I482" s="267"/>
      <c r="J482" s="267"/>
      <c r="K482" s="267"/>
      <c r="L482" s="267"/>
      <c r="M482" s="267"/>
      <c r="N482" s="264"/>
      <c r="O482" s="263"/>
      <c r="P482" s="263"/>
      <c r="Q482" s="263"/>
      <c r="R482" s="263"/>
      <c r="S482" s="263"/>
      <c r="T482" s="263"/>
      <c r="U482" s="266"/>
    </row>
    <row r="483" spans="1:21" x14ac:dyDescent="0.25">
      <c r="A483" s="267"/>
      <c r="B483" s="267"/>
      <c r="C483" s="267"/>
      <c r="D483" s="267"/>
      <c r="E483" s="267"/>
      <c r="F483" s="267"/>
      <c r="G483" s="267"/>
      <c r="H483" s="267"/>
      <c r="I483" s="267"/>
      <c r="J483" s="267"/>
      <c r="K483" s="267"/>
      <c r="L483" s="267"/>
      <c r="M483" s="267"/>
      <c r="N483" s="264"/>
      <c r="O483" s="263"/>
      <c r="P483" s="263"/>
      <c r="Q483" s="263"/>
      <c r="R483" s="263"/>
      <c r="S483" s="263"/>
      <c r="T483" s="263"/>
      <c r="U483" s="266"/>
    </row>
    <row r="484" spans="1:21" x14ac:dyDescent="0.25">
      <c r="A484" s="267"/>
      <c r="B484" s="267"/>
      <c r="C484" s="267"/>
      <c r="D484" s="267"/>
      <c r="E484" s="267"/>
      <c r="F484" s="267"/>
      <c r="G484" s="267"/>
      <c r="H484" s="267"/>
      <c r="I484" s="267"/>
      <c r="J484" s="267"/>
      <c r="K484" s="267"/>
      <c r="L484" s="267"/>
      <c r="M484" s="267"/>
      <c r="N484" s="264"/>
      <c r="O484" s="263"/>
      <c r="P484" s="263"/>
      <c r="Q484" s="263"/>
      <c r="R484" s="263"/>
      <c r="S484" s="263"/>
      <c r="T484" s="263"/>
      <c r="U484" s="266"/>
    </row>
    <row r="485" spans="1:21" x14ac:dyDescent="0.25">
      <c r="A485" s="267"/>
      <c r="B485" s="267"/>
      <c r="C485" s="267"/>
      <c r="D485" s="267"/>
      <c r="E485" s="267"/>
      <c r="F485" s="267"/>
      <c r="G485" s="267"/>
      <c r="H485" s="267"/>
      <c r="I485" s="267"/>
      <c r="J485" s="267"/>
      <c r="K485" s="267"/>
      <c r="L485" s="267"/>
      <c r="M485" s="267"/>
      <c r="N485" s="264"/>
      <c r="O485" s="263"/>
      <c r="P485" s="263"/>
      <c r="Q485" s="263"/>
      <c r="R485" s="263"/>
      <c r="S485" s="263"/>
      <c r="T485" s="263"/>
      <c r="U485" s="266"/>
    </row>
    <row r="486" spans="1:21" x14ac:dyDescent="0.25">
      <c r="A486" s="267"/>
      <c r="B486" s="267"/>
      <c r="C486" s="267"/>
      <c r="D486" s="267"/>
      <c r="E486" s="267"/>
      <c r="F486" s="267"/>
      <c r="G486" s="267"/>
      <c r="H486" s="267"/>
      <c r="I486" s="267"/>
      <c r="J486" s="267"/>
      <c r="K486" s="267"/>
      <c r="L486" s="267"/>
      <c r="M486" s="267"/>
      <c r="N486" s="264"/>
      <c r="O486" s="263"/>
      <c r="P486" s="263"/>
      <c r="Q486" s="263"/>
      <c r="R486" s="263"/>
      <c r="S486" s="263"/>
      <c r="T486" s="263"/>
      <c r="U486" s="266"/>
    </row>
    <row r="487" spans="1:21" x14ac:dyDescent="0.25">
      <c r="A487" s="267"/>
      <c r="B487" s="267"/>
      <c r="C487" s="267"/>
      <c r="D487" s="267"/>
      <c r="E487" s="267"/>
      <c r="F487" s="267"/>
      <c r="G487" s="267"/>
      <c r="H487" s="267"/>
      <c r="I487" s="267"/>
      <c r="J487" s="267"/>
      <c r="K487" s="267"/>
      <c r="L487" s="267"/>
      <c r="M487" s="267"/>
      <c r="N487" s="264"/>
      <c r="O487" s="263"/>
      <c r="P487" s="263"/>
      <c r="Q487" s="263"/>
      <c r="R487" s="263"/>
      <c r="S487" s="263"/>
      <c r="T487" s="263"/>
      <c r="U487" s="266"/>
    </row>
    <row r="488" spans="1:21" x14ac:dyDescent="0.25">
      <c r="A488" s="267"/>
      <c r="B488" s="267"/>
      <c r="C488" s="267"/>
      <c r="D488" s="267"/>
      <c r="E488" s="267"/>
      <c r="F488" s="267"/>
      <c r="G488" s="267"/>
      <c r="H488" s="267"/>
      <c r="I488" s="267"/>
      <c r="J488" s="267"/>
      <c r="K488" s="267"/>
      <c r="L488" s="267"/>
      <c r="M488" s="267"/>
      <c r="N488" s="264"/>
      <c r="O488" s="263"/>
      <c r="P488" s="263"/>
      <c r="Q488" s="263"/>
      <c r="R488" s="263"/>
      <c r="S488" s="263"/>
      <c r="T488" s="263"/>
      <c r="U488" s="266"/>
    </row>
    <row r="489" spans="1:21" x14ac:dyDescent="0.25">
      <c r="A489" s="267"/>
      <c r="B489" s="267"/>
      <c r="C489" s="267"/>
      <c r="D489" s="267"/>
      <c r="E489" s="267"/>
      <c r="F489" s="267"/>
      <c r="G489" s="267"/>
      <c r="H489" s="267"/>
      <c r="I489" s="267"/>
      <c r="J489" s="267"/>
      <c r="K489" s="267"/>
      <c r="L489" s="267"/>
      <c r="M489" s="267"/>
      <c r="N489" s="264"/>
      <c r="O489" s="263"/>
      <c r="P489" s="263"/>
      <c r="Q489" s="263"/>
      <c r="R489" s="263"/>
      <c r="S489" s="263"/>
      <c r="T489" s="263"/>
      <c r="U489" s="266"/>
    </row>
    <row r="490" spans="1:21" x14ac:dyDescent="0.25">
      <c r="A490" s="267"/>
      <c r="B490" s="267"/>
      <c r="C490" s="267"/>
      <c r="D490" s="267"/>
      <c r="E490" s="267"/>
      <c r="F490" s="267"/>
      <c r="G490" s="267"/>
      <c r="H490" s="267"/>
      <c r="I490" s="267"/>
      <c r="J490" s="267"/>
      <c r="K490" s="267"/>
      <c r="L490" s="267"/>
      <c r="M490" s="267"/>
      <c r="N490" s="264"/>
      <c r="O490" s="263"/>
      <c r="P490" s="263"/>
      <c r="Q490" s="263"/>
      <c r="R490" s="263"/>
      <c r="S490" s="263"/>
      <c r="T490" s="263"/>
      <c r="U490" s="266"/>
    </row>
    <row r="491" spans="1:21" x14ac:dyDescent="0.25">
      <c r="A491" s="267"/>
      <c r="B491" s="267"/>
      <c r="C491" s="267"/>
      <c r="D491" s="267"/>
      <c r="E491" s="267"/>
      <c r="F491" s="267"/>
      <c r="G491" s="267"/>
      <c r="H491" s="267"/>
      <c r="I491" s="267"/>
      <c r="J491" s="267"/>
      <c r="K491" s="267"/>
      <c r="L491" s="267"/>
      <c r="M491" s="267"/>
      <c r="N491" s="264"/>
      <c r="O491" s="263"/>
      <c r="P491" s="263"/>
      <c r="Q491" s="263"/>
      <c r="R491" s="263"/>
      <c r="S491" s="263"/>
      <c r="T491" s="263"/>
      <c r="U491" s="266"/>
    </row>
    <row r="492" spans="1:21" x14ac:dyDescent="0.25">
      <c r="A492" s="267"/>
      <c r="B492" s="267"/>
      <c r="C492" s="267"/>
      <c r="D492" s="267"/>
      <c r="E492" s="267"/>
      <c r="F492" s="267"/>
      <c r="G492" s="267"/>
      <c r="H492" s="267"/>
      <c r="I492" s="267"/>
      <c r="J492" s="267"/>
      <c r="K492" s="267"/>
      <c r="L492" s="267"/>
      <c r="M492" s="267"/>
      <c r="N492" s="264"/>
      <c r="O492" s="263"/>
      <c r="P492" s="263"/>
      <c r="Q492" s="263"/>
      <c r="R492" s="263"/>
      <c r="S492" s="263"/>
      <c r="T492" s="263"/>
      <c r="U492" s="266"/>
    </row>
    <row r="493" spans="1:21" x14ac:dyDescent="0.25">
      <c r="A493" s="267"/>
      <c r="B493" s="267"/>
      <c r="C493" s="267"/>
      <c r="D493" s="267"/>
      <c r="E493" s="267"/>
      <c r="F493" s="267"/>
      <c r="G493" s="267"/>
      <c r="H493" s="267"/>
      <c r="I493" s="267"/>
      <c r="J493" s="267"/>
      <c r="K493" s="267"/>
      <c r="L493" s="267"/>
      <c r="M493" s="267"/>
      <c r="N493" s="264"/>
      <c r="O493" s="263"/>
      <c r="P493" s="263"/>
      <c r="Q493" s="263"/>
      <c r="R493" s="263"/>
      <c r="S493" s="263"/>
      <c r="T493" s="263"/>
      <c r="U493" s="266"/>
    </row>
    <row r="494" spans="1:21" x14ac:dyDescent="0.25">
      <c r="A494" s="267"/>
      <c r="B494" s="267"/>
      <c r="C494" s="267"/>
      <c r="D494" s="267"/>
      <c r="E494" s="267"/>
      <c r="F494" s="267"/>
      <c r="G494" s="267"/>
      <c r="H494" s="267"/>
      <c r="I494" s="267"/>
      <c r="J494" s="267"/>
      <c r="K494" s="267"/>
      <c r="L494" s="267"/>
      <c r="M494" s="267"/>
      <c r="N494" s="264"/>
      <c r="O494" s="263"/>
      <c r="P494" s="263"/>
      <c r="Q494" s="263"/>
      <c r="R494" s="263"/>
      <c r="S494" s="263"/>
      <c r="T494" s="263"/>
      <c r="U494" s="266"/>
    </row>
    <row r="495" spans="1:21" x14ac:dyDescent="0.25">
      <c r="A495" s="267"/>
      <c r="B495" s="267"/>
      <c r="C495" s="267"/>
      <c r="D495" s="267"/>
      <c r="E495" s="267"/>
      <c r="F495" s="267"/>
      <c r="G495" s="267"/>
      <c r="H495" s="267"/>
      <c r="I495" s="267"/>
      <c r="J495" s="267"/>
      <c r="K495" s="267"/>
      <c r="L495" s="267"/>
      <c r="M495" s="267"/>
      <c r="N495" s="264"/>
      <c r="O495" s="263"/>
      <c r="P495" s="263"/>
      <c r="Q495" s="263"/>
      <c r="R495" s="263"/>
      <c r="S495" s="263"/>
      <c r="T495" s="263"/>
      <c r="U495" s="266"/>
    </row>
    <row r="496" spans="1:21" x14ac:dyDescent="0.25">
      <c r="A496" s="267"/>
      <c r="B496" s="267"/>
      <c r="C496" s="267"/>
      <c r="D496" s="267"/>
      <c r="E496" s="267"/>
      <c r="F496" s="267"/>
      <c r="G496" s="267"/>
      <c r="H496" s="267"/>
      <c r="I496" s="267"/>
      <c r="J496" s="267"/>
      <c r="K496" s="267"/>
      <c r="L496" s="267"/>
      <c r="M496" s="267"/>
      <c r="N496" s="264"/>
      <c r="O496" s="263"/>
      <c r="P496" s="263"/>
      <c r="Q496" s="263"/>
      <c r="R496" s="263"/>
      <c r="S496" s="263"/>
      <c r="T496" s="263"/>
      <c r="U496" s="266"/>
    </row>
    <row r="497" spans="1:21" x14ac:dyDescent="0.25">
      <c r="A497" s="267"/>
      <c r="B497" s="267"/>
      <c r="C497" s="267"/>
      <c r="D497" s="267"/>
      <c r="E497" s="267"/>
      <c r="F497" s="267"/>
      <c r="G497" s="267"/>
      <c r="H497" s="267"/>
      <c r="I497" s="267"/>
      <c r="J497" s="267"/>
      <c r="K497" s="267"/>
      <c r="L497" s="267"/>
      <c r="M497" s="267"/>
      <c r="N497" s="264"/>
      <c r="O497" s="263"/>
      <c r="P497" s="263"/>
      <c r="Q497" s="263"/>
      <c r="R497" s="263"/>
      <c r="S497" s="263"/>
      <c r="T497" s="263"/>
      <c r="U497" s="266"/>
    </row>
    <row r="498" spans="1:21" x14ac:dyDescent="0.25">
      <c r="A498" s="267"/>
      <c r="B498" s="267"/>
      <c r="C498" s="267"/>
      <c r="D498" s="267"/>
      <c r="E498" s="267"/>
      <c r="F498" s="267"/>
      <c r="G498" s="267"/>
      <c r="H498" s="267"/>
      <c r="I498" s="267"/>
      <c r="J498" s="267"/>
      <c r="K498" s="267"/>
      <c r="L498" s="267"/>
      <c r="M498" s="267"/>
      <c r="N498" s="264"/>
      <c r="O498" s="263"/>
      <c r="P498" s="263"/>
      <c r="Q498" s="263"/>
      <c r="R498" s="263"/>
      <c r="S498" s="263"/>
      <c r="T498" s="263"/>
      <c r="U498" s="266"/>
    </row>
    <row r="499" spans="1:21" x14ac:dyDescent="0.25">
      <c r="A499" s="267"/>
      <c r="B499" s="267"/>
      <c r="C499" s="267"/>
      <c r="D499" s="267"/>
      <c r="E499" s="267"/>
      <c r="F499" s="267"/>
      <c r="G499" s="267"/>
      <c r="H499" s="267"/>
      <c r="I499" s="267"/>
      <c r="J499" s="267"/>
      <c r="K499" s="267"/>
      <c r="L499" s="267"/>
      <c r="M499" s="267"/>
      <c r="N499" s="264"/>
      <c r="O499" s="263"/>
      <c r="P499" s="263"/>
      <c r="Q499" s="263"/>
      <c r="R499" s="263"/>
      <c r="S499" s="263"/>
      <c r="T499" s="263"/>
      <c r="U499" s="266"/>
    </row>
    <row r="500" spans="1:21" x14ac:dyDescent="0.25">
      <c r="A500" s="267"/>
      <c r="B500" s="267"/>
      <c r="C500" s="267"/>
      <c r="D500" s="267"/>
      <c r="E500" s="267"/>
      <c r="F500" s="267"/>
      <c r="G500" s="267"/>
      <c r="H500" s="267"/>
      <c r="I500" s="267"/>
      <c r="J500" s="267"/>
      <c r="K500" s="267"/>
      <c r="L500" s="267"/>
      <c r="M500" s="267"/>
      <c r="N500" s="264"/>
      <c r="O500" s="263"/>
      <c r="P500" s="263"/>
      <c r="Q500" s="263"/>
      <c r="R500" s="263"/>
      <c r="S500" s="263"/>
      <c r="T500" s="263"/>
      <c r="U500" s="266"/>
    </row>
    <row r="501" spans="1:21" x14ac:dyDescent="0.25">
      <c r="A501" s="267"/>
      <c r="B501" s="267"/>
      <c r="C501" s="267"/>
      <c r="D501" s="267"/>
      <c r="E501" s="267"/>
      <c r="F501" s="267"/>
      <c r="G501" s="267"/>
      <c r="H501" s="267"/>
      <c r="I501" s="267"/>
      <c r="J501" s="267"/>
      <c r="K501" s="267"/>
      <c r="L501" s="267"/>
      <c r="M501" s="267"/>
      <c r="N501" s="264"/>
      <c r="O501" s="263"/>
      <c r="P501" s="263"/>
      <c r="Q501" s="263"/>
      <c r="R501" s="263"/>
      <c r="S501" s="263"/>
      <c r="T501" s="263"/>
      <c r="U501" s="266"/>
    </row>
    <row r="502" spans="1:21" x14ac:dyDescent="0.25">
      <c r="A502" s="267"/>
      <c r="B502" s="267"/>
      <c r="C502" s="267"/>
      <c r="D502" s="267"/>
      <c r="E502" s="267"/>
      <c r="F502" s="267"/>
      <c r="G502" s="267"/>
      <c r="H502" s="267"/>
      <c r="I502" s="267"/>
      <c r="J502" s="267"/>
      <c r="K502" s="267"/>
      <c r="L502" s="267"/>
      <c r="M502" s="267"/>
      <c r="N502" s="264"/>
      <c r="O502" s="263"/>
      <c r="P502" s="263"/>
      <c r="Q502" s="263"/>
      <c r="R502" s="263"/>
      <c r="S502" s="263"/>
      <c r="T502" s="263"/>
      <c r="U502" s="266"/>
    </row>
    <row r="503" spans="1:21" x14ac:dyDescent="0.25">
      <c r="A503" s="267"/>
      <c r="B503" s="267"/>
      <c r="C503" s="267"/>
      <c r="D503" s="267"/>
      <c r="E503" s="267"/>
      <c r="F503" s="267"/>
      <c r="G503" s="267"/>
      <c r="H503" s="267"/>
      <c r="I503" s="267"/>
      <c r="J503" s="267"/>
      <c r="K503" s="267"/>
      <c r="L503" s="267"/>
      <c r="M503" s="267"/>
      <c r="N503" s="264"/>
      <c r="O503" s="263"/>
      <c r="P503" s="263"/>
      <c r="Q503" s="263"/>
      <c r="R503" s="263"/>
      <c r="S503" s="263"/>
      <c r="T503" s="263"/>
      <c r="U503" s="266"/>
    </row>
    <row r="504" spans="1:21" x14ac:dyDescent="0.25">
      <c r="A504" s="267"/>
      <c r="B504" s="267"/>
      <c r="C504" s="267"/>
      <c r="D504" s="267"/>
      <c r="E504" s="267"/>
      <c r="F504" s="267"/>
      <c r="G504" s="267"/>
      <c r="H504" s="267"/>
      <c r="I504" s="267"/>
      <c r="J504" s="267"/>
      <c r="K504" s="267"/>
      <c r="L504" s="267"/>
      <c r="M504" s="267"/>
      <c r="N504" s="264"/>
      <c r="O504" s="263"/>
      <c r="P504" s="263"/>
      <c r="Q504" s="263"/>
      <c r="R504" s="263"/>
      <c r="S504" s="263"/>
      <c r="T504" s="263"/>
      <c r="U504" s="266"/>
    </row>
    <row r="505" spans="1:21" x14ac:dyDescent="0.25">
      <c r="A505" s="267"/>
      <c r="B505" s="267"/>
      <c r="C505" s="267"/>
      <c r="D505" s="267"/>
      <c r="E505" s="267"/>
      <c r="F505" s="267"/>
      <c r="G505" s="267"/>
      <c r="H505" s="267"/>
      <c r="I505" s="267"/>
      <c r="J505" s="267"/>
      <c r="K505" s="267"/>
      <c r="L505" s="267"/>
      <c r="M505" s="267"/>
      <c r="N505" s="264"/>
      <c r="O505" s="263"/>
      <c r="P505" s="263"/>
      <c r="Q505" s="263"/>
      <c r="R505" s="263"/>
      <c r="S505" s="263"/>
      <c r="T505" s="263"/>
      <c r="U505" s="266"/>
    </row>
    <row r="506" spans="1:21" x14ac:dyDescent="0.25">
      <c r="A506" s="267"/>
      <c r="B506" s="267"/>
      <c r="C506" s="267"/>
      <c r="D506" s="267"/>
      <c r="E506" s="267"/>
      <c r="F506" s="267"/>
      <c r="G506" s="267"/>
      <c r="H506" s="267"/>
      <c r="I506" s="267"/>
      <c r="J506" s="267"/>
      <c r="K506" s="267"/>
      <c r="L506" s="267"/>
      <c r="M506" s="267"/>
      <c r="N506" s="264"/>
      <c r="O506" s="263"/>
      <c r="P506" s="263"/>
      <c r="Q506" s="263"/>
      <c r="R506" s="263"/>
      <c r="S506" s="263"/>
      <c r="T506" s="263"/>
      <c r="U506" s="266"/>
    </row>
    <row r="507" spans="1:21" x14ac:dyDescent="0.25">
      <c r="A507" s="267"/>
      <c r="B507" s="267"/>
      <c r="C507" s="267"/>
      <c r="D507" s="267"/>
      <c r="E507" s="267"/>
      <c r="F507" s="267"/>
      <c r="G507" s="267"/>
      <c r="H507" s="267"/>
      <c r="I507" s="267"/>
      <c r="J507" s="267"/>
      <c r="K507" s="267"/>
      <c r="L507" s="267"/>
      <c r="M507" s="267"/>
      <c r="N507" s="264"/>
      <c r="O507" s="263"/>
      <c r="P507" s="263"/>
      <c r="Q507" s="263"/>
      <c r="R507" s="263"/>
      <c r="S507" s="263"/>
      <c r="T507" s="263"/>
      <c r="U507" s="266"/>
    </row>
    <row r="508" spans="1:21" x14ac:dyDescent="0.25">
      <c r="A508" s="267"/>
      <c r="B508" s="267"/>
      <c r="C508" s="267"/>
      <c r="D508" s="267"/>
      <c r="E508" s="267"/>
      <c r="F508" s="267"/>
      <c r="G508" s="267"/>
      <c r="H508" s="267"/>
      <c r="I508" s="267"/>
      <c r="J508" s="267"/>
      <c r="K508" s="267"/>
      <c r="L508" s="267"/>
      <c r="M508" s="267"/>
      <c r="N508" s="264"/>
      <c r="O508" s="263"/>
      <c r="P508" s="263"/>
      <c r="Q508" s="263"/>
      <c r="R508" s="263"/>
      <c r="S508" s="263"/>
      <c r="T508" s="263"/>
      <c r="U508" s="266"/>
    </row>
    <row r="509" spans="1:21" x14ac:dyDescent="0.25">
      <c r="A509" s="267"/>
      <c r="B509" s="267"/>
      <c r="C509" s="267"/>
      <c r="D509" s="267"/>
      <c r="E509" s="267"/>
      <c r="F509" s="267"/>
      <c r="G509" s="267"/>
      <c r="H509" s="267"/>
      <c r="I509" s="267"/>
      <c r="J509" s="267"/>
      <c r="K509" s="267"/>
      <c r="L509" s="267"/>
      <c r="M509" s="267"/>
      <c r="N509" s="264"/>
      <c r="O509" s="263"/>
      <c r="P509" s="263"/>
      <c r="Q509" s="263"/>
      <c r="R509" s="263"/>
      <c r="S509" s="263"/>
      <c r="T509" s="263"/>
      <c r="U509" s="266"/>
    </row>
    <row r="510" spans="1:21" x14ac:dyDescent="0.25">
      <c r="A510" s="267"/>
      <c r="B510" s="267"/>
      <c r="C510" s="267"/>
      <c r="D510" s="267"/>
      <c r="E510" s="267"/>
      <c r="F510" s="267"/>
      <c r="G510" s="267"/>
      <c r="H510" s="267"/>
      <c r="I510" s="267"/>
      <c r="J510" s="267"/>
      <c r="K510" s="267"/>
      <c r="L510" s="267"/>
      <c r="M510" s="267"/>
      <c r="N510" s="264"/>
      <c r="O510" s="263"/>
      <c r="P510" s="263"/>
      <c r="Q510" s="263"/>
      <c r="R510" s="263"/>
      <c r="S510" s="263"/>
      <c r="T510" s="263"/>
      <c r="U510" s="266"/>
    </row>
    <row r="511" spans="1:21" x14ac:dyDescent="0.25">
      <c r="A511" s="267"/>
      <c r="B511" s="267"/>
      <c r="C511" s="267"/>
      <c r="D511" s="267"/>
      <c r="E511" s="267"/>
      <c r="F511" s="267"/>
      <c r="G511" s="267"/>
      <c r="H511" s="267"/>
      <c r="I511" s="267"/>
      <c r="J511" s="267"/>
      <c r="K511" s="267"/>
      <c r="L511" s="267"/>
      <c r="M511" s="267"/>
      <c r="N511" s="264"/>
      <c r="O511" s="263"/>
      <c r="P511" s="263"/>
      <c r="Q511" s="263"/>
      <c r="R511" s="263"/>
      <c r="S511" s="263"/>
      <c r="T511" s="263"/>
      <c r="U511" s="266"/>
    </row>
    <row r="512" spans="1:21" x14ac:dyDescent="0.25">
      <c r="A512" s="267"/>
      <c r="B512" s="267"/>
      <c r="C512" s="267"/>
      <c r="D512" s="267"/>
      <c r="E512" s="267"/>
      <c r="F512" s="267"/>
      <c r="G512" s="267"/>
      <c r="H512" s="267"/>
      <c r="I512" s="267"/>
      <c r="J512" s="267"/>
      <c r="K512" s="267"/>
      <c r="L512" s="267"/>
      <c r="M512" s="267"/>
      <c r="N512" s="264"/>
      <c r="O512" s="263"/>
      <c r="P512" s="263"/>
      <c r="Q512" s="263"/>
      <c r="R512" s="263"/>
      <c r="S512" s="263"/>
      <c r="T512" s="263"/>
      <c r="U512" s="266"/>
    </row>
    <row r="513" spans="1:21" x14ac:dyDescent="0.25">
      <c r="A513" s="267"/>
      <c r="B513" s="267"/>
      <c r="C513" s="267"/>
      <c r="D513" s="267"/>
      <c r="E513" s="267"/>
      <c r="F513" s="267"/>
      <c r="G513" s="267"/>
      <c r="H513" s="267"/>
      <c r="I513" s="267"/>
      <c r="J513" s="267"/>
      <c r="K513" s="267"/>
      <c r="L513" s="267"/>
      <c r="M513" s="267"/>
      <c r="N513" s="264"/>
      <c r="O513" s="263"/>
      <c r="P513" s="263"/>
      <c r="Q513" s="263"/>
      <c r="R513" s="263"/>
      <c r="S513" s="263"/>
      <c r="T513" s="263"/>
      <c r="U513" s="266"/>
    </row>
    <row r="514" spans="1:21" x14ac:dyDescent="0.25">
      <c r="A514" s="267"/>
      <c r="B514" s="267"/>
      <c r="C514" s="267"/>
      <c r="D514" s="267"/>
      <c r="E514" s="267"/>
      <c r="F514" s="267"/>
      <c r="G514" s="267"/>
      <c r="H514" s="267"/>
      <c r="I514" s="267"/>
      <c r="J514" s="267"/>
      <c r="K514" s="267"/>
      <c r="L514" s="267"/>
      <c r="M514" s="267"/>
      <c r="N514" s="264"/>
      <c r="O514" s="263"/>
      <c r="P514" s="263"/>
      <c r="Q514" s="263"/>
      <c r="R514" s="263"/>
      <c r="S514" s="263"/>
      <c r="T514" s="263"/>
      <c r="U514" s="266"/>
    </row>
    <row r="515" spans="1:21" x14ac:dyDescent="0.25">
      <c r="A515" s="267"/>
      <c r="B515" s="267"/>
      <c r="C515" s="267"/>
      <c r="D515" s="267"/>
      <c r="E515" s="267"/>
      <c r="F515" s="267"/>
      <c r="G515" s="267"/>
      <c r="H515" s="267"/>
      <c r="I515" s="267"/>
      <c r="J515" s="267"/>
      <c r="K515" s="267"/>
      <c r="L515" s="267"/>
      <c r="M515" s="267"/>
      <c r="N515" s="264"/>
      <c r="O515" s="263"/>
      <c r="P515" s="263"/>
      <c r="Q515" s="263"/>
      <c r="R515" s="263"/>
      <c r="S515" s="263"/>
      <c r="T515" s="263"/>
      <c r="U515" s="266"/>
    </row>
    <row r="516" spans="1:21" x14ac:dyDescent="0.25">
      <c r="A516" s="267"/>
      <c r="B516" s="267"/>
      <c r="C516" s="267"/>
      <c r="D516" s="267"/>
      <c r="E516" s="267"/>
      <c r="F516" s="267"/>
      <c r="G516" s="267"/>
      <c r="H516" s="267"/>
      <c r="I516" s="267"/>
      <c r="J516" s="267"/>
      <c r="K516" s="267"/>
      <c r="L516" s="267"/>
      <c r="M516" s="267"/>
      <c r="N516" s="264"/>
      <c r="O516" s="263"/>
      <c r="P516" s="263"/>
      <c r="Q516" s="263"/>
      <c r="R516" s="263"/>
      <c r="S516" s="263"/>
      <c r="T516" s="263"/>
      <c r="U516" s="266"/>
    </row>
    <row r="517" spans="1:21" x14ac:dyDescent="0.25">
      <c r="A517" s="267"/>
      <c r="B517" s="267"/>
      <c r="C517" s="267"/>
      <c r="D517" s="267"/>
      <c r="E517" s="267"/>
      <c r="F517" s="267"/>
      <c r="G517" s="267"/>
      <c r="H517" s="267"/>
      <c r="I517" s="267"/>
      <c r="J517" s="267"/>
      <c r="K517" s="267"/>
      <c r="L517" s="267"/>
      <c r="M517" s="267"/>
      <c r="N517" s="264"/>
      <c r="O517" s="263"/>
      <c r="P517" s="263"/>
      <c r="Q517" s="263"/>
      <c r="R517" s="263"/>
      <c r="S517" s="263"/>
      <c r="T517" s="263"/>
      <c r="U517" s="266"/>
    </row>
    <row r="518" spans="1:21" x14ac:dyDescent="0.25">
      <c r="A518" s="267"/>
      <c r="B518" s="267"/>
      <c r="C518" s="267"/>
      <c r="D518" s="267"/>
      <c r="E518" s="267"/>
      <c r="F518" s="267"/>
      <c r="G518" s="267"/>
      <c r="H518" s="267"/>
      <c r="I518" s="267"/>
      <c r="J518" s="267"/>
      <c r="K518" s="267"/>
      <c r="L518" s="267"/>
      <c r="M518" s="267"/>
      <c r="N518" s="264"/>
      <c r="O518" s="263"/>
      <c r="P518" s="263"/>
      <c r="Q518" s="263"/>
      <c r="R518" s="263"/>
      <c r="S518" s="263"/>
      <c r="T518" s="263"/>
      <c r="U518" s="266"/>
    </row>
    <row r="519" spans="1:21" x14ac:dyDescent="0.25">
      <c r="A519" s="267"/>
      <c r="B519" s="267"/>
      <c r="C519" s="267"/>
      <c r="D519" s="267"/>
      <c r="E519" s="267"/>
      <c r="F519" s="267"/>
      <c r="G519" s="267"/>
      <c r="H519" s="267"/>
      <c r="I519" s="267"/>
      <c r="J519" s="267"/>
      <c r="K519" s="267"/>
      <c r="L519" s="267"/>
      <c r="M519" s="267"/>
      <c r="N519" s="264"/>
      <c r="O519" s="263"/>
      <c r="P519" s="263"/>
      <c r="Q519" s="263"/>
      <c r="R519" s="263"/>
      <c r="S519" s="263"/>
      <c r="T519" s="263"/>
      <c r="U519" s="266"/>
    </row>
    <row r="520" spans="1:21" x14ac:dyDescent="0.25">
      <c r="A520" s="267"/>
      <c r="B520" s="267"/>
      <c r="C520" s="267"/>
      <c r="D520" s="267"/>
      <c r="E520" s="267"/>
      <c r="F520" s="267"/>
      <c r="G520" s="267"/>
      <c r="H520" s="267"/>
      <c r="I520" s="267"/>
      <c r="J520" s="267"/>
      <c r="K520" s="267"/>
      <c r="L520" s="267"/>
      <c r="M520" s="267"/>
      <c r="N520" s="264"/>
      <c r="O520" s="263"/>
      <c r="P520" s="263"/>
      <c r="Q520" s="263"/>
      <c r="R520" s="263"/>
      <c r="S520" s="263"/>
      <c r="T520" s="263"/>
      <c r="U520" s="266"/>
    </row>
    <row r="521" spans="1:21" x14ac:dyDescent="0.25">
      <c r="A521" s="267"/>
      <c r="B521" s="267"/>
      <c r="C521" s="267"/>
      <c r="D521" s="267"/>
      <c r="E521" s="267"/>
      <c r="F521" s="267"/>
      <c r="G521" s="267"/>
      <c r="H521" s="267"/>
      <c r="I521" s="267"/>
      <c r="J521" s="267"/>
      <c r="K521" s="267"/>
      <c r="L521" s="267"/>
      <c r="M521" s="267"/>
      <c r="N521" s="264"/>
      <c r="O521" s="263"/>
      <c r="P521" s="263"/>
      <c r="Q521" s="263"/>
      <c r="R521" s="263"/>
      <c r="S521" s="263"/>
      <c r="T521" s="263"/>
      <c r="U521" s="266"/>
    </row>
    <row r="522" spans="1:21" x14ac:dyDescent="0.25">
      <c r="A522" s="267"/>
      <c r="B522" s="267"/>
      <c r="C522" s="267"/>
      <c r="D522" s="267"/>
      <c r="E522" s="267"/>
      <c r="F522" s="267"/>
      <c r="G522" s="267"/>
      <c r="H522" s="267"/>
      <c r="I522" s="267"/>
      <c r="J522" s="267"/>
      <c r="K522" s="267"/>
      <c r="L522" s="267"/>
      <c r="M522" s="267"/>
      <c r="N522" s="264"/>
      <c r="O522" s="263"/>
      <c r="P522" s="263"/>
      <c r="Q522" s="263"/>
      <c r="R522" s="263"/>
      <c r="S522" s="263"/>
      <c r="T522" s="263"/>
      <c r="U522" s="266"/>
    </row>
    <row r="523" spans="1:21" x14ac:dyDescent="0.25">
      <c r="A523" s="267"/>
      <c r="B523" s="267"/>
      <c r="C523" s="267"/>
      <c r="D523" s="267"/>
      <c r="E523" s="267"/>
      <c r="F523" s="267"/>
      <c r="G523" s="267"/>
      <c r="H523" s="267"/>
      <c r="I523" s="267"/>
      <c r="J523" s="267"/>
      <c r="K523" s="267"/>
      <c r="L523" s="267"/>
      <c r="M523" s="267"/>
      <c r="N523" s="264"/>
      <c r="O523" s="263"/>
      <c r="P523" s="263"/>
      <c r="Q523" s="263"/>
      <c r="R523" s="263"/>
      <c r="S523" s="263"/>
      <c r="T523" s="263"/>
      <c r="U523" s="266"/>
    </row>
    <row r="524" spans="1:21" x14ac:dyDescent="0.25">
      <c r="A524" s="267"/>
      <c r="B524" s="267"/>
      <c r="C524" s="267"/>
      <c r="D524" s="267"/>
      <c r="E524" s="267"/>
      <c r="F524" s="267"/>
      <c r="G524" s="267"/>
      <c r="H524" s="267"/>
      <c r="I524" s="267"/>
      <c r="J524" s="267"/>
      <c r="K524" s="267"/>
      <c r="L524" s="267"/>
      <c r="M524" s="267"/>
      <c r="N524" s="264"/>
      <c r="O524" s="263"/>
      <c r="P524" s="263"/>
      <c r="Q524" s="263"/>
      <c r="R524" s="263"/>
      <c r="S524" s="263"/>
      <c r="T524" s="263"/>
      <c r="U524" s="266"/>
    </row>
    <row r="525" spans="1:21" x14ac:dyDescent="0.25">
      <c r="A525" s="267"/>
      <c r="B525" s="267"/>
      <c r="C525" s="267"/>
      <c r="D525" s="267"/>
      <c r="E525" s="267"/>
      <c r="F525" s="267"/>
      <c r="G525" s="267"/>
      <c r="H525" s="267"/>
      <c r="I525" s="267"/>
      <c r="J525" s="267"/>
      <c r="K525" s="267"/>
      <c r="L525" s="267"/>
      <c r="M525" s="267"/>
      <c r="N525" s="264"/>
      <c r="O525" s="263"/>
      <c r="P525" s="263"/>
      <c r="Q525" s="263"/>
      <c r="R525" s="263"/>
      <c r="S525" s="263"/>
      <c r="T525" s="263"/>
      <c r="U525" s="266"/>
    </row>
    <row r="526" spans="1:21" x14ac:dyDescent="0.25">
      <c r="A526" s="267"/>
      <c r="B526" s="267"/>
      <c r="C526" s="267"/>
      <c r="D526" s="267"/>
      <c r="E526" s="267"/>
      <c r="F526" s="267"/>
      <c r="G526" s="267"/>
      <c r="H526" s="267"/>
      <c r="I526" s="267"/>
      <c r="J526" s="267"/>
      <c r="K526" s="267"/>
      <c r="L526" s="267"/>
      <c r="M526" s="267"/>
      <c r="N526" s="264"/>
      <c r="O526" s="263"/>
      <c r="P526" s="263"/>
      <c r="Q526" s="263"/>
      <c r="R526" s="263"/>
      <c r="S526" s="263"/>
      <c r="T526" s="263"/>
      <c r="U526" s="266"/>
    </row>
    <row r="527" spans="1:21" x14ac:dyDescent="0.25">
      <c r="A527" s="267"/>
      <c r="B527" s="267"/>
      <c r="C527" s="267"/>
      <c r="D527" s="267"/>
      <c r="E527" s="267"/>
      <c r="F527" s="267"/>
      <c r="G527" s="267"/>
      <c r="H527" s="267"/>
      <c r="I527" s="267"/>
      <c r="J527" s="267"/>
      <c r="K527" s="267"/>
      <c r="L527" s="267"/>
      <c r="M527" s="267"/>
      <c r="N527" s="264"/>
      <c r="O527" s="263"/>
      <c r="P527" s="263"/>
      <c r="Q527" s="263"/>
      <c r="R527" s="263"/>
      <c r="S527" s="263"/>
      <c r="T527" s="263"/>
      <c r="U527" s="266"/>
    </row>
    <row r="528" spans="1:21" x14ac:dyDescent="0.25">
      <c r="A528" s="267"/>
      <c r="B528" s="267"/>
      <c r="C528" s="267"/>
      <c r="D528" s="267"/>
      <c r="E528" s="267"/>
      <c r="F528" s="267"/>
      <c r="G528" s="267"/>
      <c r="H528" s="267"/>
      <c r="I528" s="267"/>
      <c r="J528" s="267"/>
      <c r="K528" s="267"/>
      <c r="L528" s="267"/>
      <c r="M528" s="267"/>
      <c r="N528" s="264"/>
      <c r="O528" s="263"/>
      <c r="P528" s="263"/>
      <c r="Q528" s="263"/>
      <c r="R528" s="263"/>
      <c r="S528" s="263"/>
      <c r="T528" s="263"/>
      <c r="U528" s="266"/>
    </row>
    <row r="529" spans="1:21" x14ac:dyDescent="0.25">
      <c r="A529" s="267"/>
      <c r="B529" s="267"/>
      <c r="C529" s="267"/>
      <c r="D529" s="267"/>
      <c r="E529" s="267"/>
      <c r="F529" s="267"/>
      <c r="G529" s="267"/>
      <c r="H529" s="267"/>
      <c r="I529" s="267"/>
      <c r="J529" s="267"/>
      <c r="K529" s="267"/>
      <c r="L529" s="267"/>
      <c r="M529" s="267"/>
      <c r="N529" s="264"/>
      <c r="O529" s="263"/>
      <c r="P529" s="263"/>
      <c r="Q529" s="263"/>
      <c r="R529" s="263"/>
      <c r="S529" s="263"/>
      <c r="T529" s="263"/>
      <c r="U529" s="266"/>
    </row>
    <row r="530" spans="1:21" x14ac:dyDescent="0.25">
      <c r="A530" s="267"/>
      <c r="B530" s="267"/>
      <c r="C530" s="267"/>
      <c r="D530" s="267"/>
      <c r="E530" s="267"/>
      <c r="F530" s="267"/>
      <c r="G530" s="267"/>
      <c r="H530" s="267"/>
      <c r="I530" s="267"/>
      <c r="J530" s="267"/>
      <c r="K530" s="267"/>
      <c r="L530" s="267"/>
      <c r="M530" s="267"/>
      <c r="N530" s="264"/>
      <c r="O530" s="263"/>
      <c r="P530" s="263"/>
      <c r="Q530" s="263"/>
      <c r="R530" s="263"/>
      <c r="S530" s="263"/>
      <c r="T530" s="263"/>
      <c r="U530" s="266"/>
    </row>
    <row r="531" spans="1:21" x14ac:dyDescent="0.25">
      <c r="A531" s="267"/>
      <c r="B531" s="267"/>
      <c r="C531" s="267"/>
      <c r="D531" s="267"/>
      <c r="E531" s="267"/>
      <c r="F531" s="267"/>
      <c r="G531" s="267"/>
      <c r="H531" s="267"/>
      <c r="I531" s="267"/>
      <c r="J531" s="267"/>
      <c r="K531" s="267"/>
      <c r="L531" s="267"/>
      <c r="M531" s="267"/>
      <c r="N531" s="264"/>
      <c r="O531" s="263"/>
      <c r="P531" s="263"/>
      <c r="Q531" s="263"/>
      <c r="R531" s="263"/>
      <c r="S531" s="263"/>
      <c r="T531" s="263"/>
      <c r="U531" s="266"/>
    </row>
    <row r="532" spans="1:21" x14ac:dyDescent="0.25">
      <c r="A532" s="267"/>
      <c r="B532" s="267"/>
      <c r="C532" s="267"/>
      <c r="D532" s="267"/>
      <c r="E532" s="267"/>
      <c r="F532" s="267"/>
      <c r="G532" s="267"/>
      <c r="H532" s="267"/>
      <c r="I532" s="267"/>
      <c r="J532" s="267"/>
      <c r="K532" s="267"/>
      <c r="L532" s="267"/>
      <c r="M532" s="267"/>
      <c r="N532" s="264"/>
      <c r="O532" s="263"/>
      <c r="P532" s="263"/>
      <c r="Q532" s="263"/>
      <c r="R532" s="263"/>
      <c r="S532" s="263"/>
      <c r="T532" s="263"/>
      <c r="U532" s="266"/>
    </row>
    <row r="533" spans="1:21" x14ac:dyDescent="0.25">
      <c r="A533" s="267"/>
      <c r="B533" s="267"/>
      <c r="C533" s="267"/>
      <c r="D533" s="267"/>
      <c r="E533" s="267"/>
      <c r="F533" s="267"/>
      <c r="G533" s="267"/>
      <c r="H533" s="267"/>
      <c r="I533" s="267"/>
      <c r="J533" s="267"/>
      <c r="K533" s="267"/>
      <c r="L533" s="267"/>
      <c r="M533" s="267"/>
      <c r="N533" s="264"/>
      <c r="O533" s="263"/>
      <c r="P533" s="263"/>
      <c r="Q533" s="263"/>
      <c r="R533" s="263"/>
      <c r="S533" s="263"/>
      <c r="T533" s="263"/>
      <c r="U533" s="266"/>
    </row>
    <row r="534" spans="1:21" x14ac:dyDescent="0.25">
      <c r="A534" s="267"/>
      <c r="B534" s="267"/>
      <c r="C534" s="267"/>
      <c r="D534" s="267"/>
      <c r="E534" s="267"/>
      <c r="F534" s="267"/>
      <c r="G534" s="267"/>
      <c r="H534" s="267"/>
      <c r="I534" s="267"/>
      <c r="J534" s="267"/>
      <c r="K534" s="267"/>
      <c r="L534" s="267"/>
      <c r="M534" s="267"/>
      <c r="N534" s="264"/>
      <c r="O534" s="263"/>
      <c r="P534" s="263"/>
      <c r="Q534" s="263"/>
      <c r="R534" s="263"/>
      <c r="S534" s="263"/>
      <c r="T534" s="263"/>
      <c r="U534" s="266"/>
    </row>
    <row r="535" spans="1:21" x14ac:dyDescent="0.25">
      <c r="A535" s="267"/>
      <c r="B535" s="267"/>
      <c r="C535" s="267"/>
      <c r="D535" s="267"/>
      <c r="E535" s="267"/>
      <c r="F535" s="267"/>
      <c r="G535" s="267"/>
      <c r="H535" s="267"/>
      <c r="I535" s="267"/>
      <c r="J535" s="267"/>
      <c r="K535" s="267"/>
      <c r="L535" s="267"/>
      <c r="M535" s="267"/>
      <c r="N535" s="264"/>
      <c r="O535" s="263"/>
      <c r="P535" s="263"/>
      <c r="Q535" s="263"/>
      <c r="R535" s="263"/>
      <c r="S535" s="263"/>
      <c r="T535" s="263"/>
      <c r="U535" s="266"/>
    </row>
    <row r="536" spans="1:21" x14ac:dyDescent="0.25">
      <c r="A536" s="267"/>
      <c r="B536" s="267"/>
      <c r="C536" s="267"/>
      <c r="D536" s="267"/>
      <c r="E536" s="267"/>
      <c r="F536" s="267"/>
      <c r="G536" s="267"/>
      <c r="H536" s="267"/>
      <c r="I536" s="267"/>
      <c r="J536" s="267"/>
      <c r="K536" s="267"/>
      <c r="L536" s="267"/>
      <c r="M536" s="267"/>
      <c r="N536" s="264"/>
      <c r="O536" s="263"/>
      <c r="P536" s="263"/>
      <c r="Q536" s="263"/>
      <c r="R536" s="263"/>
      <c r="S536" s="263"/>
      <c r="T536" s="263"/>
      <c r="U536" s="266"/>
    </row>
    <row r="537" spans="1:21" x14ac:dyDescent="0.25">
      <c r="A537" s="267"/>
      <c r="B537" s="267"/>
      <c r="C537" s="267"/>
      <c r="D537" s="267"/>
      <c r="E537" s="267"/>
      <c r="F537" s="267"/>
      <c r="G537" s="267"/>
      <c r="H537" s="267"/>
      <c r="I537" s="267"/>
      <c r="J537" s="267"/>
      <c r="K537" s="267"/>
      <c r="L537" s="267"/>
      <c r="M537" s="267"/>
      <c r="N537" s="264"/>
      <c r="O537" s="263"/>
      <c r="P537" s="263"/>
      <c r="Q537" s="263"/>
      <c r="R537" s="263"/>
      <c r="S537" s="263"/>
      <c r="T537" s="263"/>
      <c r="U537" s="266"/>
    </row>
    <row r="538" spans="1:21" x14ac:dyDescent="0.25">
      <c r="A538" s="267"/>
      <c r="B538" s="267"/>
      <c r="C538" s="267"/>
      <c r="D538" s="267"/>
      <c r="E538" s="267"/>
      <c r="F538" s="267"/>
      <c r="G538" s="267"/>
      <c r="H538" s="267"/>
      <c r="I538" s="267"/>
      <c r="J538" s="267"/>
      <c r="K538" s="267"/>
      <c r="L538" s="267"/>
      <c r="M538" s="267"/>
      <c r="N538" s="264"/>
      <c r="O538" s="263"/>
      <c r="P538" s="263"/>
      <c r="Q538" s="263"/>
      <c r="R538" s="263"/>
      <c r="S538" s="263"/>
      <c r="T538" s="263"/>
      <c r="U538" s="266"/>
    </row>
    <row r="539" spans="1:21" x14ac:dyDescent="0.25">
      <c r="A539" s="267"/>
      <c r="B539" s="267"/>
      <c r="C539" s="267"/>
      <c r="D539" s="267"/>
      <c r="E539" s="267"/>
      <c r="F539" s="267"/>
      <c r="G539" s="267"/>
      <c r="H539" s="267"/>
      <c r="I539" s="267"/>
      <c r="J539" s="267"/>
      <c r="K539" s="267"/>
      <c r="L539" s="267"/>
      <c r="M539" s="267"/>
      <c r="N539" s="264"/>
      <c r="O539" s="263"/>
      <c r="P539" s="263"/>
      <c r="Q539" s="263"/>
      <c r="R539" s="263"/>
      <c r="S539" s="263"/>
      <c r="T539" s="263"/>
      <c r="U539" s="266"/>
    </row>
    <row r="540" spans="1:21" x14ac:dyDescent="0.25">
      <c r="A540" s="267"/>
      <c r="B540" s="267"/>
      <c r="C540" s="267"/>
      <c r="D540" s="267"/>
      <c r="E540" s="267"/>
      <c r="F540" s="267"/>
      <c r="G540" s="267"/>
      <c r="H540" s="267"/>
      <c r="I540" s="267"/>
      <c r="J540" s="267"/>
      <c r="K540" s="267"/>
      <c r="L540" s="267"/>
      <c r="M540" s="267"/>
      <c r="N540" s="264"/>
      <c r="O540" s="263"/>
      <c r="P540" s="263"/>
      <c r="Q540" s="263"/>
      <c r="R540" s="263"/>
      <c r="S540" s="263"/>
      <c r="T540" s="263"/>
      <c r="U540" s="266"/>
    </row>
    <row r="541" spans="1:21" x14ac:dyDescent="0.25">
      <c r="A541" s="267"/>
      <c r="B541" s="267"/>
      <c r="C541" s="267"/>
      <c r="D541" s="267"/>
      <c r="E541" s="267"/>
      <c r="F541" s="267"/>
      <c r="G541" s="267"/>
      <c r="H541" s="267"/>
      <c r="I541" s="267"/>
      <c r="J541" s="267"/>
      <c r="K541" s="267"/>
      <c r="L541" s="267"/>
      <c r="M541" s="267"/>
      <c r="N541" s="264"/>
      <c r="O541" s="263"/>
      <c r="P541" s="263"/>
      <c r="Q541" s="263"/>
      <c r="R541" s="263"/>
      <c r="S541" s="263"/>
      <c r="T541" s="263"/>
      <c r="U541" s="266"/>
    </row>
    <row r="542" spans="1:21" x14ac:dyDescent="0.25">
      <c r="A542" s="267"/>
      <c r="B542" s="267"/>
      <c r="C542" s="267"/>
      <c r="D542" s="267"/>
      <c r="E542" s="267"/>
      <c r="F542" s="267"/>
      <c r="G542" s="267"/>
      <c r="H542" s="267"/>
      <c r="I542" s="267"/>
      <c r="J542" s="267"/>
      <c r="K542" s="267"/>
      <c r="L542" s="267"/>
      <c r="M542" s="267"/>
      <c r="N542" s="264"/>
      <c r="O542" s="263"/>
      <c r="P542" s="263"/>
      <c r="Q542" s="263"/>
      <c r="R542" s="263"/>
      <c r="S542" s="263"/>
      <c r="T542" s="263"/>
      <c r="U542" s="266"/>
    </row>
    <row r="543" spans="1:21" x14ac:dyDescent="0.25">
      <c r="A543" s="267"/>
      <c r="B543" s="267"/>
      <c r="C543" s="267"/>
      <c r="D543" s="267"/>
      <c r="E543" s="267"/>
      <c r="F543" s="267"/>
      <c r="G543" s="267"/>
      <c r="H543" s="267"/>
      <c r="I543" s="267"/>
      <c r="J543" s="267"/>
      <c r="K543" s="267"/>
      <c r="L543" s="267"/>
      <c r="M543" s="267"/>
      <c r="N543" s="264"/>
      <c r="O543" s="263"/>
      <c r="P543" s="263"/>
      <c r="Q543" s="263"/>
      <c r="R543" s="263"/>
      <c r="S543" s="263"/>
      <c r="T543" s="263"/>
      <c r="U543" s="266"/>
    </row>
    <row r="544" spans="1:21" x14ac:dyDescent="0.25">
      <c r="A544" s="267"/>
      <c r="B544" s="267"/>
      <c r="C544" s="267"/>
      <c r="D544" s="267"/>
      <c r="E544" s="267"/>
      <c r="F544" s="267"/>
      <c r="G544" s="267"/>
      <c r="H544" s="267"/>
      <c r="I544" s="267"/>
      <c r="J544" s="267"/>
      <c r="K544" s="267"/>
      <c r="L544" s="267"/>
      <c r="M544" s="267"/>
      <c r="N544" s="264"/>
      <c r="O544" s="263"/>
      <c r="P544" s="263"/>
      <c r="Q544" s="263"/>
      <c r="R544" s="263"/>
      <c r="S544" s="263"/>
      <c r="T544" s="263"/>
      <c r="U544" s="266"/>
    </row>
    <row r="545" spans="1:21" x14ac:dyDescent="0.25">
      <c r="A545" s="267"/>
      <c r="B545" s="267"/>
      <c r="C545" s="267"/>
      <c r="D545" s="267"/>
      <c r="E545" s="267"/>
      <c r="F545" s="267"/>
      <c r="G545" s="267"/>
      <c r="H545" s="267"/>
      <c r="I545" s="267"/>
      <c r="J545" s="267"/>
      <c r="K545" s="267"/>
      <c r="L545" s="267"/>
      <c r="M545" s="267"/>
      <c r="N545" s="264"/>
      <c r="O545" s="263"/>
      <c r="P545" s="263"/>
      <c r="Q545" s="263"/>
      <c r="R545" s="263"/>
      <c r="S545" s="263"/>
      <c r="T545" s="263"/>
      <c r="U545" s="266"/>
    </row>
    <row r="546" spans="1:21" x14ac:dyDescent="0.25">
      <c r="A546" s="267"/>
      <c r="B546" s="267"/>
      <c r="C546" s="267"/>
      <c r="D546" s="267"/>
      <c r="E546" s="267"/>
      <c r="F546" s="267"/>
      <c r="G546" s="267"/>
      <c r="H546" s="267"/>
      <c r="I546" s="267"/>
      <c r="J546" s="267"/>
      <c r="K546" s="267"/>
      <c r="L546" s="267"/>
      <c r="M546" s="267"/>
      <c r="N546" s="264"/>
      <c r="O546" s="263"/>
      <c r="P546" s="263"/>
      <c r="Q546" s="263"/>
      <c r="R546" s="263"/>
      <c r="S546" s="263"/>
      <c r="T546" s="263"/>
      <c r="U546" s="266"/>
    </row>
    <row r="547" spans="1:21" x14ac:dyDescent="0.25">
      <c r="A547" s="267"/>
      <c r="B547" s="267"/>
      <c r="C547" s="267"/>
      <c r="D547" s="267"/>
      <c r="E547" s="267"/>
      <c r="F547" s="267"/>
      <c r="G547" s="267"/>
      <c r="H547" s="267"/>
      <c r="I547" s="267"/>
      <c r="J547" s="267"/>
      <c r="K547" s="267"/>
      <c r="L547" s="267"/>
      <c r="M547" s="267"/>
      <c r="N547" s="264"/>
      <c r="O547" s="263"/>
      <c r="P547" s="263"/>
      <c r="Q547" s="263"/>
      <c r="R547" s="263"/>
      <c r="S547" s="263"/>
      <c r="T547" s="263"/>
      <c r="U547" s="266"/>
    </row>
    <row r="548" spans="1:21" x14ac:dyDescent="0.25">
      <c r="A548" s="267"/>
      <c r="B548" s="267"/>
      <c r="C548" s="267"/>
      <c r="D548" s="267"/>
      <c r="E548" s="267"/>
      <c r="F548" s="267"/>
      <c r="G548" s="267"/>
      <c r="H548" s="267"/>
      <c r="I548" s="267"/>
      <c r="J548" s="267"/>
      <c r="K548" s="267"/>
      <c r="L548" s="267"/>
      <c r="M548" s="267"/>
      <c r="N548" s="264"/>
      <c r="O548" s="263"/>
      <c r="P548" s="263"/>
      <c r="Q548" s="263"/>
      <c r="R548" s="263"/>
      <c r="S548" s="263"/>
      <c r="T548" s="263"/>
      <c r="U548" s="266"/>
    </row>
    <row r="549" spans="1:21" x14ac:dyDescent="0.25">
      <c r="A549" s="267"/>
      <c r="B549" s="267"/>
      <c r="C549" s="267"/>
      <c r="D549" s="267"/>
      <c r="E549" s="267"/>
      <c r="F549" s="267"/>
      <c r="G549" s="267"/>
      <c r="H549" s="267"/>
      <c r="I549" s="267"/>
      <c r="J549" s="267"/>
      <c r="K549" s="267"/>
      <c r="L549" s="267"/>
      <c r="M549" s="267"/>
      <c r="N549" s="264"/>
      <c r="O549" s="263"/>
      <c r="P549" s="263"/>
      <c r="Q549" s="263"/>
      <c r="R549" s="263"/>
      <c r="S549" s="263"/>
      <c r="T549" s="263"/>
      <c r="U549" s="266"/>
    </row>
    <row r="550" spans="1:21" x14ac:dyDescent="0.25">
      <c r="A550" s="267"/>
      <c r="B550" s="267"/>
      <c r="C550" s="267"/>
      <c r="D550" s="267"/>
      <c r="E550" s="267"/>
      <c r="F550" s="267"/>
      <c r="G550" s="267"/>
      <c r="H550" s="267"/>
      <c r="I550" s="267"/>
      <c r="J550" s="267"/>
      <c r="K550" s="267"/>
      <c r="L550" s="267"/>
      <c r="M550" s="267"/>
      <c r="N550" s="264"/>
      <c r="O550" s="263"/>
      <c r="P550" s="263"/>
      <c r="Q550" s="263"/>
      <c r="R550" s="263"/>
      <c r="S550" s="263"/>
      <c r="T550" s="263"/>
      <c r="U550" s="266"/>
    </row>
    <row r="551" spans="1:21" x14ac:dyDescent="0.25">
      <c r="A551" s="267"/>
      <c r="B551" s="267"/>
      <c r="C551" s="267"/>
      <c r="D551" s="267"/>
      <c r="E551" s="267"/>
      <c r="F551" s="267"/>
      <c r="G551" s="267"/>
      <c r="H551" s="267"/>
      <c r="I551" s="267"/>
      <c r="J551" s="267"/>
      <c r="K551" s="267"/>
      <c r="L551" s="267"/>
      <c r="M551" s="267"/>
      <c r="N551" s="264"/>
      <c r="O551" s="263"/>
      <c r="P551" s="263"/>
      <c r="Q551" s="263"/>
      <c r="R551" s="263"/>
      <c r="S551" s="263"/>
      <c r="T551" s="263"/>
      <c r="U551" s="266"/>
    </row>
    <row r="552" spans="1:21" x14ac:dyDescent="0.25">
      <c r="A552" s="267"/>
      <c r="B552" s="267"/>
      <c r="C552" s="267"/>
      <c r="D552" s="267"/>
      <c r="E552" s="267"/>
      <c r="F552" s="267"/>
      <c r="G552" s="267"/>
      <c r="H552" s="267"/>
      <c r="I552" s="267"/>
      <c r="J552" s="267"/>
      <c r="K552" s="267"/>
      <c r="L552" s="267"/>
      <c r="M552" s="267"/>
      <c r="N552" s="264"/>
      <c r="O552" s="263"/>
      <c r="P552" s="263"/>
      <c r="Q552" s="263"/>
      <c r="R552" s="263"/>
      <c r="S552" s="263"/>
      <c r="T552" s="263"/>
      <c r="U552" s="266"/>
    </row>
    <row r="553" spans="1:21" x14ac:dyDescent="0.25">
      <c r="A553" s="267"/>
      <c r="B553" s="267"/>
      <c r="C553" s="267"/>
      <c r="D553" s="267"/>
      <c r="E553" s="267"/>
      <c r="F553" s="267"/>
      <c r="G553" s="267"/>
      <c r="H553" s="267"/>
      <c r="I553" s="267"/>
      <c r="J553" s="267"/>
      <c r="K553" s="267"/>
      <c r="L553" s="267"/>
      <c r="M553" s="267"/>
      <c r="N553" s="264"/>
      <c r="O553" s="263"/>
      <c r="P553" s="263"/>
      <c r="Q553" s="263"/>
      <c r="R553" s="263"/>
      <c r="S553" s="263"/>
      <c r="T553" s="263"/>
      <c r="U553" s="266"/>
    </row>
    <row r="554" spans="1:21" x14ac:dyDescent="0.25">
      <c r="A554" s="267"/>
      <c r="B554" s="267"/>
      <c r="C554" s="267"/>
      <c r="D554" s="267"/>
      <c r="E554" s="267"/>
      <c r="F554" s="267"/>
      <c r="G554" s="267"/>
      <c r="H554" s="267"/>
      <c r="I554" s="267"/>
      <c r="J554" s="267"/>
      <c r="K554" s="267"/>
      <c r="L554" s="267"/>
      <c r="M554" s="267"/>
      <c r="N554" s="264"/>
      <c r="O554" s="263"/>
      <c r="P554" s="263"/>
      <c r="Q554" s="263"/>
      <c r="R554" s="263"/>
      <c r="S554" s="263"/>
      <c r="T554" s="263"/>
      <c r="U554" s="266"/>
    </row>
    <row r="555" spans="1:21" x14ac:dyDescent="0.25">
      <c r="A555" s="267"/>
      <c r="B555" s="267"/>
      <c r="C555" s="267"/>
      <c r="D555" s="267"/>
      <c r="E555" s="267"/>
      <c r="F555" s="267"/>
      <c r="G555" s="267"/>
      <c r="H555" s="267"/>
      <c r="I555" s="267"/>
      <c r="J555" s="267"/>
      <c r="K555" s="267"/>
      <c r="L555" s="267"/>
      <c r="M555" s="267"/>
      <c r="N555" s="264"/>
      <c r="O555" s="263"/>
      <c r="P555" s="263"/>
      <c r="Q555" s="263"/>
      <c r="R555" s="263"/>
      <c r="S555" s="263"/>
      <c r="T555" s="263"/>
      <c r="U555" s="266"/>
    </row>
    <row r="556" spans="1:21" x14ac:dyDescent="0.25">
      <c r="A556" s="267"/>
      <c r="B556" s="267"/>
      <c r="C556" s="267"/>
      <c r="D556" s="267"/>
      <c r="E556" s="267"/>
      <c r="F556" s="267"/>
      <c r="G556" s="267"/>
      <c r="H556" s="267"/>
      <c r="I556" s="267"/>
      <c r="J556" s="267"/>
      <c r="K556" s="267"/>
      <c r="L556" s="267"/>
      <c r="M556" s="267"/>
      <c r="N556" s="264"/>
      <c r="O556" s="263"/>
      <c r="P556" s="263"/>
      <c r="Q556" s="263"/>
      <c r="R556" s="263"/>
      <c r="S556" s="263"/>
      <c r="T556" s="263"/>
      <c r="U556" s="266"/>
    </row>
    <row r="557" spans="1:21" x14ac:dyDescent="0.25">
      <c r="A557" s="267"/>
      <c r="B557" s="267"/>
      <c r="C557" s="267"/>
      <c r="D557" s="267"/>
      <c r="E557" s="267"/>
      <c r="F557" s="267"/>
      <c r="G557" s="267"/>
      <c r="H557" s="267"/>
      <c r="I557" s="267"/>
      <c r="J557" s="267"/>
      <c r="K557" s="267"/>
      <c r="L557" s="267"/>
      <c r="M557" s="267"/>
      <c r="N557" s="264"/>
      <c r="O557" s="263"/>
      <c r="P557" s="263"/>
      <c r="Q557" s="263"/>
      <c r="R557" s="263"/>
      <c r="S557" s="263"/>
      <c r="T557" s="263"/>
      <c r="U557" s="266"/>
    </row>
    <row r="558" spans="1:21" x14ac:dyDescent="0.25">
      <c r="A558" s="267"/>
      <c r="B558" s="267"/>
      <c r="C558" s="267"/>
      <c r="D558" s="267"/>
      <c r="E558" s="267"/>
      <c r="F558" s="267"/>
      <c r="G558" s="267"/>
      <c r="H558" s="267"/>
      <c r="I558" s="267"/>
      <c r="J558" s="267"/>
      <c r="K558" s="267"/>
      <c r="L558" s="267"/>
      <c r="M558" s="267"/>
      <c r="N558" s="264"/>
      <c r="O558" s="263"/>
      <c r="P558" s="263"/>
      <c r="Q558" s="263"/>
      <c r="R558" s="263"/>
      <c r="S558" s="263"/>
      <c r="T558" s="263"/>
      <c r="U558" s="266"/>
    </row>
    <row r="559" spans="1:21" x14ac:dyDescent="0.25">
      <c r="A559" s="267"/>
      <c r="B559" s="267"/>
      <c r="C559" s="267"/>
      <c r="D559" s="267"/>
      <c r="E559" s="267"/>
      <c r="F559" s="267"/>
      <c r="G559" s="267"/>
      <c r="H559" s="267"/>
      <c r="I559" s="267"/>
      <c r="J559" s="267"/>
      <c r="K559" s="267"/>
      <c r="L559" s="267"/>
      <c r="M559" s="267"/>
      <c r="N559" s="264"/>
      <c r="O559" s="263"/>
      <c r="P559" s="263"/>
      <c r="Q559" s="263"/>
      <c r="R559" s="263"/>
      <c r="S559" s="263"/>
      <c r="T559" s="263"/>
      <c r="U559" s="266"/>
    </row>
    <row r="560" spans="1:21" x14ac:dyDescent="0.25">
      <c r="A560" s="267"/>
      <c r="B560" s="267"/>
      <c r="C560" s="267"/>
      <c r="D560" s="267"/>
      <c r="E560" s="267"/>
      <c r="F560" s="267"/>
      <c r="G560" s="267"/>
      <c r="H560" s="267"/>
      <c r="I560" s="267"/>
      <c r="J560" s="267"/>
      <c r="K560" s="267"/>
      <c r="L560" s="267"/>
      <c r="M560" s="267"/>
      <c r="N560" s="264"/>
      <c r="O560" s="263"/>
      <c r="P560" s="263"/>
      <c r="Q560" s="263"/>
      <c r="R560" s="263"/>
      <c r="S560" s="263"/>
      <c r="T560" s="263"/>
      <c r="U560" s="266"/>
    </row>
    <row r="561" spans="1:21" x14ac:dyDescent="0.25">
      <c r="A561" s="267"/>
      <c r="B561" s="267"/>
      <c r="C561" s="267"/>
      <c r="D561" s="267"/>
      <c r="E561" s="267"/>
      <c r="F561" s="267"/>
      <c r="G561" s="267"/>
      <c r="H561" s="267"/>
      <c r="I561" s="267"/>
      <c r="J561" s="267"/>
      <c r="K561" s="267"/>
      <c r="L561" s="267"/>
      <c r="M561" s="267"/>
      <c r="N561" s="264"/>
      <c r="O561" s="263"/>
      <c r="P561" s="263"/>
      <c r="Q561" s="263"/>
      <c r="R561" s="263"/>
      <c r="S561" s="263"/>
      <c r="T561" s="263"/>
      <c r="U561" s="266"/>
    </row>
    <row r="562" spans="1:21" x14ac:dyDescent="0.25">
      <c r="A562" s="267"/>
      <c r="B562" s="267"/>
      <c r="C562" s="267"/>
      <c r="D562" s="267"/>
      <c r="E562" s="267"/>
      <c r="F562" s="267"/>
      <c r="G562" s="267"/>
      <c r="H562" s="267"/>
      <c r="I562" s="267"/>
      <c r="J562" s="267"/>
      <c r="K562" s="267"/>
      <c r="L562" s="267"/>
      <c r="M562" s="267"/>
      <c r="N562" s="264"/>
      <c r="O562" s="263"/>
      <c r="P562" s="263"/>
      <c r="Q562" s="263"/>
      <c r="R562" s="263"/>
      <c r="S562" s="263"/>
      <c r="T562" s="263"/>
      <c r="U562" s="266"/>
    </row>
    <row r="563" spans="1:21" x14ac:dyDescent="0.25">
      <c r="A563" s="267"/>
      <c r="B563" s="267"/>
      <c r="C563" s="267"/>
      <c r="D563" s="267"/>
      <c r="E563" s="267"/>
      <c r="F563" s="267"/>
      <c r="G563" s="267"/>
      <c r="H563" s="267"/>
      <c r="I563" s="267"/>
      <c r="J563" s="267"/>
      <c r="K563" s="267"/>
      <c r="L563" s="267"/>
      <c r="M563" s="267"/>
      <c r="N563" s="264"/>
      <c r="O563" s="263"/>
      <c r="P563" s="263"/>
      <c r="Q563" s="263"/>
      <c r="R563" s="263"/>
      <c r="S563" s="263"/>
      <c r="T563" s="263"/>
      <c r="U563" s="266"/>
    </row>
    <row r="564" spans="1:21" x14ac:dyDescent="0.25">
      <c r="A564" s="267"/>
      <c r="B564" s="267"/>
      <c r="C564" s="267"/>
      <c r="D564" s="267"/>
      <c r="E564" s="267"/>
      <c r="F564" s="267"/>
      <c r="G564" s="267"/>
      <c r="H564" s="267"/>
      <c r="I564" s="267"/>
      <c r="J564" s="267"/>
      <c r="K564" s="267"/>
      <c r="L564" s="267"/>
      <c r="M564" s="267"/>
      <c r="N564" s="264"/>
      <c r="O564" s="263"/>
      <c r="P564" s="263"/>
      <c r="Q564" s="263"/>
      <c r="R564" s="263"/>
      <c r="S564" s="263"/>
      <c r="T564" s="263"/>
      <c r="U564" s="266"/>
    </row>
    <row r="565" spans="1:21" x14ac:dyDescent="0.25">
      <c r="A565" s="267"/>
      <c r="B565" s="267"/>
      <c r="C565" s="267"/>
      <c r="D565" s="267"/>
      <c r="E565" s="267"/>
      <c r="F565" s="267"/>
      <c r="G565" s="267"/>
      <c r="H565" s="267"/>
      <c r="I565" s="267"/>
      <c r="J565" s="267"/>
      <c r="K565" s="267"/>
      <c r="L565" s="267"/>
      <c r="M565" s="267"/>
      <c r="N565" s="264"/>
      <c r="O565" s="263"/>
      <c r="P565" s="263"/>
      <c r="Q565" s="263"/>
      <c r="R565" s="263"/>
      <c r="S565" s="263"/>
      <c r="T565" s="263"/>
      <c r="U565" s="266"/>
    </row>
    <row r="566" spans="1:21" x14ac:dyDescent="0.25">
      <c r="A566" s="267"/>
      <c r="B566" s="267"/>
      <c r="C566" s="267"/>
      <c r="D566" s="267"/>
      <c r="E566" s="267"/>
      <c r="F566" s="267"/>
      <c r="G566" s="267"/>
      <c r="H566" s="267"/>
      <c r="I566" s="267"/>
      <c r="J566" s="267"/>
      <c r="K566" s="267"/>
      <c r="L566" s="267"/>
      <c r="M566" s="267"/>
      <c r="N566" s="264"/>
      <c r="O566" s="263"/>
      <c r="P566" s="263"/>
      <c r="Q566" s="263"/>
      <c r="R566" s="263"/>
      <c r="S566" s="263"/>
      <c r="T566" s="263"/>
      <c r="U566" s="266"/>
    </row>
    <row r="567" spans="1:21" x14ac:dyDescent="0.25">
      <c r="A567" s="267"/>
      <c r="B567" s="267"/>
      <c r="C567" s="267"/>
      <c r="D567" s="267"/>
      <c r="E567" s="267"/>
      <c r="F567" s="267"/>
      <c r="G567" s="267"/>
      <c r="H567" s="267"/>
      <c r="I567" s="267"/>
      <c r="J567" s="267"/>
      <c r="K567" s="267"/>
      <c r="L567" s="267"/>
      <c r="M567" s="267"/>
      <c r="N567" s="264"/>
      <c r="O567" s="263"/>
      <c r="P567" s="263"/>
      <c r="Q567" s="263"/>
      <c r="R567" s="263"/>
      <c r="S567" s="263"/>
      <c r="T567" s="263"/>
      <c r="U567" s="266"/>
    </row>
    <row r="568" spans="1:21" x14ac:dyDescent="0.25">
      <c r="A568" s="267"/>
      <c r="B568" s="267"/>
      <c r="C568" s="267"/>
      <c r="D568" s="267"/>
      <c r="E568" s="267"/>
      <c r="F568" s="267"/>
      <c r="G568" s="267"/>
      <c r="H568" s="267"/>
      <c r="I568" s="267"/>
      <c r="J568" s="267"/>
      <c r="K568" s="267"/>
      <c r="L568" s="267"/>
      <c r="M568" s="267"/>
      <c r="N568" s="264"/>
      <c r="O568" s="263"/>
      <c r="P568" s="263"/>
      <c r="Q568" s="263"/>
      <c r="R568" s="263"/>
      <c r="S568" s="263"/>
      <c r="T568" s="263"/>
      <c r="U568" s="266"/>
    </row>
    <row r="569" spans="1:21" x14ac:dyDescent="0.25">
      <c r="A569" s="267"/>
      <c r="B569" s="267"/>
      <c r="C569" s="267"/>
      <c r="D569" s="267"/>
      <c r="E569" s="267"/>
      <c r="F569" s="267"/>
      <c r="G569" s="267"/>
      <c r="H569" s="267"/>
      <c r="I569" s="267"/>
      <c r="J569" s="267"/>
      <c r="K569" s="267"/>
      <c r="L569" s="267"/>
      <c r="M569" s="267"/>
      <c r="N569" s="264"/>
      <c r="O569" s="263"/>
      <c r="P569" s="263"/>
      <c r="Q569" s="263"/>
      <c r="R569" s="263"/>
      <c r="S569" s="263"/>
      <c r="T569" s="263"/>
      <c r="U569" s="266"/>
    </row>
    <row r="570" spans="1:21" x14ac:dyDescent="0.25">
      <c r="A570" s="267"/>
      <c r="B570" s="267"/>
      <c r="C570" s="267"/>
      <c r="D570" s="267"/>
      <c r="E570" s="267"/>
      <c r="F570" s="267"/>
      <c r="G570" s="267"/>
      <c r="H570" s="267"/>
      <c r="I570" s="267"/>
      <c r="J570" s="267"/>
      <c r="K570" s="267"/>
      <c r="L570" s="267"/>
      <c r="M570" s="267"/>
      <c r="N570" s="264"/>
      <c r="O570" s="263"/>
      <c r="P570" s="263"/>
      <c r="Q570" s="263"/>
      <c r="R570" s="263"/>
      <c r="S570" s="263"/>
      <c r="T570" s="263"/>
      <c r="U570" s="266"/>
    </row>
    <row r="571" spans="1:21" x14ac:dyDescent="0.25">
      <c r="A571" s="267"/>
      <c r="B571" s="267"/>
      <c r="C571" s="267"/>
      <c r="D571" s="267"/>
      <c r="E571" s="267"/>
      <c r="F571" s="267"/>
      <c r="G571" s="267"/>
      <c r="H571" s="267"/>
      <c r="I571" s="267"/>
      <c r="J571" s="267"/>
      <c r="K571" s="267"/>
      <c r="L571" s="267"/>
      <c r="M571" s="267"/>
      <c r="N571" s="264"/>
      <c r="O571" s="263"/>
      <c r="P571" s="263"/>
      <c r="Q571" s="263"/>
      <c r="R571" s="263"/>
      <c r="S571" s="263"/>
      <c r="T571" s="263"/>
      <c r="U571" s="266"/>
    </row>
    <row r="572" spans="1:21" x14ac:dyDescent="0.25">
      <c r="A572" s="267"/>
      <c r="B572" s="267"/>
      <c r="C572" s="267"/>
      <c r="D572" s="267"/>
      <c r="E572" s="267"/>
      <c r="F572" s="267"/>
      <c r="G572" s="267"/>
      <c r="H572" s="267"/>
      <c r="I572" s="267"/>
      <c r="J572" s="267"/>
      <c r="K572" s="267"/>
      <c r="L572" s="267"/>
      <c r="M572" s="267"/>
      <c r="N572" s="264"/>
      <c r="O572" s="263"/>
      <c r="P572" s="263"/>
      <c r="Q572" s="263"/>
      <c r="R572" s="263"/>
      <c r="S572" s="263"/>
      <c r="T572" s="263"/>
      <c r="U572" s="266"/>
    </row>
    <row r="573" spans="1:21" x14ac:dyDescent="0.25">
      <c r="A573" s="267"/>
      <c r="B573" s="267"/>
      <c r="C573" s="267"/>
      <c r="D573" s="267"/>
      <c r="E573" s="267"/>
      <c r="F573" s="267"/>
      <c r="G573" s="267"/>
      <c r="H573" s="267"/>
      <c r="I573" s="267"/>
      <c r="J573" s="267"/>
      <c r="K573" s="267"/>
      <c r="L573" s="267"/>
      <c r="M573" s="267"/>
      <c r="N573" s="264"/>
      <c r="O573" s="263"/>
      <c r="P573" s="263"/>
      <c r="Q573" s="263"/>
      <c r="R573" s="263"/>
      <c r="S573" s="263"/>
      <c r="T573" s="263"/>
      <c r="U573" s="266"/>
    </row>
    <row r="574" spans="1:21" x14ac:dyDescent="0.25">
      <c r="A574" s="267"/>
      <c r="B574" s="267"/>
      <c r="C574" s="267"/>
      <c r="D574" s="267"/>
      <c r="E574" s="267"/>
      <c r="F574" s="267"/>
      <c r="G574" s="267"/>
      <c r="H574" s="267"/>
      <c r="I574" s="267"/>
      <c r="J574" s="267"/>
      <c r="K574" s="267"/>
      <c r="L574" s="267"/>
      <c r="M574" s="267"/>
      <c r="N574" s="264"/>
      <c r="O574" s="263"/>
      <c r="P574" s="263"/>
      <c r="Q574" s="263"/>
      <c r="R574" s="263"/>
      <c r="S574" s="263"/>
      <c r="T574" s="263"/>
      <c r="U574" s="266"/>
    </row>
    <row r="575" spans="1:21" x14ac:dyDescent="0.25">
      <c r="A575" s="267"/>
      <c r="B575" s="267"/>
      <c r="C575" s="267"/>
      <c r="D575" s="267"/>
      <c r="E575" s="267"/>
      <c r="F575" s="267"/>
      <c r="G575" s="267"/>
      <c r="H575" s="267"/>
      <c r="I575" s="267"/>
      <c r="J575" s="267"/>
      <c r="K575" s="267"/>
      <c r="L575" s="267"/>
      <c r="M575" s="267"/>
      <c r="N575" s="264"/>
      <c r="O575" s="263"/>
      <c r="P575" s="263"/>
      <c r="Q575" s="263"/>
      <c r="R575" s="263"/>
      <c r="S575" s="263"/>
      <c r="T575" s="263"/>
      <c r="U575" s="266"/>
    </row>
    <row r="576" spans="1:21" x14ac:dyDescent="0.25">
      <c r="A576" s="267"/>
      <c r="B576" s="267"/>
      <c r="C576" s="267"/>
      <c r="D576" s="267"/>
      <c r="E576" s="267"/>
      <c r="F576" s="267"/>
      <c r="G576" s="267"/>
      <c r="H576" s="267"/>
      <c r="I576" s="267"/>
      <c r="J576" s="267"/>
      <c r="K576" s="267"/>
      <c r="L576" s="267"/>
      <c r="M576" s="267"/>
      <c r="N576" s="264"/>
      <c r="O576" s="263"/>
      <c r="P576" s="263"/>
      <c r="Q576" s="263"/>
      <c r="R576" s="263"/>
      <c r="S576" s="263"/>
      <c r="T576" s="263"/>
      <c r="U576" s="266"/>
    </row>
    <row r="577" spans="1:21" x14ac:dyDescent="0.25">
      <c r="A577" s="267"/>
      <c r="B577" s="267"/>
      <c r="C577" s="267"/>
      <c r="D577" s="267"/>
      <c r="E577" s="267"/>
      <c r="F577" s="267"/>
      <c r="G577" s="267"/>
      <c r="H577" s="267"/>
      <c r="I577" s="267"/>
      <c r="J577" s="267"/>
      <c r="K577" s="267"/>
      <c r="L577" s="267"/>
      <c r="M577" s="267"/>
      <c r="N577" s="264"/>
      <c r="O577" s="263"/>
      <c r="P577" s="263"/>
      <c r="Q577" s="263"/>
      <c r="R577" s="263"/>
      <c r="S577" s="263"/>
      <c r="T577" s="263"/>
      <c r="U577" s="266"/>
    </row>
    <row r="578" spans="1:21" x14ac:dyDescent="0.25">
      <c r="A578" s="267"/>
      <c r="B578" s="267"/>
      <c r="C578" s="267"/>
      <c r="D578" s="267"/>
      <c r="E578" s="267"/>
      <c r="F578" s="267"/>
      <c r="G578" s="267"/>
      <c r="H578" s="267"/>
      <c r="I578" s="267"/>
      <c r="J578" s="267"/>
      <c r="K578" s="267"/>
      <c r="L578" s="267"/>
      <c r="M578" s="267"/>
      <c r="N578" s="264"/>
      <c r="O578" s="263"/>
      <c r="P578" s="263"/>
      <c r="Q578" s="263"/>
      <c r="R578" s="263"/>
      <c r="S578" s="263"/>
      <c r="T578" s="263"/>
      <c r="U578" s="266"/>
    </row>
    <row r="579" spans="1:21" x14ac:dyDescent="0.25">
      <c r="A579" s="267"/>
      <c r="B579" s="267"/>
      <c r="C579" s="267"/>
      <c r="D579" s="267"/>
      <c r="E579" s="267"/>
      <c r="F579" s="267"/>
      <c r="G579" s="267"/>
      <c r="H579" s="267"/>
      <c r="I579" s="267"/>
      <c r="J579" s="267"/>
      <c r="K579" s="267"/>
      <c r="L579" s="267"/>
      <c r="M579" s="267"/>
      <c r="N579" s="264"/>
      <c r="O579" s="263"/>
      <c r="P579" s="263"/>
      <c r="Q579" s="263"/>
      <c r="R579" s="263"/>
      <c r="S579" s="263"/>
      <c r="T579" s="263"/>
      <c r="U579" s="266"/>
    </row>
    <row r="580" spans="1:21" x14ac:dyDescent="0.25">
      <c r="A580" s="267"/>
      <c r="B580" s="267"/>
      <c r="C580" s="267"/>
      <c r="D580" s="267"/>
      <c r="E580" s="267"/>
      <c r="F580" s="267"/>
      <c r="G580" s="267"/>
      <c r="H580" s="267"/>
      <c r="I580" s="267"/>
      <c r="J580" s="267"/>
      <c r="K580" s="267"/>
      <c r="L580" s="267"/>
      <c r="M580" s="267"/>
      <c r="N580" s="264"/>
      <c r="O580" s="263"/>
      <c r="P580" s="263"/>
      <c r="Q580" s="263"/>
      <c r="R580" s="263"/>
      <c r="S580" s="263"/>
      <c r="T580" s="263"/>
      <c r="U580" s="266"/>
    </row>
    <row r="581" spans="1:21" x14ac:dyDescent="0.25">
      <c r="A581" s="267"/>
      <c r="B581" s="267"/>
      <c r="C581" s="267"/>
      <c r="D581" s="267"/>
      <c r="E581" s="267"/>
      <c r="F581" s="267"/>
      <c r="G581" s="267"/>
      <c r="H581" s="267"/>
      <c r="I581" s="267"/>
      <c r="J581" s="267"/>
      <c r="K581" s="267"/>
      <c r="L581" s="267"/>
      <c r="M581" s="267"/>
      <c r="N581" s="264"/>
      <c r="O581" s="263"/>
      <c r="P581" s="263"/>
      <c r="Q581" s="263"/>
      <c r="R581" s="263"/>
      <c r="S581" s="263"/>
      <c r="T581" s="263"/>
      <c r="U581" s="266"/>
    </row>
    <row r="582" spans="1:21" x14ac:dyDescent="0.25">
      <c r="A582" s="267"/>
      <c r="B582" s="267"/>
      <c r="C582" s="267"/>
      <c r="D582" s="267"/>
      <c r="E582" s="267"/>
      <c r="F582" s="267"/>
      <c r="G582" s="267"/>
      <c r="H582" s="267"/>
      <c r="I582" s="267"/>
      <c r="J582" s="267"/>
      <c r="K582" s="267"/>
      <c r="L582" s="267"/>
      <c r="M582" s="267"/>
      <c r="N582" s="264"/>
      <c r="O582" s="263"/>
      <c r="P582" s="263"/>
      <c r="Q582" s="263"/>
      <c r="R582" s="263"/>
      <c r="S582" s="263"/>
      <c r="T582" s="263"/>
      <c r="U582" s="266"/>
    </row>
    <row r="583" spans="1:21" x14ac:dyDescent="0.25">
      <c r="A583" s="267"/>
      <c r="B583" s="267"/>
      <c r="C583" s="267"/>
      <c r="D583" s="267"/>
      <c r="E583" s="267"/>
      <c r="F583" s="267"/>
      <c r="G583" s="267"/>
      <c r="H583" s="267"/>
      <c r="I583" s="267"/>
      <c r="J583" s="267"/>
      <c r="K583" s="267"/>
      <c r="L583" s="267"/>
      <c r="M583" s="267"/>
      <c r="N583" s="264"/>
      <c r="O583" s="263"/>
      <c r="P583" s="263"/>
      <c r="Q583" s="263"/>
      <c r="R583" s="263"/>
      <c r="S583" s="263"/>
      <c r="T583" s="263"/>
      <c r="U583" s="266"/>
    </row>
    <row r="584" spans="1:21" x14ac:dyDescent="0.25">
      <c r="A584" s="267"/>
      <c r="B584" s="267"/>
      <c r="C584" s="267"/>
      <c r="D584" s="267"/>
      <c r="E584" s="267"/>
      <c r="F584" s="267"/>
      <c r="G584" s="267"/>
      <c r="H584" s="267"/>
      <c r="I584" s="267"/>
      <c r="J584" s="267"/>
      <c r="K584" s="267"/>
      <c r="L584" s="267"/>
      <c r="M584" s="267"/>
      <c r="N584" s="264"/>
      <c r="O584" s="263"/>
      <c r="P584" s="263"/>
      <c r="Q584" s="263"/>
      <c r="R584" s="263"/>
      <c r="S584" s="263"/>
      <c r="T584" s="263"/>
      <c r="U584" s="266"/>
    </row>
    <row r="585" spans="1:21" x14ac:dyDescent="0.25">
      <c r="A585" s="267"/>
      <c r="B585" s="267"/>
      <c r="C585" s="267"/>
      <c r="D585" s="267"/>
      <c r="E585" s="267"/>
      <c r="F585" s="267"/>
      <c r="G585" s="267"/>
      <c r="H585" s="267"/>
      <c r="I585" s="267"/>
      <c r="J585" s="267"/>
      <c r="K585" s="267"/>
      <c r="L585" s="267"/>
      <c r="M585" s="267"/>
      <c r="N585" s="264"/>
      <c r="O585" s="263"/>
      <c r="P585" s="263"/>
      <c r="Q585" s="263"/>
      <c r="R585" s="263"/>
      <c r="S585" s="263"/>
      <c r="T585" s="263"/>
      <c r="U585" s="266"/>
    </row>
    <row r="586" spans="1:21" x14ac:dyDescent="0.25">
      <c r="A586" s="267"/>
      <c r="B586" s="267"/>
      <c r="C586" s="267"/>
      <c r="D586" s="267"/>
      <c r="E586" s="267"/>
      <c r="F586" s="267"/>
      <c r="G586" s="267"/>
      <c r="H586" s="267"/>
      <c r="I586" s="267"/>
      <c r="J586" s="267"/>
      <c r="K586" s="267"/>
      <c r="L586" s="267"/>
      <c r="M586" s="267"/>
      <c r="N586" s="264"/>
      <c r="O586" s="263"/>
      <c r="P586" s="263"/>
      <c r="Q586" s="263"/>
      <c r="R586" s="263"/>
      <c r="S586" s="263"/>
      <c r="T586" s="263"/>
      <c r="U586" s="266"/>
    </row>
    <row r="587" spans="1:21" x14ac:dyDescent="0.25">
      <c r="A587" s="267"/>
      <c r="B587" s="267"/>
      <c r="C587" s="267"/>
      <c r="D587" s="267"/>
      <c r="E587" s="267"/>
      <c r="F587" s="267"/>
      <c r="G587" s="267"/>
      <c r="H587" s="267"/>
      <c r="I587" s="267"/>
      <c r="J587" s="267"/>
      <c r="K587" s="267"/>
      <c r="L587" s="267"/>
      <c r="M587" s="267"/>
      <c r="N587" s="264"/>
      <c r="O587" s="263"/>
      <c r="P587" s="263"/>
      <c r="Q587" s="263"/>
      <c r="R587" s="263"/>
      <c r="S587" s="263"/>
      <c r="T587" s="263"/>
      <c r="U587" s="266"/>
    </row>
    <row r="588" spans="1:21" x14ac:dyDescent="0.25">
      <c r="A588" s="267"/>
      <c r="B588" s="267"/>
      <c r="C588" s="267"/>
      <c r="D588" s="267"/>
      <c r="E588" s="267"/>
      <c r="F588" s="267"/>
      <c r="G588" s="267"/>
      <c r="H588" s="267"/>
      <c r="I588" s="267"/>
      <c r="J588" s="267"/>
      <c r="K588" s="267"/>
      <c r="L588" s="267"/>
      <c r="M588" s="267"/>
      <c r="N588" s="264"/>
      <c r="O588" s="263"/>
      <c r="P588" s="263"/>
      <c r="Q588" s="263"/>
      <c r="R588" s="263"/>
      <c r="S588" s="263"/>
      <c r="T588" s="263"/>
      <c r="U588" s="266"/>
    </row>
    <row r="589" spans="1:21" x14ac:dyDescent="0.25">
      <c r="A589" s="267"/>
      <c r="B589" s="267"/>
      <c r="C589" s="267"/>
      <c r="D589" s="267"/>
      <c r="E589" s="267"/>
      <c r="F589" s="267"/>
      <c r="G589" s="267"/>
      <c r="H589" s="267"/>
      <c r="I589" s="267"/>
      <c r="J589" s="267"/>
      <c r="K589" s="267"/>
      <c r="L589" s="267"/>
      <c r="M589" s="267"/>
      <c r="N589" s="264"/>
      <c r="O589" s="263"/>
      <c r="P589" s="263"/>
      <c r="Q589" s="263"/>
      <c r="R589" s="263"/>
      <c r="S589" s="263"/>
      <c r="T589" s="263"/>
      <c r="U589" s="266"/>
    </row>
    <row r="590" spans="1:21" x14ac:dyDescent="0.25">
      <c r="A590" s="267"/>
      <c r="B590" s="267"/>
      <c r="C590" s="267"/>
      <c r="D590" s="267"/>
      <c r="E590" s="267"/>
      <c r="F590" s="267"/>
      <c r="G590" s="267"/>
      <c r="H590" s="267"/>
      <c r="I590" s="267"/>
      <c r="J590" s="267"/>
      <c r="K590" s="267"/>
      <c r="L590" s="267"/>
      <c r="M590" s="267"/>
      <c r="N590" s="264"/>
      <c r="O590" s="263"/>
      <c r="P590" s="263"/>
      <c r="Q590" s="263"/>
      <c r="R590" s="263"/>
      <c r="S590" s="263"/>
      <c r="T590" s="263"/>
      <c r="U590" s="266"/>
    </row>
    <row r="591" spans="1:21" x14ac:dyDescent="0.25">
      <c r="A591" s="267"/>
      <c r="B591" s="267"/>
      <c r="C591" s="267"/>
      <c r="D591" s="267"/>
      <c r="E591" s="267"/>
      <c r="F591" s="267"/>
      <c r="G591" s="267"/>
      <c r="H591" s="267"/>
      <c r="I591" s="267"/>
      <c r="J591" s="267"/>
      <c r="K591" s="267"/>
      <c r="L591" s="267"/>
      <c r="M591" s="267"/>
      <c r="N591" s="264"/>
      <c r="O591" s="263"/>
      <c r="P591" s="263"/>
      <c r="Q591" s="263"/>
      <c r="R591" s="263"/>
      <c r="S591" s="263"/>
      <c r="T591" s="263"/>
      <c r="U591" s="266"/>
    </row>
    <row r="592" spans="1:21" x14ac:dyDescent="0.25">
      <c r="A592" s="267"/>
      <c r="B592" s="267"/>
      <c r="C592" s="267"/>
      <c r="D592" s="267"/>
      <c r="E592" s="267"/>
      <c r="F592" s="267"/>
      <c r="G592" s="267"/>
      <c r="H592" s="267"/>
      <c r="I592" s="267"/>
      <c r="J592" s="267"/>
      <c r="K592" s="267"/>
      <c r="L592" s="267"/>
      <c r="M592" s="267"/>
      <c r="N592" s="264"/>
      <c r="O592" s="263"/>
      <c r="P592" s="263"/>
      <c r="Q592" s="263"/>
      <c r="R592" s="263"/>
      <c r="S592" s="263"/>
      <c r="T592" s="263"/>
      <c r="U592" s="266"/>
    </row>
    <row r="593" spans="1:21" x14ac:dyDescent="0.25">
      <c r="A593" s="267"/>
      <c r="B593" s="267"/>
      <c r="C593" s="267"/>
      <c r="D593" s="267"/>
      <c r="E593" s="267"/>
      <c r="F593" s="267"/>
      <c r="G593" s="267"/>
      <c r="H593" s="267"/>
      <c r="I593" s="267"/>
      <c r="J593" s="267"/>
      <c r="K593" s="267"/>
      <c r="L593" s="267"/>
      <c r="M593" s="267"/>
      <c r="N593" s="264"/>
      <c r="O593" s="263"/>
      <c r="P593" s="263"/>
      <c r="Q593" s="263"/>
      <c r="R593" s="263"/>
      <c r="S593" s="263"/>
      <c r="T593" s="263"/>
      <c r="U593" s="266"/>
    </row>
    <row r="594" spans="1:21" x14ac:dyDescent="0.25">
      <c r="A594" s="267"/>
      <c r="B594" s="267"/>
      <c r="C594" s="267"/>
      <c r="D594" s="267"/>
      <c r="E594" s="267"/>
      <c r="F594" s="267"/>
      <c r="G594" s="267"/>
      <c r="H594" s="267"/>
      <c r="I594" s="267"/>
      <c r="J594" s="267"/>
      <c r="K594" s="267"/>
      <c r="L594" s="267"/>
      <c r="M594" s="267"/>
      <c r="N594" s="264"/>
      <c r="O594" s="263"/>
      <c r="P594" s="263"/>
      <c r="Q594" s="263"/>
      <c r="R594" s="263"/>
      <c r="S594" s="263"/>
      <c r="T594" s="263"/>
      <c r="U594" s="266"/>
    </row>
    <row r="595" spans="1:21" x14ac:dyDescent="0.25">
      <c r="A595" s="267"/>
      <c r="B595" s="267"/>
      <c r="C595" s="267"/>
      <c r="D595" s="267"/>
      <c r="E595" s="267"/>
      <c r="F595" s="267"/>
      <c r="G595" s="267"/>
      <c r="H595" s="267"/>
      <c r="I595" s="267"/>
      <c r="J595" s="267"/>
      <c r="K595" s="267"/>
      <c r="L595" s="267"/>
      <c r="M595" s="267"/>
      <c r="N595" s="264"/>
      <c r="O595" s="263"/>
      <c r="P595" s="263"/>
      <c r="Q595" s="263"/>
      <c r="R595" s="263"/>
      <c r="S595" s="263"/>
      <c r="T595" s="263"/>
      <c r="U595" s="266"/>
    </row>
    <row r="596" spans="1:21" x14ac:dyDescent="0.25">
      <c r="A596" s="267"/>
      <c r="B596" s="267"/>
      <c r="C596" s="267"/>
      <c r="D596" s="267"/>
      <c r="E596" s="267"/>
      <c r="F596" s="267"/>
      <c r="G596" s="267"/>
      <c r="H596" s="267"/>
      <c r="I596" s="267"/>
      <c r="J596" s="267"/>
      <c r="K596" s="267"/>
      <c r="L596" s="267"/>
      <c r="M596" s="267"/>
      <c r="N596" s="264"/>
      <c r="O596" s="263"/>
      <c r="P596" s="263"/>
      <c r="Q596" s="263"/>
      <c r="R596" s="263"/>
      <c r="S596" s="263"/>
      <c r="T596" s="263"/>
      <c r="U596" s="266"/>
    </row>
    <row r="597" spans="1:21" x14ac:dyDescent="0.25">
      <c r="A597" s="268"/>
      <c r="B597" s="276"/>
      <c r="C597" s="276"/>
      <c r="D597" s="276"/>
      <c r="E597" s="276"/>
      <c r="F597" s="276"/>
      <c r="G597" s="276"/>
      <c r="H597" s="276"/>
      <c r="I597" s="276"/>
      <c r="J597" s="276"/>
      <c r="K597" s="276"/>
      <c r="L597" s="276"/>
      <c r="M597" s="276"/>
      <c r="N597" s="270"/>
      <c r="O597" s="273"/>
      <c r="P597" s="273"/>
      <c r="Q597" s="273"/>
      <c r="R597" s="273"/>
      <c r="S597" s="273"/>
      <c r="T597" s="273"/>
      <c r="U597" s="274"/>
    </row>
    <row r="598" spans="1:21" x14ac:dyDescent="0.25">
      <c r="A598" s="267"/>
      <c r="B598" s="267"/>
      <c r="C598" s="267"/>
      <c r="D598" s="267"/>
      <c r="E598" s="267"/>
      <c r="F598" s="267"/>
      <c r="G598" s="271"/>
      <c r="H598" s="267"/>
      <c r="I598" s="267"/>
      <c r="J598" s="267"/>
      <c r="K598" s="267"/>
      <c r="L598" s="267"/>
      <c r="M598" s="271"/>
      <c r="N598" s="264"/>
      <c r="O598" s="263"/>
      <c r="P598" s="263"/>
      <c r="Q598" s="263"/>
      <c r="R598" s="263"/>
      <c r="S598" s="263"/>
      <c r="T598" s="263"/>
      <c r="U598" s="266"/>
    </row>
    <row r="599" spans="1:21" x14ac:dyDescent="0.25">
      <c r="A599" s="267"/>
      <c r="B599" s="267"/>
      <c r="C599" s="267"/>
      <c r="D599" s="267"/>
      <c r="E599" s="267"/>
      <c r="F599" s="267"/>
      <c r="G599" s="271"/>
      <c r="H599" s="267"/>
      <c r="I599" s="267"/>
      <c r="J599" s="267"/>
      <c r="K599" s="267"/>
      <c r="L599" s="267"/>
      <c r="M599" s="271"/>
      <c r="N599" s="264"/>
      <c r="O599" s="263"/>
      <c r="P599" s="263"/>
      <c r="Q599" s="263"/>
      <c r="R599" s="263"/>
      <c r="S599" s="263"/>
      <c r="T599" s="263"/>
      <c r="U599" s="266"/>
    </row>
    <row r="600" spans="1:21" x14ac:dyDescent="0.25">
      <c r="A600" s="267"/>
      <c r="B600" s="267"/>
      <c r="C600" s="267"/>
      <c r="D600" s="267"/>
      <c r="E600" s="267"/>
      <c r="F600" s="267"/>
      <c r="G600" s="271"/>
      <c r="H600" s="267"/>
      <c r="I600" s="267"/>
      <c r="J600" s="267"/>
      <c r="K600" s="267"/>
      <c r="L600" s="267"/>
      <c r="M600" s="271"/>
      <c r="N600" s="264"/>
      <c r="O600" s="263"/>
      <c r="P600" s="263"/>
      <c r="Q600" s="263"/>
      <c r="R600" s="263"/>
      <c r="S600" s="263"/>
      <c r="T600" s="263"/>
      <c r="U600" s="266"/>
    </row>
    <row r="601" spans="1:21" x14ac:dyDescent="0.25">
      <c r="A601" s="267"/>
      <c r="B601" s="267"/>
      <c r="C601" s="267"/>
      <c r="D601" s="267"/>
      <c r="E601" s="267"/>
      <c r="F601" s="267"/>
      <c r="G601" s="271"/>
      <c r="H601" s="267"/>
      <c r="I601" s="267"/>
      <c r="J601" s="267"/>
      <c r="K601" s="267"/>
      <c r="L601" s="267"/>
      <c r="M601" s="271"/>
      <c r="N601" s="264"/>
      <c r="O601" s="263"/>
      <c r="P601" s="263"/>
      <c r="Q601" s="263"/>
      <c r="R601" s="263"/>
      <c r="S601" s="263"/>
      <c r="T601" s="263"/>
      <c r="U601" s="266"/>
    </row>
    <row r="602" spans="1:21" x14ac:dyDescent="0.25">
      <c r="A602" s="267"/>
      <c r="B602" s="267"/>
      <c r="C602" s="267"/>
      <c r="D602" s="267"/>
      <c r="E602" s="267"/>
      <c r="F602" s="267"/>
      <c r="G602" s="271"/>
      <c r="H602" s="267"/>
      <c r="I602" s="267"/>
      <c r="J602" s="267"/>
      <c r="K602" s="267"/>
      <c r="L602" s="267"/>
      <c r="M602" s="271"/>
      <c r="N602" s="264"/>
      <c r="O602" s="263"/>
      <c r="P602" s="263"/>
      <c r="Q602" s="263"/>
      <c r="R602" s="263"/>
      <c r="S602" s="263"/>
      <c r="T602" s="263"/>
      <c r="U602" s="266"/>
    </row>
    <row r="603" spans="1:21" x14ac:dyDescent="0.25">
      <c r="A603" s="267"/>
      <c r="B603" s="267"/>
      <c r="C603" s="267"/>
      <c r="D603" s="267"/>
      <c r="E603" s="267"/>
      <c r="F603" s="267"/>
      <c r="G603" s="271"/>
      <c r="H603" s="267"/>
      <c r="I603" s="267"/>
      <c r="J603" s="267"/>
      <c r="K603" s="267"/>
      <c r="L603" s="267"/>
      <c r="M603" s="271"/>
      <c r="N603" s="264"/>
      <c r="O603" s="263"/>
      <c r="P603" s="263"/>
      <c r="Q603" s="263"/>
      <c r="R603" s="263"/>
      <c r="S603" s="263"/>
      <c r="T603" s="263"/>
      <c r="U603" s="266"/>
    </row>
    <row r="604" spans="1:21" x14ac:dyDescent="0.25">
      <c r="A604" s="267"/>
      <c r="B604" s="267"/>
      <c r="C604" s="267"/>
      <c r="D604" s="267"/>
      <c r="E604" s="267"/>
      <c r="F604" s="267"/>
      <c r="G604" s="271"/>
      <c r="H604" s="267"/>
      <c r="I604" s="267"/>
      <c r="J604" s="267"/>
      <c r="K604" s="267"/>
      <c r="L604" s="267"/>
      <c r="M604" s="271"/>
      <c r="N604" s="264"/>
      <c r="O604" s="263"/>
      <c r="P604" s="263"/>
      <c r="Q604" s="263"/>
      <c r="R604" s="263"/>
      <c r="S604" s="263"/>
      <c r="T604" s="263"/>
      <c r="U604" s="266"/>
    </row>
    <row r="605" spans="1:21" x14ac:dyDescent="0.25">
      <c r="A605" s="267"/>
      <c r="B605" s="267"/>
      <c r="C605" s="267"/>
      <c r="D605" s="267"/>
      <c r="E605" s="267"/>
      <c r="F605" s="267"/>
      <c r="G605" s="271"/>
      <c r="H605" s="267"/>
      <c r="I605" s="267"/>
      <c r="J605" s="267"/>
      <c r="K605" s="267"/>
      <c r="L605" s="267"/>
      <c r="M605" s="271"/>
      <c r="N605" s="264"/>
      <c r="O605" s="263"/>
      <c r="P605" s="263"/>
      <c r="Q605" s="263"/>
      <c r="R605" s="263"/>
      <c r="S605" s="263"/>
      <c r="T605" s="263"/>
      <c r="U605" s="266"/>
    </row>
    <row r="606" spans="1:21" x14ac:dyDescent="0.25">
      <c r="A606" s="267"/>
      <c r="B606" s="267"/>
      <c r="C606" s="267"/>
      <c r="D606" s="267"/>
      <c r="E606" s="267"/>
      <c r="F606" s="267"/>
      <c r="G606" s="271"/>
      <c r="H606" s="267"/>
      <c r="I606" s="267"/>
      <c r="J606" s="267"/>
      <c r="K606" s="267"/>
      <c r="L606" s="267"/>
      <c r="M606" s="271"/>
      <c r="N606" s="264"/>
      <c r="O606" s="263"/>
      <c r="P606" s="263"/>
      <c r="Q606" s="263"/>
      <c r="R606" s="263"/>
      <c r="S606" s="263"/>
      <c r="T606" s="263"/>
      <c r="U606" s="266"/>
    </row>
    <row r="607" spans="1:21" x14ac:dyDescent="0.25">
      <c r="A607" s="267"/>
      <c r="B607" s="267"/>
      <c r="C607" s="267"/>
      <c r="D607" s="267"/>
      <c r="E607" s="267"/>
      <c r="F607" s="267"/>
      <c r="G607" s="271"/>
      <c r="H607" s="267"/>
      <c r="I607" s="267"/>
      <c r="J607" s="267"/>
      <c r="K607" s="267"/>
      <c r="L607" s="267"/>
      <c r="M607" s="271"/>
      <c r="N607" s="264"/>
      <c r="O607" s="263"/>
      <c r="P607" s="263"/>
      <c r="Q607" s="263"/>
      <c r="R607" s="263"/>
      <c r="S607" s="263"/>
      <c r="T607" s="263"/>
      <c r="U607" s="266"/>
    </row>
    <row r="608" spans="1:21" x14ac:dyDescent="0.25">
      <c r="A608" s="267"/>
      <c r="B608" s="267"/>
      <c r="C608" s="267"/>
      <c r="D608" s="267"/>
      <c r="E608" s="267"/>
      <c r="F608" s="267"/>
      <c r="G608" s="271"/>
      <c r="H608" s="267"/>
      <c r="I608" s="267"/>
      <c r="J608" s="267"/>
      <c r="K608" s="267"/>
      <c r="L608" s="267"/>
      <c r="M608" s="271"/>
      <c r="N608" s="264"/>
      <c r="O608" s="263"/>
      <c r="P608" s="263"/>
      <c r="Q608" s="263"/>
      <c r="R608" s="263"/>
      <c r="S608" s="263"/>
      <c r="T608" s="263"/>
      <c r="U608" s="266"/>
    </row>
    <row r="609" spans="1:21" x14ac:dyDescent="0.25">
      <c r="A609" s="267"/>
      <c r="B609" s="267"/>
      <c r="C609" s="267"/>
      <c r="D609" s="267"/>
      <c r="E609" s="267"/>
      <c r="F609" s="267"/>
      <c r="G609" s="271"/>
      <c r="H609" s="267"/>
      <c r="I609" s="267"/>
      <c r="J609" s="267"/>
      <c r="K609" s="267"/>
      <c r="L609" s="267"/>
      <c r="M609" s="271"/>
      <c r="N609" s="264"/>
      <c r="O609" s="263"/>
      <c r="P609" s="263"/>
      <c r="Q609" s="263"/>
      <c r="R609" s="263"/>
      <c r="S609" s="263"/>
      <c r="T609" s="263"/>
      <c r="U609" s="266"/>
    </row>
    <row r="610" spans="1:21" x14ac:dyDescent="0.25">
      <c r="A610" s="267"/>
      <c r="B610" s="267"/>
      <c r="C610" s="267"/>
      <c r="D610" s="267"/>
      <c r="E610" s="267"/>
      <c r="F610" s="267"/>
      <c r="G610" s="271"/>
      <c r="H610" s="267"/>
      <c r="I610" s="267"/>
      <c r="J610" s="267"/>
      <c r="K610" s="267"/>
      <c r="L610" s="267"/>
      <c r="M610" s="271"/>
      <c r="N610" s="264"/>
      <c r="O610" s="263"/>
      <c r="P610" s="263"/>
      <c r="Q610" s="263"/>
      <c r="R610" s="263"/>
      <c r="S610" s="263"/>
      <c r="T610" s="263"/>
      <c r="U610" s="266"/>
    </row>
    <row r="611" spans="1:21" x14ac:dyDescent="0.25">
      <c r="A611" s="267"/>
      <c r="B611" s="267"/>
      <c r="C611" s="267"/>
      <c r="D611" s="267"/>
      <c r="E611" s="267"/>
      <c r="F611" s="267"/>
      <c r="G611" s="271"/>
      <c r="H611" s="267"/>
      <c r="I611" s="267"/>
      <c r="J611" s="267"/>
      <c r="K611" s="267"/>
      <c r="L611" s="267"/>
      <c r="M611" s="271"/>
      <c r="N611" s="264"/>
      <c r="O611" s="263"/>
      <c r="P611" s="263"/>
      <c r="Q611" s="263"/>
      <c r="R611" s="263"/>
      <c r="S611" s="263"/>
      <c r="T611" s="263"/>
      <c r="U611" s="266"/>
    </row>
    <row r="612" spans="1:21" x14ac:dyDescent="0.25">
      <c r="A612" s="267"/>
      <c r="B612" s="267"/>
      <c r="C612" s="267"/>
      <c r="D612" s="267"/>
      <c r="E612" s="267"/>
      <c r="F612" s="267"/>
      <c r="G612" s="271"/>
      <c r="H612" s="267"/>
      <c r="I612" s="267"/>
      <c r="J612" s="267"/>
      <c r="K612" s="267"/>
      <c r="L612" s="267"/>
      <c r="M612" s="271"/>
      <c r="N612" s="264"/>
      <c r="O612" s="263"/>
      <c r="P612" s="263"/>
      <c r="Q612" s="263"/>
      <c r="R612" s="263"/>
      <c r="S612" s="263"/>
      <c r="T612" s="263"/>
      <c r="U612" s="266"/>
    </row>
    <row r="613" spans="1:21" x14ac:dyDescent="0.25">
      <c r="A613" s="267"/>
      <c r="B613" s="267"/>
      <c r="C613" s="267"/>
      <c r="D613" s="267"/>
      <c r="E613" s="267"/>
      <c r="F613" s="267"/>
      <c r="G613" s="271"/>
      <c r="H613" s="267"/>
      <c r="I613" s="267"/>
      <c r="J613" s="267"/>
      <c r="K613" s="267"/>
      <c r="L613" s="267"/>
      <c r="M613" s="271"/>
      <c r="N613" s="264"/>
      <c r="O613" s="263"/>
      <c r="P613" s="263"/>
      <c r="Q613" s="263"/>
      <c r="R613" s="263"/>
      <c r="S613" s="263"/>
      <c r="T613" s="263"/>
      <c r="U613" s="266"/>
    </row>
    <row r="614" spans="1:21" x14ac:dyDescent="0.25">
      <c r="A614" s="267"/>
      <c r="B614" s="267"/>
      <c r="C614" s="267"/>
      <c r="D614" s="267"/>
      <c r="E614" s="267"/>
      <c r="F614" s="267"/>
      <c r="G614" s="271"/>
      <c r="H614" s="267"/>
      <c r="I614" s="267"/>
      <c r="J614" s="267"/>
      <c r="K614" s="267"/>
      <c r="L614" s="267"/>
      <c r="M614" s="271"/>
      <c r="N614" s="264"/>
      <c r="O614" s="263"/>
      <c r="P614" s="263"/>
      <c r="Q614" s="263"/>
      <c r="R614" s="263"/>
      <c r="S614" s="263"/>
      <c r="T614" s="263"/>
      <c r="U614" s="266"/>
    </row>
    <row r="615" spans="1:21" x14ac:dyDescent="0.25">
      <c r="A615" s="267"/>
      <c r="B615" s="267"/>
      <c r="C615" s="267"/>
      <c r="D615" s="267"/>
      <c r="E615" s="267"/>
      <c r="F615" s="267"/>
      <c r="G615" s="271"/>
      <c r="H615" s="267"/>
      <c r="I615" s="267"/>
      <c r="J615" s="267"/>
      <c r="K615" s="267"/>
      <c r="L615" s="267"/>
      <c r="M615" s="271"/>
      <c r="N615" s="264"/>
      <c r="O615" s="263"/>
      <c r="P615" s="263"/>
      <c r="Q615" s="263"/>
      <c r="R615" s="263"/>
      <c r="S615" s="263"/>
      <c r="T615" s="263"/>
      <c r="U615" s="266"/>
    </row>
    <row r="616" spans="1:21" x14ac:dyDescent="0.25">
      <c r="A616" s="267"/>
      <c r="B616" s="267"/>
      <c r="C616" s="267"/>
      <c r="D616" s="267"/>
      <c r="E616" s="267"/>
      <c r="F616" s="267"/>
      <c r="G616" s="271"/>
      <c r="H616" s="267"/>
      <c r="I616" s="267"/>
      <c r="J616" s="267"/>
      <c r="K616" s="267"/>
      <c r="L616" s="267"/>
      <c r="M616" s="271"/>
      <c r="N616" s="264"/>
      <c r="O616" s="263"/>
      <c r="P616" s="263"/>
      <c r="Q616" s="263"/>
      <c r="R616" s="263"/>
      <c r="S616" s="263"/>
      <c r="T616" s="263"/>
      <c r="U616" s="266"/>
    </row>
    <row r="617" spans="1:21" x14ac:dyDescent="0.25">
      <c r="A617" s="267"/>
      <c r="B617" s="267"/>
      <c r="C617" s="267"/>
      <c r="D617" s="267"/>
      <c r="E617" s="267"/>
      <c r="F617" s="267"/>
      <c r="G617" s="271"/>
      <c r="H617" s="267"/>
      <c r="I617" s="267"/>
      <c r="J617" s="267"/>
      <c r="K617" s="267"/>
      <c r="L617" s="267"/>
      <c r="M617" s="271"/>
      <c r="N617" s="264"/>
      <c r="O617" s="263"/>
      <c r="P617" s="263"/>
      <c r="Q617" s="263"/>
      <c r="R617" s="263"/>
      <c r="S617" s="263"/>
      <c r="T617" s="263"/>
      <c r="U617" s="266"/>
    </row>
    <row r="618" spans="1:21" x14ac:dyDescent="0.25">
      <c r="A618" s="267"/>
      <c r="B618" s="267"/>
      <c r="C618" s="267"/>
      <c r="D618" s="267"/>
      <c r="E618" s="267"/>
      <c r="F618" s="267"/>
      <c r="G618" s="271"/>
      <c r="H618" s="267"/>
      <c r="I618" s="267"/>
      <c r="J618" s="267"/>
      <c r="K618" s="267"/>
      <c r="L618" s="267"/>
      <c r="M618" s="271"/>
      <c r="N618" s="264"/>
      <c r="O618" s="263"/>
      <c r="P618" s="263"/>
      <c r="Q618" s="263"/>
      <c r="R618" s="263"/>
      <c r="S618" s="263"/>
      <c r="T618" s="263"/>
      <c r="U618" s="266"/>
    </row>
    <row r="619" spans="1:21" x14ac:dyDescent="0.25">
      <c r="A619" s="267"/>
      <c r="B619" s="267"/>
      <c r="C619" s="267"/>
      <c r="D619" s="267"/>
      <c r="E619" s="267"/>
      <c r="F619" s="267"/>
      <c r="G619" s="271"/>
      <c r="H619" s="267"/>
      <c r="I619" s="267"/>
      <c r="J619" s="267"/>
      <c r="K619" s="267"/>
      <c r="L619" s="267"/>
      <c r="M619" s="271"/>
      <c r="N619" s="264"/>
      <c r="O619" s="263"/>
      <c r="P619" s="263"/>
      <c r="Q619" s="263"/>
      <c r="R619" s="263"/>
      <c r="S619" s="263"/>
      <c r="T619" s="263"/>
      <c r="U619" s="266"/>
    </row>
    <row r="620" spans="1:21" x14ac:dyDescent="0.25">
      <c r="A620" s="267"/>
      <c r="B620" s="267"/>
      <c r="C620" s="267"/>
      <c r="D620" s="267"/>
      <c r="E620" s="267"/>
      <c r="F620" s="267"/>
      <c r="G620" s="271"/>
      <c r="H620" s="267"/>
      <c r="I620" s="267"/>
      <c r="J620" s="267"/>
      <c r="K620" s="267"/>
      <c r="L620" s="267"/>
      <c r="M620" s="271"/>
      <c r="N620" s="264"/>
      <c r="O620" s="263"/>
      <c r="P620" s="263"/>
      <c r="Q620" s="263"/>
      <c r="R620" s="263"/>
      <c r="S620" s="263"/>
      <c r="T620" s="263"/>
      <c r="U620" s="266"/>
    </row>
    <row r="621" spans="1:21" x14ac:dyDescent="0.25">
      <c r="A621" s="267"/>
      <c r="B621" s="267"/>
      <c r="C621" s="267"/>
      <c r="D621" s="267"/>
      <c r="E621" s="267"/>
      <c r="F621" s="267"/>
      <c r="G621" s="271"/>
      <c r="H621" s="267"/>
      <c r="I621" s="267"/>
      <c r="J621" s="267"/>
      <c r="K621" s="267"/>
      <c r="L621" s="267"/>
      <c r="M621" s="271"/>
      <c r="N621" s="264"/>
      <c r="O621" s="263"/>
      <c r="P621" s="263"/>
      <c r="Q621" s="263"/>
      <c r="R621" s="263"/>
      <c r="S621" s="263"/>
      <c r="T621" s="263"/>
      <c r="U621" s="266"/>
    </row>
    <row r="622" spans="1:21" x14ac:dyDescent="0.25">
      <c r="A622" s="267"/>
      <c r="B622" s="267"/>
      <c r="C622" s="267"/>
      <c r="D622" s="267"/>
      <c r="E622" s="267"/>
      <c r="F622" s="267"/>
      <c r="G622" s="271"/>
      <c r="H622" s="267"/>
      <c r="I622" s="267"/>
      <c r="J622" s="267"/>
      <c r="K622" s="267"/>
      <c r="L622" s="267"/>
      <c r="M622" s="271"/>
      <c r="N622" s="264"/>
      <c r="O622" s="263"/>
      <c r="P622" s="263"/>
      <c r="Q622" s="263"/>
      <c r="R622" s="263"/>
      <c r="S622" s="263"/>
      <c r="T622" s="263"/>
      <c r="U622" s="266"/>
    </row>
    <row r="623" spans="1:21" x14ac:dyDescent="0.25">
      <c r="A623" s="267"/>
      <c r="B623" s="267"/>
      <c r="C623" s="267"/>
      <c r="D623" s="267"/>
      <c r="E623" s="267"/>
      <c r="F623" s="267"/>
      <c r="G623" s="271"/>
      <c r="H623" s="267"/>
      <c r="I623" s="267"/>
      <c r="J623" s="267"/>
      <c r="K623" s="267"/>
      <c r="L623" s="267"/>
      <c r="M623" s="271"/>
      <c r="N623" s="264"/>
      <c r="O623" s="263"/>
      <c r="P623" s="263"/>
      <c r="Q623" s="263"/>
      <c r="R623" s="263"/>
      <c r="S623" s="263"/>
      <c r="T623" s="263"/>
      <c r="U623" s="266"/>
    </row>
    <row r="624" spans="1:21" x14ac:dyDescent="0.25">
      <c r="A624" s="267"/>
      <c r="B624" s="267"/>
      <c r="C624" s="267"/>
      <c r="D624" s="267"/>
      <c r="E624" s="267"/>
      <c r="F624" s="267"/>
      <c r="G624" s="271"/>
      <c r="H624" s="267"/>
      <c r="I624" s="267"/>
      <c r="J624" s="267"/>
      <c r="K624" s="267"/>
      <c r="L624" s="267"/>
      <c r="M624" s="271"/>
      <c r="N624" s="264"/>
      <c r="O624" s="263"/>
      <c r="P624" s="263"/>
      <c r="Q624" s="263"/>
      <c r="R624" s="263"/>
      <c r="S624" s="263"/>
      <c r="T624" s="263"/>
      <c r="U624" s="266"/>
    </row>
    <row r="625" spans="1:21" x14ac:dyDescent="0.25">
      <c r="A625" s="267"/>
      <c r="B625" s="267"/>
      <c r="C625" s="267"/>
      <c r="D625" s="267"/>
      <c r="E625" s="267"/>
      <c r="F625" s="267"/>
      <c r="G625" s="271"/>
      <c r="H625" s="267"/>
      <c r="I625" s="267"/>
      <c r="J625" s="267"/>
      <c r="K625" s="267"/>
      <c r="L625" s="267"/>
      <c r="M625" s="271"/>
      <c r="N625" s="264"/>
      <c r="O625" s="263"/>
      <c r="P625" s="263"/>
      <c r="Q625" s="263"/>
      <c r="R625" s="263"/>
      <c r="S625" s="263"/>
      <c r="T625" s="263"/>
      <c r="U625" s="266"/>
    </row>
    <row r="626" spans="1:21" x14ac:dyDescent="0.25">
      <c r="A626" s="267"/>
      <c r="B626" s="267"/>
      <c r="C626" s="267"/>
      <c r="D626" s="267"/>
      <c r="E626" s="267"/>
      <c r="F626" s="267"/>
      <c r="G626" s="271"/>
      <c r="H626" s="267"/>
      <c r="I626" s="267"/>
      <c r="J626" s="267"/>
      <c r="K626" s="267"/>
      <c r="L626" s="267"/>
      <c r="M626" s="271"/>
      <c r="N626" s="264"/>
      <c r="O626" s="263"/>
      <c r="P626" s="263"/>
      <c r="Q626" s="263"/>
      <c r="R626" s="263"/>
      <c r="S626" s="263"/>
      <c r="T626" s="263"/>
      <c r="U626" s="266"/>
    </row>
    <row r="627" spans="1:21" x14ac:dyDescent="0.25">
      <c r="A627" s="267"/>
      <c r="B627" s="267"/>
      <c r="C627" s="267"/>
      <c r="D627" s="267"/>
      <c r="E627" s="267"/>
      <c r="F627" s="267"/>
      <c r="G627" s="271"/>
      <c r="H627" s="267"/>
      <c r="I627" s="267"/>
      <c r="J627" s="267"/>
      <c r="K627" s="267"/>
      <c r="L627" s="267"/>
      <c r="M627" s="271"/>
      <c r="N627" s="264"/>
      <c r="O627" s="263"/>
      <c r="P627" s="263"/>
      <c r="Q627" s="263"/>
      <c r="R627" s="263"/>
      <c r="S627" s="263"/>
      <c r="T627" s="263"/>
      <c r="U627" s="266"/>
    </row>
    <row r="628" spans="1:21" x14ac:dyDescent="0.25">
      <c r="A628" s="267"/>
      <c r="B628" s="267"/>
      <c r="C628" s="267"/>
      <c r="D628" s="267"/>
      <c r="E628" s="267"/>
      <c r="F628" s="267"/>
      <c r="G628" s="271"/>
      <c r="H628" s="267"/>
      <c r="I628" s="267"/>
      <c r="J628" s="267"/>
      <c r="K628" s="267"/>
      <c r="L628" s="267"/>
      <c r="M628" s="271"/>
      <c r="N628" s="264"/>
      <c r="O628" s="263"/>
      <c r="P628" s="263"/>
      <c r="Q628" s="263"/>
      <c r="R628" s="263"/>
      <c r="S628" s="263"/>
      <c r="T628" s="263"/>
      <c r="U628" s="266"/>
    </row>
    <row r="629" spans="1:21" x14ac:dyDescent="0.25">
      <c r="A629" s="267"/>
      <c r="B629" s="267"/>
      <c r="C629" s="267"/>
      <c r="D629" s="267"/>
      <c r="E629" s="267"/>
      <c r="F629" s="267"/>
      <c r="G629" s="271"/>
      <c r="H629" s="267"/>
      <c r="I629" s="267"/>
      <c r="J629" s="267"/>
      <c r="K629" s="267"/>
      <c r="L629" s="267"/>
      <c r="M629" s="271"/>
      <c r="N629" s="264"/>
      <c r="O629" s="263"/>
      <c r="P629" s="263"/>
      <c r="Q629" s="263"/>
      <c r="R629" s="263"/>
      <c r="S629" s="263"/>
      <c r="T629" s="263"/>
      <c r="U629" s="266"/>
    </row>
    <row r="630" spans="1:21" x14ac:dyDescent="0.25">
      <c r="A630" s="267"/>
      <c r="B630" s="267"/>
      <c r="C630" s="267"/>
      <c r="D630" s="267"/>
      <c r="E630" s="267"/>
      <c r="F630" s="267"/>
      <c r="G630" s="271"/>
      <c r="H630" s="267"/>
      <c r="I630" s="267"/>
      <c r="J630" s="267"/>
      <c r="K630" s="267"/>
      <c r="L630" s="267"/>
      <c r="M630" s="271"/>
      <c r="N630" s="264"/>
      <c r="O630" s="263"/>
      <c r="P630" s="263"/>
      <c r="Q630" s="263"/>
      <c r="R630" s="263"/>
      <c r="S630" s="263"/>
      <c r="T630" s="263"/>
      <c r="U630" s="266"/>
    </row>
    <row r="631" spans="1:21" x14ac:dyDescent="0.25">
      <c r="A631" s="267"/>
      <c r="B631" s="267"/>
      <c r="C631" s="267"/>
      <c r="D631" s="267"/>
      <c r="E631" s="267"/>
      <c r="F631" s="267"/>
      <c r="G631" s="271"/>
      <c r="H631" s="267"/>
      <c r="I631" s="267"/>
      <c r="J631" s="267"/>
      <c r="K631" s="267"/>
      <c r="L631" s="267"/>
      <c r="M631" s="271"/>
      <c r="N631" s="264"/>
      <c r="O631" s="263"/>
      <c r="P631" s="263"/>
      <c r="Q631" s="263"/>
      <c r="R631" s="263"/>
      <c r="S631" s="263"/>
      <c r="T631" s="263"/>
      <c r="U631" s="266"/>
    </row>
    <row r="632" spans="1:21" x14ac:dyDescent="0.25">
      <c r="A632" s="267"/>
      <c r="B632" s="267"/>
      <c r="C632" s="267"/>
      <c r="D632" s="267"/>
      <c r="E632" s="267"/>
      <c r="F632" s="267"/>
      <c r="G632" s="271"/>
      <c r="H632" s="267"/>
      <c r="I632" s="267"/>
      <c r="J632" s="267"/>
      <c r="K632" s="267"/>
      <c r="L632" s="267"/>
      <c r="M632" s="271"/>
      <c r="N632" s="264"/>
      <c r="O632" s="263"/>
      <c r="P632" s="263"/>
      <c r="Q632" s="263"/>
      <c r="R632" s="263"/>
      <c r="S632" s="263"/>
      <c r="T632" s="263"/>
      <c r="U632" s="266"/>
    </row>
    <row r="633" spans="1:21" x14ac:dyDescent="0.25">
      <c r="A633" s="267"/>
      <c r="B633" s="267"/>
      <c r="C633" s="267"/>
      <c r="D633" s="267"/>
      <c r="E633" s="267"/>
      <c r="F633" s="267"/>
      <c r="G633" s="271"/>
      <c r="H633" s="267"/>
      <c r="I633" s="267"/>
      <c r="J633" s="267"/>
      <c r="K633" s="267"/>
      <c r="L633" s="267"/>
      <c r="M633" s="271"/>
      <c r="N633" s="264"/>
      <c r="O633" s="263"/>
      <c r="P633" s="263"/>
      <c r="Q633" s="263"/>
      <c r="R633" s="263"/>
      <c r="S633" s="263"/>
      <c r="T633" s="263"/>
      <c r="U633" s="266"/>
    </row>
    <row r="634" spans="1:21" x14ac:dyDescent="0.25">
      <c r="A634" s="267"/>
      <c r="B634" s="267"/>
      <c r="C634" s="267"/>
      <c r="D634" s="267"/>
      <c r="E634" s="267"/>
      <c r="F634" s="267"/>
      <c r="G634" s="271"/>
      <c r="H634" s="267"/>
      <c r="I634" s="267"/>
      <c r="J634" s="267"/>
      <c r="K634" s="267"/>
      <c r="L634" s="267"/>
      <c r="M634" s="271"/>
      <c r="N634" s="264"/>
      <c r="O634" s="263"/>
      <c r="P634" s="263"/>
      <c r="Q634" s="263"/>
      <c r="R634" s="263"/>
      <c r="S634" s="263"/>
      <c r="T634" s="263"/>
      <c r="U634" s="266"/>
    </row>
    <row r="635" spans="1:21" x14ac:dyDescent="0.25">
      <c r="A635" s="267"/>
      <c r="B635" s="267"/>
      <c r="C635" s="267"/>
      <c r="D635" s="267"/>
      <c r="E635" s="267"/>
      <c r="F635" s="267"/>
      <c r="G635" s="271"/>
      <c r="H635" s="267"/>
      <c r="I635" s="267"/>
      <c r="J635" s="267"/>
      <c r="K635" s="267"/>
      <c r="L635" s="267"/>
      <c r="M635" s="271"/>
      <c r="N635" s="264"/>
      <c r="O635" s="263"/>
      <c r="P635" s="263"/>
      <c r="Q635" s="263"/>
      <c r="R635" s="263"/>
      <c r="S635" s="263"/>
      <c r="T635" s="263"/>
      <c r="U635" s="266"/>
    </row>
    <row r="636" spans="1:21" x14ac:dyDescent="0.25">
      <c r="A636" s="267"/>
      <c r="B636" s="267"/>
      <c r="C636" s="267"/>
      <c r="D636" s="267"/>
      <c r="E636" s="267"/>
      <c r="F636" s="267"/>
      <c r="G636" s="271"/>
      <c r="H636" s="267"/>
      <c r="I636" s="267"/>
      <c r="J636" s="267"/>
      <c r="K636" s="267"/>
      <c r="L636" s="267"/>
      <c r="M636" s="271"/>
      <c r="N636" s="264"/>
      <c r="O636" s="263"/>
      <c r="P636" s="263"/>
      <c r="Q636" s="263"/>
      <c r="R636" s="263"/>
      <c r="S636" s="263"/>
      <c r="T636" s="263"/>
      <c r="U636" s="266"/>
    </row>
    <row r="637" spans="1:21" x14ac:dyDescent="0.25">
      <c r="A637" s="267"/>
      <c r="B637" s="267"/>
      <c r="C637" s="267"/>
      <c r="D637" s="267"/>
      <c r="E637" s="267"/>
      <c r="F637" s="267"/>
      <c r="G637" s="271"/>
      <c r="H637" s="267"/>
      <c r="I637" s="267"/>
      <c r="J637" s="267"/>
      <c r="K637" s="267"/>
      <c r="L637" s="267"/>
      <c r="M637" s="271"/>
      <c r="N637" s="264"/>
      <c r="O637" s="263"/>
      <c r="P637" s="263"/>
      <c r="Q637" s="263"/>
      <c r="R637" s="263"/>
      <c r="S637" s="263"/>
      <c r="T637" s="263"/>
      <c r="U637" s="266"/>
    </row>
    <row r="638" spans="1:21" x14ac:dyDescent="0.25">
      <c r="A638" s="267"/>
      <c r="B638" s="267"/>
      <c r="C638" s="267"/>
      <c r="D638" s="267"/>
      <c r="E638" s="267"/>
      <c r="F638" s="267"/>
      <c r="G638" s="271"/>
      <c r="H638" s="267"/>
      <c r="I638" s="267"/>
      <c r="J638" s="267"/>
      <c r="K638" s="267"/>
      <c r="L638" s="267"/>
      <c r="M638" s="271"/>
      <c r="N638" s="264"/>
      <c r="O638" s="263"/>
      <c r="P638" s="263"/>
      <c r="Q638" s="263"/>
      <c r="R638" s="263"/>
      <c r="S638" s="263"/>
      <c r="T638" s="263"/>
      <c r="U638" s="266"/>
    </row>
    <row r="639" spans="1:21" x14ac:dyDescent="0.25">
      <c r="A639" s="267"/>
      <c r="B639" s="267"/>
      <c r="C639" s="267"/>
      <c r="D639" s="267"/>
      <c r="E639" s="267"/>
      <c r="F639" s="267"/>
      <c r="G639" s="271"/>
      <c r="H639" s="267"/>
      <c r="I639" s="267"/>
      <c r="J639" s="267"/>
      <c r="K639" s="267"/>
      <c r="L639" s="267"/>
      <c r="M639" s="271"/>
      <c r="N639" s="264"/>
      <c r="O639" s="263"/>
      <c r="P639" s="263"/>
      <c r="Q639" s="263"/>
      <c r="R639" s="263"/>
      <c r="S639" s="263"/>
      <c r="T639" s="263"/>
      <c r="U639" s="266"/>
    </row>
    <row r="640" spans="1:21" x14ac:dyDescent="0.25">
      <c r="A640" s="267"/>
      <c r="B640" s="267"/>
      <c r="C640" s="267"/>
      <c r="D640" s="267"/>
      <c r="E640" s="267"/>
      <c r="F640" s="267"/>
      <c r="G640" s="271"/>
      <c r="H640" s="267"/>
      <c r="I640" s="267"/>
      <c r="J640" s="267"/>
      <c r="K640" s="267"/>
      <c r="L640" s="267"/>
      <c r="M640" s="271"/>
      <c r="N640" s="264"/>
      <c r="O640" s="263"/>
      <c r="P640" s="263"/>
      <c r="Q640" s="263"/>
      <c r="R640" s="263"/>
      <c r="S640" s="263"/>
      <c r="T640" s="263"/>
      <c r="U640" s="266"/>
    </row>
    <row r="641" spans="1:21" x14ac:dyDescent="0.25">
      <c r="A641" s="267"/>
      <c r="B641" s="267"/>
      <c r="C641" s="267"/>
      <c r="D641" s="267"/>
      <c r="E641" s="267"/>
      <c r="F641" s="267"/>
      <c r="G641" s="271"/>
      <c r="H641" s="267"/>
      <c r="I641" s="267"/>
      <c r="J641" s="267"/>
      <c r="K641" s="267"/>
      <c r="L641" s="267"/>
      <c r="M641" s="271"/>
      <c r="N641" s="264"/>
      <c r="O641" s="263"/>
      <c r="P641" s="263"/>
      <c r="Q641" s="263"/>
      <c r="R641" s="263"/>
      <c r="S641" s="263"/>
      <c r="T641" s="263"/>
      <c r="U641" s="266"/>
    </row>
    <row r="642" spans="1:21" x14ac:dyDescent="0.25">
      <c r="A642" s="267"/>
      <c r="B642" s="267"/>
      <c r="C642" s="267"/>
      <c r="D642" s="267"/>
      <c r="E642" s="267"/>
      <c r="F642" s="267"/>
      <c r="G642" s="271"/>
      <c r="H642" s="267"/>
      <c r="I642" s="267"/>
      <c r="J642" s="267"/>
      <c r="K642" s="267"/>
      <c r="L642" s="267"/>
      <c r="M642" s="271"/>
      <c r="N642" s="264"/>
      <c r="O642" s="263"/>
      <c r="P642" s="263"/>
      <c r="Q642" s="263"/>
      <c r="R642" s="263"/>
      <c r="S642" s="263"/>
      <c r="T642" s="263"/>
      <c r="U642" s="266"/>
    </row>
    <row r="643" spans="1:21" x14ac:dyDescent="0.25">
      <c r="A643" s="267"/>
      <c r="B643" s="267"/>
      <c r="C643" s="267"/>
      <c r="D643" s="267"/>
      <c r="E643" s="267"/>
      <c r="F643" s="267"/>
      <c r="G643" s="271"/>
      <c r="H643" s="267"/>
      <c r="I643" s="267"/>
      <c r="J643" s="267"/>
      <c r="K643" s="267"/>
      <c r="L643" s="267"/>
      <c r="M643" s="271"/>
      <c r="N643" s="264"/>
      <c r="O643" s="263"/>
      <c r="P643" s="263"/>
      <c r="Q643" s="263"/>
      <c r="R643" s="263"/>
      <c r="S643" s="263"/>
      <c r="T643" s="263"/>
      <c r="U643" s="266"/>
    </row>
    <row r="644" spans="1:21" x14ac:dyDescent="0.25">
      <c r="A644" s="267"/>
      <c r="B644" s="267"/>
      <c r="C644" s="267"/>
      <c r="D644" s="267"/>
      <c r="E644" s="267"/>
      <c r="F644" s="267"/>
      <c r="G644" s="271"/>
      <c r="H644" s="267"/>
      <c r="I644" s="267"/>
      <c r="J644" s="267"/>
      <c r="K644" s="267"/>
      <c r="L644" s="267"/>
      <c r="M644" s="271"/>
      <c r="N644" s="264"/>
      <c r="O644" s="263"/>
      <c r="P644" s="263"/>
      <c r="Q644" s="263"/>
      <c r="R644" s="263"/>
      <c r="S644" s="263"/>
      <c r="T644" s="263"/>
      <c r="U644" s="266"/>
    </row>
    <row r="645" spans="1:21" x14ac:dyDescent="0.25">
      <c r="A645" s="267"/>
      <c r="B645" s="267"/>
      <c r="C645" s="267"/>
      <c r="D645" s="267"/>
      <c r="E645" s="267"/>
      <c r="F645" s="267"/>
      <c r="G645" s="271"/>
      <c r="H645" s="267"/>
      <c r="I645" s="267"/>
      <c r="J645" s="267"/>
      <c r="K645" s="267"/>
      <c r="L645" s="267"/>
      <c r="M645" s="271"/>
      <c r="N645" s="264"/>
      <c r="O645" s="263"/>
      <c r="P645" s="263"/>
      <c r="Q645" s="263"/>
      <c r="R645" s="263"/>
      <c r="S645" s="263"/>
      <c r="T645" s="263"/>
      <c r="U645" s="266"/>
    </row>
    <row r="646" spans="1:21" x14ac:dyDescent="0.25">
      <c r="A646" s="267"/>
      <c r="B646" s="267"/>
      <c r="C646" s="267"/>
      <c r="D646" s="267"/>
      <c r="E646" s="267"/>
      <c r="F646" s="267"/>
      <c r="G646" s="271"/>
      <c r="H646" s="267"/>
      <c r="I646" s="267"/>
      <c r="J646" s="267"/>
      <c r="K646" s="267"/>
      <c r="L646" s="267"/>
      <c r="M646" s="271"/>
      <c r="N646" s="264"/>
      <c r="O646" s="263"/>
      <c r="P646" s="263"/>
      <c r="Q646" s="263"/>
      <c r="R646" s="263"/>
      <c r="S646" s="263"/>
      <c r="T646" s="263"/>
      <c r="U646" s="266"/>
    </row>
    <row r="647" spans="1:21" x14ac:dyDescent="0.25">
      <c r="A647" s="267"/>
      <c r="B647" s="267"/>
      <c r="C647" s="267"/>
      <c r="D647" s="267"/>
      <c r="E647" s="267"/>
      <c r="F647" s="267"/>
      <c r="G647" s="271"/>
      <c r="H647" s="267"/>
      <c r="I647" s="267"/>
      <c r="J647" s="267"/>
      <c r="K647" s="267"/>
      <c r="L647" s="267"/>
      <c r="M647" s="271"/>
      <c r="N647" s="264"/>
      <c r="O647" s="263"/>
      <c r="P647" s="263"/>
      <c r="Q647" s="263"/>
      <c r="R647" s="263"/>
      <c r="S647" s="263"/>
      <c r="T647" s="263"/>
      <c r="U647" s="266"/>
    </row>
    <row r="648" spans="1:21" x14ac:dyDescent="0.25">
      <c r="A648" s="267"/>
      <c r="B648" s="267"/>
      <c r="C648" s="267"/>
      <c r="D648" s="267"/>
      <c r="E648" s="267"/>
      <c r="F648" s="267"/>
      <c r="G648" s="271"/>
      <c r="H648" s="267"/>
      <c r="I648" s="267"/>
      <c r="J648" s="267"/>
      <c r="K648" s="267"/>
      <c r="L648" s="267"/>
      <c r="M648" s="271"/>
      <c r="N648" s="264"/>
      <c r="O648" s="263"/>
      <c r="P648" s="263"/>
      <c r="Q648" s="263"/>
      <c r="R648" s="263"/>
      <c r="S648" s="263"/>
      <c r="T648" s="263"/>
      <c r="U648" s="266"/>
    </row>
    <row r="649" spans="1:21" x14ac:dyDescent="0.25">
      <c r="A649" s="267"/>
      <c r="B649" s="267"/>
      <c r="C649" s="267"/>
      <c r="D649" s="267"/>
      <c r="E649" s="267"/>
      <c r="F649" s="267"/>
      <c r="G649" s="271"/>
      <c r="H649" s="267"/>
      <c r="I649" s="267"/>
      <c r="J649" s="267"/>
      <c r="K649" s="267"/>
      <c r="L649" s="267"/>
      <c r="M649" s="271"/>
      <c r="N649" s="264"/>
      <c r="O649" s="263"/>
      <c r="P649" s="263"/>
      <c r="Q649" s="263"/>
      <c r="R649" s="263"/>
      <c r="S649" s="263"/>
      <c r="T649" s="263"/>
      <c r="U649" s="266"/>
    </row>
    <row r="650" spans="1:21" x14ac:dyDescent="0.25">
      <c r="A650" s="267"/>
      <c r="B650" s="267"/>
      <c r="C650" s="267"/>
      <c r="D650" s="267"/>
      <c r="E650" s="267"/>
      <c r="F650" s="267"/>
      <c r="G650" s="271"/>
      <c r="H650" s="267"/>
      <c r="I650" s="267"/>
      <c r="J650" s="267"/>
      <c r="K650" s="267"/>
      <c r="L650" s="267"/>
      <c r="M650" s="271"/>
      <c r="N650" s="264"/>
      <c r="O650" s="263"/>
      <c r="P650" s="263"/>
      <c r="Q650" s="263"/>
      <c r="R650" s="263"/>
      <c r="S650" s="263"/>
      <c r="T650" s="263"/>
      <c r="U650" s="266"/>
    </row>
    <row r="651" spans="1:21" x14ac:dyDescent="0.25">
      <c r="A651" s="267"/>
      <c r="B651" s="267"/>
      <c r="C651" s="267"/>
      <c r="D651" s="267"/>
      <c r="E651" s="267"/>
      <c r="F651" s="267"/>
      <c r="G651" s="271"/>
      <c r="H651" s="267"/>
      <c r="I651" s="267"/>
      <c r="J651" s="267"/>
      <c r="K651" s="267"/>
      <c r="L651" s="267"/>
      <c r="M651" s="271"/>
      <c r="N651" s="264"/>
      <c r="O651" s="263"/>
      <c r="P651" s="263"/>
      <c r="Q651" s="263"/>
      <c r="R651" s="263"/>
      <c r="S651" s="263"/>
      <c r="T651" s="263"/>
      <c r="U651" s="266"/>
    </row>
    <row r="652" spans="1:21" x14ac:dyDescent="0.25">
      <c r="A652" s="267"/>
      <c r="B652" s="267"/>
      <c r="C652" s="267"/>
      <c r="D652" s="267"/>
      <c r="E652" s="267"/>
      <c r="F652" s="267"/>
      <c r="G652" s="271"/>
      <c r="H652" s="267"/>
      <c r="I652" s="267"/>
      <c r="J652" s="267"/>
      <c r="K652" s="267"/>
      <c r="L652" s="267"/>
      <c r="M652" s="271"/>
      <c r="N652" s="264"/>
      <c r="O652" s="263"/>
      <c r="P652" s="263"/>
      <c r="Q652" s="263"/>
      <c r="R652" s="263"/>
      <c r="S652" s="263"/>
      <c r="T652" s="263"/>
      <c r="U652" s="266"/>
    </row>
    <row r="653" spans="1:21" x14ac:dyDescent="0.25">
      <c r="A653" s="267"/>
      <c r="B653" s="267"/>
      <c r="C653" s="267"/>
      <c r="D653" s="267"/>
      <c r="E653" s="267"/>
      <c r="F653" s="267"/>
      <c r="G653" s="271"/>
      <c r="H653" s="267"/>
      <c r="I653" s="267"/>
      <c r="J653" s="267"/>
      <c r="K653" s="267"/>
      <c r="L653" s="267"/>
      <c r="M653" s="271"/>
      <c r="N653" s="264"/>
      <c r="O653" s="263"/>
      <c r="P653" s="263"/>
      <c r="Q653" s="263"/>
      <c r="R653" s="263"/>
      <c r="S653" s="263"/>
      <c r="T653" s="263"/>
      <c r="U653" s="266"/>
    </row>
    <row r="654" spans="1:21" x14ac:dyDescent="0.25">
      <c r="A654" s="267"/>
      <c r="B654" s="267"/>
      <c r="C654" s="267"/>
      <c r="D654" s="267"/>
      <c r="E654" s="267"/>
      <c r="F654" s="267"/>
      <c r="G654" s="271"/>
      <c r="H654" s="267"/>
      <c r="I654" s="267"/>
      <c r="J654" s="267"/>
      <c r="K654" s="267"/>
      <c r="L654" s="267"/>
      <c r="M654" s="271"/>
      <c r="N654" s="264"/>
      <c r="O654" s="263"/>
      <c r="P654" s="263"/>
      <c r="Q654" s="263"/>
      <c r="R654" s="263"/>
      <c r="S654" s="263"/>
      <c r="T654" s="263"/>
      <c r="U654" s="266"/>
    </row>
    <row r="655" spans="1:21" x14ac:dyDescent="0.25">
      <c r="A655" s="267"/>
      <c r="B655" s="267"/>
      <c r="C655" s="267"/>
      <c r="D655" s="267"/>
      <c r="E655" s="267"/>
      <c r="F655" s="267"/>
      <c r="G655" s="271"/>
      <c r="H655" s="267"/>
      <c r="I655" s="267"/>
      <c r="J655" s="267"/>
      <c r="K655" s="267"/>
      <c r="L655" s="267"/>
      <c r="M655" s="271"/>
      <c r="N655" s="264"/>
      <c r="O655" s="263"/>
      <c r="P655" s="263"/>
      <c r="Q655" s="263"/>
      <c r="R655" s="263"/>
      <c r="S655" s="263"/>
      <c r="T655" s="263"/>
      <c r="U655" s="266"/>
    </row>
    <row r="656" spans="1:21" x14ac:dyDescent="0.25">
      <c r="A656" s="267"/>
      <c r="B656" s="267"/>
      <c r="C656" s="267"/>
      <c r="D656" s="267"/>
      <c r="E656" s="267"/>
      <c r="F656" s="267"/>
      <c r="G656" s="271"/>
      <c r="H656" s="267"/>
      <c r="I656" s="267"/>
      <c r="J656" s="267"/>
      <c r="K656" s="267"/>
      <c r="L656" s="267"/>
      <c r="M656" s="271"/>
      <c r="N656" s="264"/>
      <c r="O656" s="263"/>
      <c r="P656" s="263"/>
      <c r="Q656" s="263"/>
      <c r="R656" s="263"/>
      <c r="S656" s="263"/>
      <c r="T656" s="263"/>
      <c r="U656" s="266"/>
    </row>
    <row r="657" spans="1:21" x14ac:dyDescent="0.25">
      <c r="A657" s="267"/>
      <c r="B657" s="267"/>
      <c r="C657" s="267"/>
      <c r="D657" s="267"/>
      <c r="E657" s="267"/>
      <c r="F657" s="267"/>
      <c r="G657" s="271"/>
      <c r="H657" s="267"/>
      <c r="I657" s="267"/>
      <c r="J657" s="267"/>
      <c r="K657" s="267"/>
      <c r="L657" s="267"/>
      <c r="M657" s="271"/>
      <c r="N657" s="264"/>
      <c r="O657" s="263"/>
      <c r="P657" s="263"/>
      <c r="Q657" s="263"/>
      <c r="R657" s="263"/>
      <c r="S657" s="263"/>
      <c r="T657" s="263"/>
      <c r="U657" s="266"/>
    </row>
    <row r="658" spans="1:21" x14ac:dyDescent="0.25">
      <c r="A658" s="267"/>
      <c r="B658" s="267"/>
      <c r="C658" s="267"/>
      <c r="D658" s="267"/>
      <c r="E658" s="267"/>
      <c r="F658" s="267"/>
      <c r="G658" s="271"/>
      <c r="H658" s="267"/>
      <c r="I658" s="267"/>
      <c r="J658" s="267"/>
      <c r="K658" s="267"/>
      <c r="L658" s="267"/>
      <c r="M658" s="271"/>
      <c r="N658" s="264"/>
      <c r="O658" s="263"/>
      <c r="P658" s="263"/>
      <c r="Q658" s="263"/>
      <c r="R658" s="263"/>
      <c r="S658" s="263"/>
      <c r="T658" s="263"/>
      <c r="U658" s="266"/>
    </row>
    <row r="659" spans="1:21" x14ac:dyDescent="0.25">
      <c r="A659" s="267"/>
      <c r="B659" s="267"/>
      <c r="C659" s="267"/>
      <c r="D659" s="267"/>
      <c r="E659" s="267"/>
      <c r="F659" s="267"/>
      <c r="G659" s="271"/>
      <c r="H659" s="267"/>
      <c r="I659" s="267"/>
      <c r="J659" s="267"/>
      <c r="K659" s="267"/>
      <c r="L659" s="267"/>
      <c r="M659" s="271"/>
      <c r="N659" s="264"/>
      <c r="O659" s="263"/>
      <c r="P659" s="263"/>
      <c r="Q659" s="263"/>
      <c r="R659" s="263"/>
      <c r="S659" s="263"/>
      <c r="T659" s="263"/>
      <c r="U659" s="266"/>
    </row>
    <row r="660" spans="1:21" x14ac:dyDescent="0.25">
      <c r="A660" s="267"/>
      <c r="B660" s="267"/>
      <c r="C660" s="267"/>
      <c r="D660" s="267"/>
      <c r="E660" s="267"/>
      <c r="F660" s="267"/>
      <c r="G660" s="271"/>
      <c r="H660" s="267"/>
      <c r="I660" s="267"/>
      <c r="J660" s="267"/>
      <c r="K660" s="267"/>
      <c r="L660" s="267"/>
      <c r="M660" s="271"/>
      <c r="N660" s="264"/>
      <c r="O660" s="263"/>
      <c r="P660" s="263"/>
      <c r="Q660" s="263"/>
      <c r="R660" s="263"/>
      <c r="S660" s="263"/>
      <c r="T660" s="263"/>
      <c r="U660" s="266"/>
    </row>
    <row r="661" spans="1:21" x14ac:dyDescent="0.25">
      <c r="A661" s="267"/>
      <c r="B661" s="267"/>
      <c r="C661" s="267"/>
      <c r="D661" s="267"/>
      <c r="E661" s="267"/>
      <c r="F661" s="267"/>
      <c r="G661" s="271"/>
      <c r="H661" s="267"/>
      <c r="I661" s="267"/>
      <c r="J661" s="267"/>
      <c r="K661" s="267"/>
      <c r="L661" s="267"/>
      <c r="M661" s="271"/>
      <c r="N661" s="264"/>
      <c r="O661" s="263"/>
      <c r="P661" s="263"/>
      <c r="Q661" s="263"/>
      <c r="R661" s="263"/>
      <c r="S661" s="263"/>
      <c r="T661" s="263"/>
      <c r="U661" s="266"/>
    </row>
    <row r="662" spans="1:21" x14ac:dyDescent="0.25">
      <c r="A662" s="267"/>
      <c r="B662" s="267"/>
      <c r="C662" s="267"/>
      <c r="D662" s="267"/>
      <c r="E662" s="267"/>
      <c r="F662" s="267"/>
      <c r="G662" s="271"/>
      <c r="H662" s="267"/>
      <c r="I662" s="267"/>
      <c r="J662" s="267"/>
      <c r="K662" s="267"/>
      <c r="L662" s="267"/>
      <c r="M662" s="271"/>
      <c r="N662" s="264"/>
      <c r="O662" s="263"/>
      <c r="P662" s="263"/>
      <c r="Q662" s="263"/>
      <c r="R662" s="263"/>
      <c r="S662" s="263"/>
      <c r="T662" s="263"/>
      <c r="U662" s="266"/>
    </row>
    <row r="663" spans="1:21" x14ac:dyDescent="0.25">
      <c r="A663" s="267"/>
      <c r="B663" s="267"/>
      <c r="C663" s="267"/>
      <c r="D663" s="267"/>
      <c r="E663" s="267"/>
      <c r="F663" s="267"/>
      <c r="G663" s="271"/>
      <c r="H663" s="267"/>
      <c r="I663" s="267"/>
      <c r="J663" s="267"/>
      <c r="K663" s="267"/>
      <c r="L663" s="267"/>
      <c r="M663" s="271"/>
      <c r="N663" s="264"/>
      <c r="O663" s="263"/>
      <c r="P663" s="263"/>
      <c r="Q663" s="263"/>
      <c r="R663" s="263"/>
      <c r="S663" s="263"/>
      <c r="T663" s="263"/>
      <c r="U663" s="266"/>
    </row>
    <row r="664" spans="1:21" x14ac:dyDescent="0.25">
      <c r="A664" s="267"/>
      <c r="B664" s="267"/>
      <c r="C664" s="267"/>
      <c r="D664" s="267"/>
      <c r="E664" s="267"/>
      <c r="F664" s="267"/>
      <c r="G664" s="271"/>
      <c r="H664" s="267"/>
      <c r="I664" s="267"/>
      <c r="J664" s="267"/>
      <c r="K664" s="267"/>
      <c r="L664" s="267"/>
      <c r="M664" s="271"/>
      <c r="N664" s="264"/>
      <c r="O664" s="263"/>
      <c r="P664" s="263"/>
      <c r="Q664" s="263"/>
      <c r="R664" s="263"/>
      <c r="S664" s="263"/>
      <c r="T664" s="263"/>
      <c r="U664" s="266"/>
    </row>
    <row r="665" spans="1:21" x14ac:dyDescent="0.25">
      <c r="A665" s="267"/>
      <c r="B665" s="267"/>
      <c r="C665" s="267"/>
      <c r="D665" s="267"/>
      <c r="E665" s="267"/>
      <c r="F665" s="267"/>
      <c r="G665" s="271"/>
      <c r="H665" s="267"/>
      <c r="I665" s="267"/>
      <c r="J665" s="267"/>
      <c r="K665" s="267"/>
      <c r="L665" s="267"/>
      <c r="M665" s="271"/>
      <c r="N665" s="264"/>
      <c r="O665" s="263"/>
      <c r="P665" s="263"/>
      <c r="Q665" s="263"/>
      <c r="R665" s="263"/>
      <c r="S665" s="263"/>
      <c r="T665" s="263"/>
      <c r="U665" s="266"/>
    </row>
    <row r="666" spans="1:21" x14ac:dyDescent="0.25">
      <c r="A666" s="267"/>
      <c r="B666" s="267"/>
      <c r="C666" s="267"/>
      <c r="D666" s="267"/>
      <c r="E666" s="267"/>
      <c r="F666" s="267"/>
      <c r="G666" s="271"/>
      <c r="H666" s="267"/>
      <c r="I666" s="267"/>
      <c r="J666" s="267"/>
      <c r="K666" s="267"/>
      <c r="L666" s="267"/>
      <c r="M666" s="271"/>
      <c r="N666" s="264"/>
      <c r="O666" s="263"/>
      <c r="P666" s="263"/>
      <c r="Q666" s="263"/>
      <c r="R666" s="263"/>
      <c r="S666" s="263"/>
      <c r="T666" s="263"/>
      <c r="U666" s="266"/>
    </row>
    <row r="667" spans="1:21" x14ac:dyDescent="0.25">
      <c r="A667" s="267"/>
      <c r="B667" s="267"/>
      <c r="C667" s="267"/>
      <c r="D667" s="267"/>
      <c r="E667" s="267"/>
      <c r="F667" s="267"/>
      <c r="G667" s="271"/>
      <c r="H667" s="267"/>
      <c r="I667" s="267"/>
      <c r="J667" s="267"/>
      <c r="K667" s="267"/>
      <c r="L667" s="267"/>
      <c r="M667" s="271"/>
      <c r="N667" s="264"/>
      <c r="O667" s="263"/>
      <c r="P667" s="263"/>
      <c r="Q667" s="263"/>
      <c r="R667" s="263"/>
      <c r="S667" s="263"/>
      <c r="T667" s="263"/>
      <c r="U667" s="266"/>
    </row>
    <row r="668" spans="1:21" x14ac:dyDescent="0.25">
      <c r="A668" s="267"/>
      <c r="B668" s="267"/>
      <c r="C668" s="267"/>
      <c r="D668" s="267"/>
      <c r="E668" s="267"/>
      <c r="F668" s="267"/>
      <c r="G668" s="271"/>
      <c r="H668" s="267"/>
      <c r="I668" s="267"/>
      <c r="J668" s="267"/>
      <c r="K668" s="267"/>
      <c r="L668" s="267"/>
      <c r="M668" s="271"/>
      <c r="N668" s="264"/>
      <c r="O668" s="263"/>
      <c r="P668" s="263"/>
      <c r="Q668" s="263"/>
      <c r="R668" s="263"/>
      <c r="S668" s="263"/>
      <c r="T668" s="263"/>
      <c r="U668" s="266"/>
    </row>
    <row r="669" spans="1:21" x14ac:dyDescent="0.25">
      <c r="A669" s="267"/>
      <c r="B669" s="267"/>
      <c r="C669" s="267"/>
      <c r="D669" s="267"/>
      <c r="E669" s="267"/>
      <c r="F669" s="267"/>
      <c r="G669" s="271"/>
      <c r="H669" s="267"/>
      <c r="I669" s="267"/>
      <c r="J669" s="267"/>
      <c r="K669" s="267"/>
      <c r="L669" s="267"/>
      <c r="M669" s="271"/>
      <c r="N669" s="264"/>
      <c r="O669" s="263"/>
      <c r="P669" s="263"/>
      <c r="Q669" s="263"/>
      <c r="R669" s="263"/>
      <c r="S669" s="263"/>
      <c r="T669" s="263"/>
      <c r="U669" s="266"/>
    </row>
    <row r="670" spans="1:21" x14ac:dyDescent="0.25">
      <c r="A670" s="267"/>
      <c r="B670" s="267"/>
      <c r="C670" s="267"/>
      <c r="D670" s="267"/>
      <c r="E670" s="267"/>
      <c r="F670" s="267"/>
      <c r="G670" s="271"/>
      <c r="H670" s="267"/>
      <c r="I670" s="267"/>
      <c r="J670" s="267"/>
      <c r="K670" s="267"/>
      <c r="L670" s="267"/>
      <c r="M670" s="271"/>
      <c r="N670" s="264"/>
      <c r="O670" s="263"/>
      <c r="P670" s="263"/>
      <c r="Q670" s="263"/>
      <c r="R670" s="263"/>
      <c r="S670" s="263"/>
      <c r="T670" s="263"/>
      <c r="U670" s="266"/>
    </row>
    <row r="671" spans="1:21" x14ac:dyDescent="0.25">
      <c r="A671" s="267"/>
      <c r="B671" s="267"/>
      <c r="C671" s="267"/>
      <c r="D671" s="267"/>
      <c r="E671" s="267"/>
      <c r="F671" s="267"/>
      <c r="G671" s="271"/>
      <c r="H671" s="267"/>
      <c r="I671" s="267"/>
      <c r="J671" s="267"/>
      <c r="K671" s="267"/>
      <c r="L671" s="267"/>
      <c r="M671" s="271"/>
      <c r="N671" s="264"/>
      <c r="O671" s="263"/>
      <c r="P671" s="263"/>
      <c r="Q671" s="263"/>
      <c r="R671" s="263"/>
      <c r="S671" s="263"/>
      <c r="T671" s="263"/>
      <c r="U671" s="266"/>
    </row>
    <row r="672" spans="1:21" x14ac:dyDescent="0.25">
      <c r="A672" s="267"/>
      <c r="B672" s="267"/>
      <c r="C672" s="267"/>
      <c r="D672" s="267"/>
      <c r="E672" s="267"/>
      <c r="F672" s="267"/>
      <c r="G672" s="271"/>
      <c r="H672" s="267"/>
      <c r="I672" s="267"/>
      <c r="J672" s="267"/>
      <c r="K672" s="267"/>
      <c r="L672" s="267"/>
      <c r="M672" s="271"/>
      <c r="N672" s="264"/>
      <c r="O672" s="263"/>
      <c r="P672" s="263"/>
      <c r="Q672" s="263"/>
      <c r="R672" s="263"/>
      <c r="S672" s="263"/>
      <c r="T672" s="263"/>
      <c r="U672" s="266"/>
    </row>
    <row r="673" spans="1:21" x14ac:dyDescent="0.25">
      <c r="A673" s="267"/>
      <c r="B673" s="267"/>
      <c r="C673" s="267"/>
      <c r="D673" s="267"/>
      <c r="E673" s="267"/>
      <c r="F673" s="267"/>
      <c r="G673" s="271"/>
      <c r="H673" s="267"/>
      <c r="I673" s="267"/>
      <c r="J673" s="267"/>
      <c r="K673" s="267"/>
      <c r="L673" s="267"/>
      <c r="M673" s="271"/>
      <c r="N673" s="264"/>
      <c r="O673" s="263"/>
      <c r="P673" s="263"/>
      <c r="Q673" s="263"/>
      <c r="R673" s="263"/>
      <c r="S673" s="263"/>
      <c r="T673" s="263"/>
      <c r="U673" s="266"/>
    </row>
    <row r="674" spans="1:21" x14ac:dyDescent="0.25">
      <c r="A674" s="267"/>
      <c r="B674" s="267"/>
      <c r="C674" s="267"/>
      <c r="D674" s="267"/>
      <c r="E674" s="267"/>
      <c r="F674" s="267"/>
      <c r="G674" s="271"/>
      <c r="H674" s="267"/>
      <c r="I674" s="267"/>
      <c r="J674" s="267"/>
      <c r="K674" s="267"/>
      <c r="L674" s="267"/>
      <c r="M674" s="271"/>
      <c r="N674" s="264"/>
      <c r="O674" s="263"/>
      <c r="P674" s="263"/>
      <c r="Q674" s="263"/>
      <c r="R674" s="263"/>
      <c r="S674" s="263"/>
      <c r="T674" s="263"/>
      <c r="U674" s="266"/>
    </row>
    <row r="675" spans="1:21" x14ac:dyDescent="0.25">
      <c r="A675" s="267"/>
      <c r="B675" s="267"/>
      <c r="C675" s="267"/>
      <c r="D675" s="267"/>
      <c r="E675" s="267"/>
      <c r="F675" s="267"/>
      <c r="G675" s="271"/>
      <c r="H675" s="267"/>
      <c r="I675" s="267"/>
      <c r="J675" s="267"/>
      <c r="K675" s="267"/>
      <c r="L675" s="267"/>
      <c r="M675" s="271"/>
      <c r="N675" s="264"/>
      <c r="O675" s="263"/>
      <c r="P675" s="263"/>
      <c r="Q675" s="263"/>
      <c r="R675" s="263"/>
      <c r="S675" s="263"/>
      <c r="T675" s="263"/>
      <c r="U675" s="266"/>
    </row>
    <row r="676" spans="1:21" x14ac:dyDescent="0.25">
      <c r="A676" s="267"/>
      <c r="B676" s="267"/>
      <c r="C676" s="267"/>
      <c r="D676" s="267"/>
      <c r="E676" s="267"/>
      <c r="F676" s="267"/>
      <c r="G676" s="271"/>
      <c r="H676" s="267"/>
      <c r="I676" s="267"/>
      <c r="J676" s="267"/>
      <c r="K676" s="267"/>
      <c r="L676" s="267"/>
      <c r="M676" s="271"/>
      <c r="N676" s="264"/>
      <c r="O676" s="263"/>
      <c r="P676" s="263"/>
      <c r="Q676" s="263"/>
      <c r="R676" s="263"/>
      <c r="S676" s="263"/>
      <c r="T676" s="263"/>
      <c r="U676" s="266"/>
    </row>
    <row r="677" spans="1:21" x14ac:dyDescent="0.25">
      <c r="A677" s="267"/>
      <c r="B677" s="267"/>
      <c r="C677" s="267"/>
      <c r="D677" s="267"/>
      <c r="E677" s="267"/>
      <c r="F677" s="267"/>
      <c r="G677" s="271"/>
      <c r="H677" s="267"/>
      <c r="I677" s="267"/>
      <c r="J677" s="267"/>
      <c r="K677" s="267"/>
      <c r="L677" s="267"/>
      <c r="M677" s="271"/>
      <c r="N677" s="264"/>
      <c r="O677" s="263"/>
      <c r="P677" s="263"/>
      <c r="Q677" s="263"/>
      <c r="R677" s="263"/>
      <c r="S677" s="263"/>
      <c r="T677" s="263"/>
      <c r="U677" s="266"/>
    </row>
    <row r="678" spans="1:21" x14ac:dyDescent="0.25">
      <c r="A678" s="267"/>
      <c r="B678" s="267"/>
      <c r="C678" s="267"/>
      <c r="D678" s="267"/>
      <c r="E678" s="267"/>
      <c r="F678" s="267"/>
      <c r="G678" s="271"/>
      <c r="H678" s="267"/>
      <c r="I678" s="267"/>
      <c r="J678" s="267"/>
      <c r="K678" s="267"/>
      <c r="L678" s="267"/>
      <c r="M678" s="271"/>
      <c r="N678" s="264"/>
      <c r="O678" s="263"/>
      <c r="P678" s="263"/>
      <c r="Q678" s="263"/>
      <c r="R678" s="263"/>
      <c r="S678" s="263"/>
      <c r="T678" s="263"/>
      <c r="U678" s="266"/>
    </row>
    <row r="679" spans="1:21" x14ac:dyDescent="0.25">
      <c r="A679" s="267"/>
      <c r="B679" s="267"/>
      <c r="C679" s="267"/>
      <c r="D679" s="267"/>
      <c r="E679" s="267"/>
      <c r="F679" s="267"/>
      <c r="G679" s="271"/>
      <c r="H679" s="267"/>
      <c r="I679" s="267"/>
      <c r="J679" s="267"/>
      <c r="K679" s="267"/>
      <c r="L679" s="267"/>
      <c r="M679" s="271"/>
      <c r="N679" s="264"/>
      <c r="O679" s="263"/>
      <c r="P679" s="263"/>
      <c r="Q679" s="263"/>
      <c r="R679" s="263"/>
      <c r="S679" s="263"/>
      <c r="T679" s="263"/>
      <c r="U679" s="266"/>
    </row>
    <row r="680" spans="1:21" x14ac:dyDescent="0.25">
      <c r="A680" s="267"/>
      <c r="B680" s="267"/>
      <c r="C680" s="267"/>
      <c r="D680" s="267"/>
      <c r="E680" s="267"/>
      <c r="F680" s="267"/>
      <c r="G680" s="271"/>
      <c r="H680" s="267"/>
      <c r="I680" s="267"/>
      <c r="J680" s="267"/>
      <c r="K680" s="267"/>
      <c r="L680" s="267"/>
      <c r="M680" s="271"/>
      <c r="N680" s="264"/>
      <c r="O680" s="263"/>
      <c r="P680" s="263"/>
      <c r="Q680" s="263"/>
      <c r="R680" s="263"/>
      <c r="S680" s="263"/>
      <c r="T680" s="263"/>
      <c r="U680" s="266"/>
    </row>
    <row r="681" spans="1:21" x14ac:dyDescent="0.25">
      <c r="A681" s="267"/>
      <c r="B681" s="267"/>
      <c r="C681" s="267"/>
      <c r="D681" s="267"/>
      <c r="E681" s="267"/>
      <c r="F681" s="267"/>
      <c r="G681" s="271"/>
      <c r="H681" s="267"/>
      <c r="I681" s="267"/>
      <c r="J681" s="267"/>
      <c r="K681" s="267"/>
      <c r="L681" s="267"/>
      <c r="M681" s="271"/>
      <c r="N681" s="264"/>
      <c r="O681" s="263"/>
      <c r="P681" s="263"/>
      <c r="Q681" s="263"/>
      <c r="R681" s="263"/>
      <c r="S681" s="263"/>
      <c r="T681" s="263"/>
      <c r="U681" s="266"/>
    </row>
    <row r="682" spans="1:21" x14ac:dyDescent="0.25">
      <c r="A682" s="267"/>
      <c r="B682" s="267"/>
      <c r="C682" s="267"/>
      <c r="D682" s="267"/>
      <c r="E682" s="267"/>
      <c r="F682" s="267"/>
      <c r="G682" s="271"/>
      <c r="H682" s="267"/>
      <c r="I682" s="267"/>
      <c r="J682" s="267"/>
      <c r="K682" s="267"/>
      <c r="L682" s="267"/>
      <c r="M682" s="271"/>
      <c r="N682" s="264"/>
      <c r="O682" s="263"/>
      <c r="P682" s="263"/>
      <c r="Q682" s="263"/>
      <c r="R682" s="263"/>
      <c r="S682" s="263"/>
      <c r="T682" s="263"/>
      <c r="U682" s="266"/>
    </row>
    <row r="683" spans="1:21" x14ac:dyDescent="0.25">
      <c r="A683" s="267"/>
      <c r="B683" s="267"/>
      <c r="C683" s="267"/>
      <c r="D683" s="267"/>
      <c r="E683" s="267"/>
      <c r="F683" s="267"/>
      <c r="G683" s="271"/>
      <c r="H683" s="267"/>
      <c r="I683" s="267"/>
      <c r="J683" s="267"/>
      <c r="K683" s="267"/>
      <c r="L683" s="267"/>
      <c r="M683" s="271"/>
      <c r="N683" s="264"/>
      <c r="O683" s="263"/>
      <c r="P683" s="263"/>
      <c r="Q683" s="263"/>
      <c r="R683" s="263"/>
      <c r="S683" s="263"/>
      <c r="T683" s="263"/>
      <c r="U683" s="266"/>
    </row>
    <row r="684" spans="1:21" x14ac:dyDescent="0.25">
      <c r="A684" s="267"/>
      <c r="B684" s="267"/>
      <c r="C684" s="267"/>
      <c r="D684" s="267"/>
      <c r="E684" s="267"/>
      <c r="F684" s="267"/>
      <c r="G684" s="271"/>
      <c r="H684" s="267"/>
      <c r="I684" s="267"/>
      <c r="J684" s="267"/>
      <c r="K684" s="267"/>
      <c r="L684" s="267"/>
      <c r="M684" s="271"/>
      <c r="N684" s="264"/>
      <c r="O684" s="263"/>
      <c r="P684" s="263"/>
      <c r="Q684" s="263"/>
      <c r="R684" s="263"/>
      <c r="S684" s="263"/>
      <c r="T684" s="263"/>
      <c r="U684" s="266"/>
    </row>
    <row r="685" spans="1:21" x14ac:dyDescent="0.25">
      <c r="A685" s="267"/>
      <c r="B685" s="267"/>
      <c r="C685" s="267"/>
      <c r="D685" s="267"/>
      <c r="E685" s="267"/>
      <c r="F685" s="267"/>
      <c r="G685" s="271"/>
      <c r="H685" s="267"/>
      <c r="I685" s="267"/>
      <c r="J685" s="267"/>
      <c r="K685" s="267"/>
      <c r="L685" s="267"/>
      <c r="M685" s="271"/>
      <c r="N685" s="264"/>
      <c r="O685" s="263"/>
      <c r="P685" s="263"/>
      <c r="Q685" s="263"/>
      <c r="R685" s="263"/>
      <c r="S685" s="263"/>
      <c r="T685" s="263"/>
      <c r="U685" s="266"/>
    </row>
    <row r="686" spans="1:21" x14ac:dyDescent="0.25">
      <c r="A686" s="267"/>
      <c r="B686" s="267"/>
      <c r="C686" s="267"/>
      <c r="D686" s="267"/>
      <c r="E686" s="267"/>
      <c r="F686" s="267"/>
      <c r="G686" s="271"/>
      <c r="H686" s="267"/>
      <c r="I686" s="267"/>
      <c r="J686" s="267"/>
      <c r="K686" s="267"/>
      <c r="L686" s="267"/>
      <c r="M686" s="271"/>
      <c r="N686" s="264"/>
      <c r="O686" s="263"/>
      <c r="P686" s="263"/>
      <c r="Q686" s="263"/>
      <c r="R686" s="263"/>
      <c r="S686" s="263"/>
      <c r="T686" s="263"/>
      <c r="U686" s="266"/>
    </row>
    <row r="687" spans="1:21" x14ac:dyDescent="0.25">
      <c r="A687" s="267"/>
      <c r="B687" s="267"/>
      <c r="C687" s="267"/>
      <c r="D687" s="267"/>
      <c r="E687" s="267"/>
      <c r="F687" s="267"/>
      <c r="G687" s="271"/>
      <c r="H687" s="267"/>
      <c r="I687" s="267"/>
      <c r="J687" s="267"/>
      <c r="K687" s="267"/>
      <c r="L687" s="267"/>
      <c r="M687" s="271"/>
      <c r="N687" s="264"/>
      <c r="O687" s="263"/>
      <c r="P687" s="263"/>
      <c r="Q687" s="263"/>
      <c r="R687" s="263"/>
      <c r="S687" s="263"/>
      <c r="T687" s="263"/>
      <c r="U687" s="266"/>
    </row>
    <row r="688" spans="1:21" x14ac:dyDescent="0.25">
      <c r="A688" s="267"/>
      <c r="B688" s="267"/>
      <c r="C688" s="267"/>
      <c r="D688" s="267"/>
      <c r="E688" s="267"/>
      <c r="F688" s="267"/>
      <c r="G688" s="271"/>
      <c r="H688" s="267"/>
      <c r="I688" s="267"/>
      <c r="J688" s="267"/>
      <c r="K688" s="267"/>
      <c r="L688" s="267"/>
      <c r="M688" s="271"/>
      <c r="N688" s="264"/>
      <c r="O688" s="263"/>
      <c r="P688" s="263"/>
      <c r="Q688" s="263"/>
      <c r="R688" s="263"/>
      <c r="S688" s="263"/>
      <c r="T688" s="263"/>
      <c r="U688" s="266"/>
    </row>
    <row r="689" spans="1:21" x14ac:dyDescent="0.25">
      <c r="A689" s="267"/>
      <c r="B689" s="267"/>
      <c r="C689" s="267"/>
      <c r="D689" s="267"/>
      <c r="E689" s="267"/>
      <c r="F689" s="267"/>
      <c r="G689" s="271"/>
      <c r="H689" s="267"/>
      <c r="I689" s="267"/>
      <c r="J689" s="267"/>
      <c r="K689" s="267"/>
      <c r="L689" s="267"/>
      <c r="M689" s="271"/>
      <c r="N689" s="264"/>
      <c r="O689" s="263"/>
      <c r="P689" s="263"/>
      <c r="Q689" s="263"/>
      <c r="R689" s="263"/>
      <c r="S689" s="263"/>
      <c r="T689" s="263"/>
      <c r="U689" s="266"/>
    </row>
    <row r="690" spans="1:21" x14ac:dyDescent="0.25">
      <c r="A690" s="267"/>
      <c r="B690" s="267"/>
      <c r="C690" s="267"/>
      <c r="D690" s="267"/>
      <c r="E690" s="267"/>
      <c r="F690" s="267"/>
      <c r="G690" s="271"/>
      <c r="H690" s="267"/>
      <c r="I690" s="267"/>
      <c r="J690" s="267"/>
      <c r="K690" s="267"/>
      <c r="L690" s="267"/>
      <c r="M690" s="271"/>
      <c r="N690" s="264"/>
      <c r="O690" s="263"/>
      <c r="P690" s="263"/>
      <c r="Q690" s="263"/>
      <c r="R690" s="263"/>
      <c r="S690" s="263"/>
      <c r="T690" s="263"/>
      <c r="U690" s="266"/>
    </row>
    <row r="691" spans="1:21" x14ac:dyDescent="0.25">
      <c r="A691" s="267"/>
      <c r="B691" s="267"/>
      <c r="C691" s="267"/>
      <c r="D691" s="267"/>
      <c r="E691" s="267"/>
      <c r="F691" s="267"/>
      <c r="G691" s="271"/>
      <c r="H691" s="267"/>
      <c r="I691" s="267"/>
      <c r="J691" s="267"/>
      <c r="K691" s="267"/>
      <c r="L691" s="267"/>
      <c r="M691" s="271"/>
      <c r="N691" s="264"/>
      <c r="O691" s="263"/>
      <c r="P691" s="263"/>
      <c r="Q691" s="263"/>
      <c r="R691" s="263"/>
      <c r="S691" s="263"/>
      <c r="T691" s="263"/>
      <c r="U691" s="266"/>
    </row>
    <row r="692" spans="1:21" x14ac:dyDescent="0.25">
      <c r="A692" s="267"/>
      <c r="B692" s="267"/>
      <c r="C692" s="267"/>
      <c r="D692" s="267"/>
      <c r="E692" s="267"/>
      <c r="F692" s="267"/>
      <c r="G692" s="271"/>
      <c r="H692" s="267"/>
      <c r="I692" s="267"/>
      <c r="J692" s="267"/>
      <c r="K692" s="267"/>
      <c r="L692" s="267"/>
      <c r="M692" s="271"/>
      <c r="N692" s="264"/>
      <c r="O692" s="263"/>
      <c r="P692" s="263"/>
      <c r="Q692" s="263"/>
      <c r="R692" s="263"/>
      <c r="S692" s="263"/>
      <c r="T692" s="263"/>
      <c r="U692" s="266"/>
    </row>
    <row r="693" spans="1:21" x14ac:dyDescent="0.25">
      <c r="A693" s="267"/>
      <c r="B693" s="267"/>
      <c r="C693" s="267"/>
      <c r="D693" s="267"/>
      <c r="E693" s="267"/>
      <c r="F693" s="267"/>
      <c r="G693" s="271"/>
      <c r="H693" s="267"/>
      <c r="I693" s="267"/>
      <c r="J693" s="267"/>
      <c r="K693" s="267"/>
      <c r="L693" s="267"/>
      <c r="M693" s="271"/>
      <c r="N693" s="264"/>
      <c r="O693" s="263"/>
      <c r="P693" s="263"/>
      <c r="Q693" s="263"/>
      <c r="R693" s="263"/>
      <c r="S693" s="263"/>
      <c r="T693" s="263"/>
      <c r="U693" s="266"/>
    </row>
    <row r="694" spans="1:21" x14ac:dyDescent="0.25">
      <c r="A694" s="267"/>
      <c r="B694" s="267"/>
      <c r="C694" s="267"/>
      <c r="D694" s="267"/>
      <c r="E694" s="267"/>
      <c r="F694" s="267"/>
      <c r="G694" s="271"/>
      <c r="H694" s="267"/>
      <c r="I694" s="267"/>
      <c r="J694" s="267"/>
      <c r="K694" s="267"/>
      <c r="L694" s="267"/>
      <c r="M694" s="271"/>
      <c r="N694" s="264"/>
      <c r="O694" s="263"/>
      <c r="P694" s="263"/>
      <c r="Q694" s="263"/>
      <c r="R694" s="263"/>
      <c r="S694" s="263"/>
      <c r="T694" s="263"/>
      <c r="U694" s="266"/>
    </row>
    <row r="695" spans="1:21" x14ac:dyDescent="0.25">
      <c r="A695" s="267"/>
      <c r="B695" s="267"/>
      <c r="C695" s="267"/>
      <c r="D695" s="267"/>
      <c r="E695" s="267"/>
      <c r="F695" s="267"/>
      <c r="G695" s="271"/>
      <c r="H695" s="267"/>
      <c r="I695" s="267"/>
      <c r="J695" s="267"/>
      <c r="K695" s="267"/>
      <c r="L695" s="267"/>
      <c r="M695" s="271"/>
      <c r="N695" s="264"/>
      <c r="O695" s="263"/>
      <c r="P695" s="263"/>
      <c r="Q695" s="263"/>
      <c r="R695" s="263"/>
      <c r="S695" s="263"/>
      <c r="T695" s="263"/>
      <c r="U695" s="266"/>
    </row>
    <row r="696" spans="1:21" x14ac:dyDescent="0.25">
      <c r="A696" s="267"/>
      <c r="B696" s="267"/>
      <c r="C696" s="267"/>
      <c r="D696" s="267"/>
      <c r="E696" s="267"/>
      <c r="F696" s="267"/>
      <c r="G696" s="271"/>
      <c r="H696" s="267"/>
      <c r="I696" s="267"/>
      <c r="J696" s="267"/>
      <c r="K696" s="267"/>
      <c r="L696" s="267"/>
      <c r="M696" s="271"/>
      <c r="N696" s="264"/>
      <c r="O696" s="263"/>
      <c r="P696" s="263"/>
      <c r="Q696" s="263"/>
      <c r="R696" s="263"/>
      <c r="S696" s="263"/>
      <c r="T696" s="263"/>
      <c r="U696" s="266"/>
    </row>
    <row r="697" spans="1:21" x14ac:dyDescent="0.25">
      <c r="A697" s="267"/>
      <c r="B697" s="267"/>
      <c r="C697" s="267"/>
      <c r="D697" s="267"/>
      <c r="E697" s="267"/>
      <c r="F697" s="267"/>
      <c r="G697" s="271"/>
      <c r="H697" s="267"/>
      <c r="I697" s="267"/>
      <c r="J697" s="267"/>
      <c r="K697" s="267"/>
      <c r="L697" s="267"/>
      <c r="M697" s="271"/>
      <c r="N697" s="264"/>
      <c r="O697" s="263"/>
      <c r="P697" s="263"/>
      <c r="Q697" s="263"/>
      <c r="R697" s="263"/>
      <c r="S697" s="263"/>
      <c r="T697" s="263"/>
      <c r="U697" s="266"/>
    </row>
    <row r="698" spans="1:21" x14ac:dyDescent="0.25">
      <c r="A698" s="267"/>
      <c r="B698" s="267"/>
      <c r="C698" s="267"/>
      <c r="D698" s="267"/>
      <c r="E698" s="267"/>
      <c r="F698" s="267"/>
      <c r="G698" s="271"/>
      <c r="H698" s="267"/>
      <c r="I698" s="267"/>
      <c r="J698" s="267"/>
      <c r="K698" s="267"/>
      <c r="L698" s="267"/>
      <c r="M698" s="271"/>
      <c r="N698" s="264"/>
      <c r="O698" s="263"/>
      <c r="P698" s="263"/>
      <c r="Q698" s="263"/>
      <c r="R698" s="263"/>
      <c r="S698" s="263"/>
      <c r="T698" s="263"/>
      <c r="U698" s="266"/>
    </row>
    <row r="699" spans="1:21" x14ac:dyDescent="0.25">
      <c r="A699" s="267"/>
      <c r="B699" s="267"/>
      <c r="C699" s="267"/>
      <c r="D699" s="267"/>
      <c r="E699" s="267"/>
      <c r="F699" s="267"/>
      <c r="G699" s="271"/>
      <c r="H699" s="267"/>
      <c r="I699" s="267"/>
      <c r="J699" s="267"/>
      <c r="K699" s="267"/>
      <c r="L699" s="267"/>
      <c r="M699" s="271"/>
      <c r="N699" s="264"/>
      <c r="O699" s="263"/>
      <c r="P699" s="263"/>
      <c r="Q699" s="263"/>
      <c r="R699" s="263"/>
      <c r="S699" s="263"/>
      <c r="T699" s="263"/>
      <c r="U699" s="266"/>
    </row>
    <row r="700" spans="1:21" x14ac:dyDescent="0.25">
      <c r="A700" s="267"/>
      <c r="B700" s="267"/>
      <c r="C700" s="267"/>
      <c r="D700" s="267"/>
      <c r="E700" s="267"/>
      <c r="F700" s="267"/>
      <c r="G700" s="271"/>
      <c r="H700" s="267"/>
      <c r="I700" s="267"/>
      <c r="J700" s="267"/>
      <c r="K700" s="267"/>
      <c r="L700" s="267"/>
      <c r="M700" s="271"/>
      <c r="N700" s="264"/>
      <c r="O700" s="263"/>
      <c r="P700" s="263"/>
      <c r="Q700" s="263"/>
      <c r="R700" s="263"/>
      <c r="S700" s="263"/>
      <c r="T700" s="263"/>
      <c r="U700" s="266"/>
    </row>
    <row r="701" spans="1:21" x14ac:dyDescent="0.25">
      <c r="A701" s="267"/>
      <c r="B701" s="267"/>
      <c r="C701" s="267"/>
      <c r="D701" s="267"/>
      <c r="E701" s="267"/>
      <c r="F701" s="267"/>
      <c r="G701" s="271"/>
      <c r="H701" s="267"/>
      <c r="I701" s="267"/>
      <c r="J701" s="267"/>
      <c r="K701" s="267"/>
      <c r="L701" s="267"/>
      <c r="M701" s="271"/>
      <c r="N701" s="264"/>
      <c r="O701" s="263"/>
      <c r="P701" s="263"/>
      <c r="Q701" s="263"/>
      <c r="R701" s="263"/>
      <c r="S701" s="263"/>
      <c r="T701" s="263"/>
      <c r="U701" s="266"/>
    </row>
    <row r="702" spans="1:21" x14ac:dyDescent="0.25">
      <c r="A702" s="267"/>
      <c r="B702" s="267"/>
      <c r="C702" s="267"/>
      <c r="D702" s="267"/>
      <c r="E702" s="267"/>
      <c r="F702" s="267"/>
      <c r="G702" s="271"/>
      <c r="H702" s="267"/>
      <c r="I702" s="267"/>
      <c r="J702" s="267"/>
      <c r="K702" s="267"/>
      <c r="L702" s="267"/>
      <c r="M702" s="271"/>
      <c r="N702" s="264"/>
      <c r="O702" s="263"/>
      <c r="P702" s="263"/>
      <c r="Q702" s="263"/>
      <c r="R702" s="263"/>
      <c r="S702" s="263"/>
      <c r="T702" s="263"/>
      <c r="U702" s="266"/>
    </row>
    <row r="703" spans="1:21" x14ac:dyDescent="0.25">
      <c r="A703" s="267"/>
      <c r="B703" s="267"/>
      <c r="C703" s="267"/>
      <c r="D703" s="267"/>
      <c r="E703" s="267"/>
      <c r="F703" s="267"/>
      <c r="G703" s="271"/>
      <c r="H703" s="267"/>
      <c r="I703" s="267"/>
      <c r="J703" s="267"/>
      <c r="K703" s="267"/>
      <c r="L703" s="267"/>
      <c r="M703" s="271"/>
      <c r="N703" s="264"/>
      <c r="O703" s="263"/>
      <c r="P703" s="263"/>
      <c r="Q703" s="263"/>
      <c r="R703" s="263"/>
      <c r="S703" s="263"/>
      <c r="T703" s="263"/>
      <c r="U703" s="266"/>
    </row>
    <row r="704" spans="1:21" x14ac:dyDescent="0.25">
      <c r="A704" s="267"/>
      <c r="B704" s="267"/>
      <c r="C704" s="267"/>
      <c r="D704" s="267"/>
      <c r="E704" s="267"/>
      <c r="F704" s="267"/>
      <c r="G704" s="271"/>
      <c r="H704" s="267"/>
      <c r="I704" s="267"/>
      <c r="J704" s="267"/>
      <c r="K704" s="267"/>
      <c r="L704" s="267"/>
      <c r="M704" s="271"/>
      <c r="N704" s="264"/>
      <c r="O704" s="263"/>
      <c r="P704" s="263"/>
      <c r="Q704" s="263"/>
      <c r="R704" s="263"/>
      <c r="S704" s="263"/>
      <c r="T704" s="263"/>
      <c r="U704" s="266"/>
    </row>
    <row r="705" spans="1:21" x14ac:dyDescent="0.25">
      <c r="A705" s="267"/>
      <c r="B705" s="267"/>
      <c r="C705" s="267"/>
      <c r="D705" s="267"/>
      <c r="E705" s="267"/>
      <c r="F705" s="267"/>
      <c r="G705" s="271"/>
      <c r="H705" s="267"/>
      <c r="I705" s="267"/>
      <c r="J705" s="267"/>
      <c r="K705" s="267"/>
      <c r="L705" s="267"/>
      <c r="M705" s="271"/>
      <c r="N705" s="264"/>
      <c r="O705" s="263"/>
      <c r="P705" s="263"/>
      <c r="Q705" s="263"/>
      <c r="R705" s="263"/>
      <c r="S705" s="263"/>
      <c r="T705" s="263"/>
      <c r="U705" s="266"/>
    </row>
    <row r="706" spans="1:21" x14ac:dyDescent="0.25">
      <c r="A706" s="267"/>
      <c r="B706" s="267"/>
      <c r="C706" s="267"/>
      <c r="D706" s="267"/>
      <c r="E706" s="267"/>
      <c r="F706" s="267"/>
      <c r="G706" s="271"/>
      <c r="H706" s="267"/>
      <c r="I706" s="267"/>
      <c r="J706" s="267"/>
      <c r="K706" s="267"/>
      <c r="L706" s="267"/>
      <c r="M706" s="271"/>
      <c r="N706" s="264"/>
      <c r="O706" s="263"/>
      <c r="P706" s="263"/>
      <c r="Q706" s="263"/>
      <c r="R706" s="263"/>
      <c r="S706" s="263"/>
      <c r="T706" s="263"/>
      <c r="U706" s="266"/>
    </row>
    <row r="707" spans="1:21" x14ac:dyDescent="0.25">
      <c r="A707" s="267"/>
      <c r="B707" s="267"/>
      <c r="C707" s="267"/>
      <c r="D707" s="267"/>
      <c r="E707" s="267"/>
      <c r="F707" s="267"/>
      <c r="G707" s="271"/>
      <c r="H707" s="267"/>
      <c r="I707" s="267"/>
      <c r="J707" s="267"/>
      <c r="K707" s="267"/>
      <c r="L707" s="267"/>
      <c r="M707" s="271"/>
      <c r="N707" s="264"/>
      <c r="O707" s="263"/>
      <c r="P707" s="263"/>
      <c r="Q707" s="263"/>
      <c r="R707" s="263"/>
      <c r="S707" s="263"/>
      <c r="T707" s="263"/>
      <c r="U707" s="266"/>
    </row>
    <row r="708" spans="1:21" x14ac:dyDescent="0.25">
      <c r="A708" s="267"/>
      <c r="B708" s="267"/>
      <c r="C708" s="267"/>
      <c r="D708" s="267"/>
      <c r="E708" s="267"/>
      <c r="F708" s="267"/>
      <c r="G708" s="271"/>
      <c r="H708" s="267"/>
      <c r="I708" s="267"/>
      <c r="J708" s="267"/>
      <c r="K708" s="267"/>
      <c r="L708" s="267"/>
      <c r="M708" s="271"/>
      <c r="N708" s="264"/>
      <c r="O708" s="263"/>
      <c r="P708" s="263"/>
      <c r="Q708" s="263"/>
      <c r="R708" s="263"/>
      <c r="S708" s="263"/>
      <c r="T708" s="263"/>
      <c r="U708" s="266"/>
    </row>
    <row r="709" spans="1:21" x14ac:dyDescent="0.25">
      <c r="A709" s="267"/>
      <c r="B709" s="267"/>
      <c r="C709" s="267"/>
      <c r="D709" s="267"/>
      <c r="E709" s="267"/>
      <c r="F709" s="267"/>
      <c r="G709" s="271"/>
      <c r="H709" s="267"/>
      <c r="I709" s="267"/>
      <c r="J709" s="267"/>
      <c r="K709" s="267"/>
      <c r="L709" s="267"/>
      <c r="M709" s="271"/>
      <c r="N709" s="264"/>
      <c r="O709" s="263"/>
      <c r="P709" s="263"/>
      <c r="Q709" s="263"/>
      <c r="R709" s="263"/>
      <c r="S709" s="263"/>
      <c r="T709" s="263"/>
      <c r="U709" s="266"/>
    </row>
    <row r="710" spans="1:21" x14ac:dyDescent="0.25">
      <c r="A710" s="267"/>
      <c r="B710" s="267"/>
      <c r="C710" s="267"/>
      <c r="D710" s="267"/>
      <c r="E710" s="267"/>
      <c r="F710" s="267"/>
      <c r="G710" s="271"/>
      <c r="H710" s="267"/>
      <c r="I710" s="267"/>
      <c r="J710" s="267"/>
      <c r="K710" s="267"/>
      <c r="L710" s="267"/>
      <c r="M710" s="271"/>
      <c r="N710" s="264"/>
      <c r="O710" s="263"/>
      <c r="P710" s="263"/>
      <c r="Q710" s="263"/>
      <c r="R710" s="263"/>
      <c r="S710" s="263"/>
      <c r="T710" s="263"/>
      <c r="U710" s="266"/>
    </row>
    <row r="711" spans="1:21" x14ac:dyDescent="0.25">
      <c r="A711" s="267"/>
      <c r="B711" s="267"/>
      <c r="C711" s="267"/>
      <c r="D711" s="267"/>
      <c r="E711" s="267"/>
      <c r="F711" s="267"/>
      <c r="G711" s="271"/>
      <c r="H711" s="267"/>
      <c r="I711" s="267"/>
      <c r="J711" s="267"/>
      <c r="K711" s="267"/>
      <c r="L711" s="267"/>
      <c r="M711" s="271"/>
      <c r="N711" s="264"/>
      <c r="O711" s="263"/>
      <c r="P711" s="263"/>
      <c r="Q711" s="263"/>
      <c r="R711" s="263"/>
      <c r="S711" s="263"/>
      <c r="T711" s="263"/>
      <c r="U711" s="266"/>
    </row>
    <row r="712" spans="1:21" x14ac:dyDescent="0.25">
      <c r="A712" s="267"/>
      <c r="B712" s="267"/>
      <c r="C712" s="267"/>
      <c r="D712" s="267"/>
      <c r="E712" s="267"/>
      <c r="F712" s="267"/>
      <c r="G712" s="271"/>
      <c r="H712" s="267"/>
      <c r="I712" s="267"/>
      <c r="J712" s="267"/>
      <c r="K712" s="267"/>
      <c r="L712" s="267"/>
      <c r="M712" s="271"/>
      <c r="N712" s="264"/>
      <c r="O712" s="263"/>
      <c r="P712" s="263"/>
      <c r="Q712" s="263"/>
      <c r="R712" s="263"/>
      <c r="S712" s="263"/>
      <c r="T712" s="263"/>
      <c r="U712" s="266"/>
    </row>
    <row r="713" spans="1:21" x14ac:dyDescent="0.25">
      <c r="A713" s="267"/>
      <c r="B713" s="267"/>
      <c r="C713" s="267"/>
      <c r="D713" s="267"/>
      <c r="E713" s="267"/>
      <c r="F713" s="267"/>
      <c r="G713" s="271"/>
      <c r="H713" s="267"/>
      <c r="I713" s="267"/>
      <c r="J713" s="267"/>
      <c r="K713" s="267"/>
      <c r="L713" s="267"/>
      <c r="M713" s="271"/>
      <c r="N713" s="264"/>
      <c r="O713" s="263"/>
      <c r="P713" s="263"/>
      <c r="Q713" s="263"/>
      <c r="R713" s="263"/>
      <c r="S713" s="263"/>
      <c r="T713" s="263"/>
      <c r="U713" s="266"/>
    </row>
    <row r="714" spans="1:21" x14ac:dyDescent="0.25">
      <c r="A714" s="267"/>
      <c r="B714" s="267"/>
      <c r="C714" s="267"/>
      <c r="D714" s="267"/>
      <c r="E714" s="267"/>
      <c r="F714" s="267"/>
      <c r="G714" s="271"/>
      <c r="H714" s="267"/>
      <c r="I714" s="267"/>
      <c r="J714" s="267"/>
      <c r="K714" s="267"/>
      <c r="L714" s="267"/>
      <c r="M714" s="271"/>
      <c r="N714" s="264"/>
      <c r="O714" s="263"/>
      <c r="P714" s="263"/>
      <c r="Q714" s="263"/>
      <c r="R714" s="263"/>
      <c r="S714" s="263"/>
      <c r="T714" s="263"/>
      <c r="U714" s="266"/>
    </row>
    <row r="715" spans="1:21" x14ac:dyDescent="0.25">
      <c r="A715" s="267"/>
      <c r="B715" s="267"/>
      <c r="C715" s="267"/>
      <c r="D715" s="267"/>
      <c r="E715" s="267"/>
      <c r="F715" s="267"/>
      <c r="G715" s="271"/>
      <c r="H715" s="267"/>
      <c r="I715" s="267"/>
      <c r="J715" s="267"/>
      <c r="K715" s="267"/>
      <c r="L715" s="267"/>
      <c r="M715" s="271"/>
      <c r="N715" s="264"/>
      <c r="O715" s="263"/>
      <c r="P715" s="263"/>
      <c r="Q715" s="263"/>
      <c r="R715" s="263"/>
      <c r="S715" s="263"/>
      <c r="T715" s="263"/>
      <c r="U715" s="266"/>
    </row>
    <row r="716" spans="1:21" x14ac:dyDescent="0.25">
      <c r="A716" s="267"/>
      <c r="B716" s="267"/>
      <c r="C716" s="267"/>
      <c r="D716" s="267"/>
      <c r="E716" s="267"/>
      <c r="F716" s="267"/>
      <c r="G716" s="271"/>
      <c r="H716" s="267"/>
      <c r="I716" s="267"/>
      <c r="J716" s="267"/>
      <c r="K716" s="267"/>
      <c r="L716" s="267"/>
      <c r="M716" s="271"/>
      <c r="N716" s="264"/>
      <c r="O716" s="263"/>
      <c r="P716" s="263"/>
      <c r="Q716" s="263"/>
      <c r="R716" s="263"/>
      <c r="S716" s="263"/>
      <c r="T716" s="263"/>
      <c r="U716" s="266"/>
    </row>
    <row r="717" spans="1:21" x14ac:dyDescent="0.25">
      <c r="A717" s="267"/>
      <c r="B717" s="267"/>
      <c r="C717" s="267"/>
      <c r="D717" s="267"/>
      <c r="E717" s="267"/>
      <c r="F717" s="267"/>
      <c r="G717" s="271"/>
      <c r="H717" s="267"/>
      <c r="I717" s="267"/>
      <c r="J717" s="267"/>
      <c r="K717" s="267"/>
      <c r="L717" s="267"/>
      <c r="M717" s="271"/>
      <c r="N717" s="264"/>
      <c r="O717" s="263"/>
      <c r="P717" s="263"/>
      <c r="Q717" s="263"/>
      <c r="R717" s="263"/>
      <c r="S717" s="263"/>
      <c r="T717" s="263"/>
      <c r="U717" s="266"/>
    </row>
    <row r="718" spans="1:21" x14ac:dyDescent="0.25">
      <c r="A718" s="267"/>
      <c r="B718" s="267"/>
      <c r="C718" s="267"/>
      <c r="D718" s="267"/>
      <c r="E718" s="267"/>
      <c r="F718" s="267"/>
      <c r="G718" s="271"/>
      <c r="H718" s="267"/>
      <c r="I718" s="267"/>
      <c r="J718" s="267"/>
      <c r="K718" s="267"/>
      <c r="L718" s="267"/>
      <c r="M718" s="271"/>
      <c r="N718" s="264"/>
      <c r="O718" s="263"/>
      <c r="P718" s="263"/>
      <c r="Q718" s="263"/>
      <c r="R718" s="263"/>
      <c r="S718" s="263"/>
      <c r="T718" s="263"/>
      <c r="U718" s="266"/>
    </row>
    <row r="719" spans="1:21" x14ac:dyDescent="0.25">
      <c r="A719" s="267"/>
      <c r="B719" s="267"/>
      <c r="C719" s="267"/>
      <c r="D719" s="267"/>
      <c r="E719" s="267"/>
      <c r="F719" s="267"/>
      <c r="G719" s="271"/>
      <c r="H719" s="267"/>
      <c r="I719" s="267"/>
      <c r="J719" s="267"/>
      <c r="K719" s="267"/>
      <c r="L719" s="267"/>
      <c r="M719" s="271"/>
      <c r="N719" s="264"/>
      <c r="O719" s="263"/>
      <c r="P719" s="263"/>
      <c r="Q719" s="263"/>
      <c r="R719" s="263"/>
      <c r="S719" s="263"/>
      <c r="T719" s="263"/>
      <c r="U719" s="266"/>
    </row>
    <row r="720" spans="1:21" x14ac:dyDescent="0.25">
      <c r="A720" s="267"/>
      <c r="B720" s="267"/>
      <c r="C720" s="267"/>
      <c r="D720" s="267"/>
      <c r="E720" s="267"/>
      <c r="F720" s="267"/>
      <c r="G720" s="271"/>
      <c r="H720" s="267"/>
      <c r="I720" s="267"/>
      <c r="J720" s="267"/>
      <c r="K720" s="267"/>
      <c r="L720" s="267"/>
      <c r="M720" s="271"/>
      <c r="N720" s="264"/>
      <c r="O720" s="263"/>
      <c r="P720" s="263"/>
      <c r="Q720" s="263"/>
      <c r="R720" s="263"/>
      <c r="S720" s="263"/>
      <c r="T720" s="263"/>
      <c r="U720" s="266"/>
    </row>
    <row r="721" spans="1:21" x14ac:dyDescent="0.25">
      <c r="A721" s="267"/>
      <c r="B721" s="267"/>
      <c r="C721" s="267"/>
      <c r="D721" s="267"/>
      <c r="E721" s="267"/>
      <c r="F721" s="267"/>
      <c r="G721" s="271"/>
      <c r="H721" s="267"/>
      <c r="I721" s="267"/>
      <c r="J721" s="267"/>
      <c r="K721" s="267"/>
      <c r="L721" s="267"/>
      <c r="M721" s="271"/>
      <c r="N721" s="264"/>
      <c r="O721" s="263"/>
      <c r="P721" s="263"/>
      <c r="Q721" s="263"/>
      <c r="R721" s="263"/>
      <c r="S721" s="263"/>
      <c r="T721" s="263"/>
      <c r="U721" s="266"/>
    </row>
    <row r="722" spans="1:21" x14ac:dyDescent="0.25">
      <c r="A722" s="267"/>
      <c r="B722" s="267"/>
      <c r="C722" s="267"/>
      <c r="D722" s="267"/>
      <c r="E722" s="267"/>
      <c r="F722" s="267"/>
      <c r="G722" s="271"/>
      <c r="H722" s="267"/>
      <c r="I722" s="267"/>
      <c r="J722" s="267"/>
      <c r="K722" s="267"/>
      <c r="L722" s="267"/>
      <c r="M722" s="271"/>
      <c r="N722" s="264"/>
      <c r="O722" s="263"/>
      <c r="P722" s="263"/>
      <c r="Q722" s="263"/>
      <c r="R722" s="263"/>
      <c r="S722" s="263"/>
      <c r="T722" s="263"/>
      <c r="U722" s="266"/>
    </row>
    <row r="723" spans="1:21" x14ac:dyDescent="0.25">
      <c r="A723" s="267"/>
      <c r="B723" s="267"/>
      <c r="C723" s="267"/>
      <c r="D723" s="267"/>
      <c r="E723" s="267"/>
      <c r="F723" s="267"/>
      <c r="G723" s="271"/>
      <c r="H723" s="267"/>
      <c r="I723" s="267"/>
      <c r="J723" s="267"/>
      <c r="K723" s="267"/>
      <c r="L723" s="267"/>
      <c r="M723" s="271"/>
      <c r="N723" s="264"/>
      <c r="O723" s="263"/>
      <c r="P723" s="263"/>
      <c r="Q723" s="263"/>
      <c r="R723" s="263"/>
      <c r="S723" s="263"/>
      <c r="T723" s="263"/>
      <c r="U723" s="266"/>
    </row>
    <row r="724" spans="1:21" x14ac:dyDescent="0.25">
      <c r="A724" s="267"/>
      <c r="B724" s="267"/>
      <c r="C724" s="267"/>
      <c r="D724" s="267"/>
      <c r="E724" s="267"/>
      <c r="F724" s="267"/>
      <c r="G724" s="271"/>
      <c r="H724" s="267"/>
      <c r="I724" s="267"/>
      <c r="J724" s="267"/>
      <c r="K724" s="267"/>
      <c r="L724" s="267"/>
      <c r="M724" s="271"/>
      <c r="N724" s="264"/>
      <c r="O724" s="263"/>
      <c r="P724" s="263"/>
      <c r="Q724" s="263"/>
      <c r="R724" s="263"/>
      <c r="S724" s="263"/>
      <c r="T724" s="263"/>
      <c r="U724" s="266"/>
    </row>
    <row r="725" spans="1:21" x14ac:dyDescent="0.25">
      <c r="A725" s="267"/>
      <c r="B725" s="267"/>
      <c r="C725" s="267"/>
      <c r="D725" s="267"/>
      <c r="E725" s="267"/>
      <c r="F725" s="267"/>
      <c r="G725" s="271"/>
      <c r="H725" s="267"/>
      <c r="I725" s="267"/>
      <c r="J725" s="267"/>
      <c r="K725" s="267"/>
      <c r="L725" s="267"/>
      <c r="M725" s="271"/>
      <c r="N725" s="264"/>
      <c r="O725" s="263"/>
      <c r="P725" s="263"/>
      <c r="Q725" s="263"/>
      <c r="R725" s="263"/>
      <c r="S725" s="263"/>
      <c r="T725" s="263"/>
      <c r="U725" s="266"/>
    </row>
    <row r="726" spans="1:21" x14ac:dyDescent="0.25">
      <c r="A726" s="267"/>
      <c r="B726" s="267"/>
      <c r="C726" s="267"/>
      <c r="D726" s="267"/>
      <c r="E726" s="267"/>
      <c r="F726" s="267"/>
      <c r="G726" s="271"/>
      <c r="H726" s="267"/>
      <c r="I726" s="267"/>
      <c r="J726" s="267"/>
      <c r="K726" s="267"/>
      <c r="L726" s="267"/>
      <c r="M726" s="271"/>
      <c r="N726" s="264"/>
      <c r="O726" s="263"/>
      <c r="P726" s="263"/>
      <c r="Q726" s="263"/>
      <c r="R726" s="263"/>
      <c r="S726" s="263"/>
      <c r="T726" s="263"/>
      <c r="U726" s="266"/>
    </row>
    <row r="727" spans="1:21" x14ac:dyDescent="0.25">
      <c r="A727" s="267"/>
      <c r="B727" s="267"/>
      <c r="C727" s="267"/>
      <c r="D727" s="267"/>
      <c r="E727" s="267"/>
      <c r="F727" s="267"/>
      <c r="G727" s="271"/>
      <c r="H727" s="267"/>
      <c r="I727" s="267"/>
      <c r="J727" s="267"/>
      <c r="K727" s="267"/>
      <c r="L727" s="267"/>
      <c r="M727" s="271"/>
      <c r="N727" s="264"/>
      <c r="O727" s="263"/>
      <c r="P727" s="263"/>
      <c r="Q727" s="263"/>
      <c r="R727" s="263"/>
      <c r="S727" s="263"/>
      <c r="T727" s="263"/>
      <c r="U727" s="266"/>
    </row>
    <row r="728" spans="1:21" x14ac:dyDescent="0.25">
      <c r="A728" s="267"/>
      <c r="B728" s="267"/>
      <c r="C728" s="267"/>
      <c r="D728" s="267"/>
      <c r="E728" s="267"/>
      <c r="F728" s="267"/>
      <c r="G728" s="271"/>
      <c r="H728" s="267"/>
      <c r="I728" s="267"/>
      <c r="J728" s="267"/>
      <c r="K728" s="267"/>
      <c r="L728" s="267"/>
      <c r="M728" s="271"/>
      <c r="N728" s="264"/>
      <c r="O728" s="263"/>
      <c r="P728" s="263"/>
      <c r="Q728" s="263"/>
      <c r="R728" s="263"/>
      <c r="S728" s="263"/>
      <c r="T728" s="263"/>
      <c r="U728" s="266"/>
    </row>
    <row r="729" spans="1:21" x14ac:dyDescent="0.25">
      <c r="A729" s="267"/>
      <c r="B729" s="267"/>
      <c r="C729" s="267"/>
      <c r="D729" s="267"/>
      <c r="E729" s="267"/>
      <c r="F729" s="267"/>
      <c r="G729" s="271"/>
      <c r="H729" s="267"/>
      <c r="I729" s="267"/>
      <c r="J729" s="267"/>
      <c r="K729" s="267"/>
      <c r="L729" s="267"/>
      <c r="M729" s="271"/>
      <c r="N729" s="264"/>
      <c r="O729" s="263"/>
      <c r="P729" s="263"/>
      <c r="Q729" s="263"/>
      <c r="R729" s="263"/>
      <c r="S729" s="263"/>
      <c r="T729" s="263"/>
      <c r="U729" s="266"/>
    </row>
    <row r="730" spans="1:21" x14ac:dyDescent="0.25">
      <c r="A730" s="267"/>
      <c r="B730" s="267"/>
      <c r="C730" s="267"/>
      <c r="D730" s="267"/>
      <c r="E730" s="267"/>
      <c r="F730" s="267"/>
      <c r="G730" s="271"/>
      <c r="H730" s="267"/>
      <c r="I730" s="267"/>
      <c r="J730" s="267"/>
      <c r="K730" s="267"/>
      <c r="L730" s="267"/>
      <c r="M730" s="271"/>
      <c r="N730" s="264"/>
      <c r="O730" s="263"/>
      <c r="P730" s="263"/>
      <c r="Q730" s="263"/>
      <c r="R730" s="263"/>
      <c r="S730" s="263"/>
      <c r="T730" s="263"/>
      <c r="U730" s="266"/>
    </row>
    <row r="731" spans="1:21" x14ac:dyDescent="0.25">
      <c r="A731" s="267"/>
      <c r="B731" s="267"/>
      <c r="C731" s="267"/>
      <c r="D731" s="267"/>
      <c r="E731" s="267"/>
      <c r="F731" s="267"/>
      <c r="G731" s="271"/>
      <c r="H731" s="267"/>
      <c r="I731" s="267"/>
      <c r="J731" s="267"/>
      <c r="K731" s="267"/>
      <c r="L731" s="267"/>
      <c r="M731" s="271"/>
      <c r="N731" s="264"/>
      <c r="O731" s="263"/>
      <c r="P731" s="263"/>
      <c r="Q731" s="263"/>
      <c r="R731" s="263"/>
      <c r="S731" s="263"/>
      <c r="T731" s="263"/>
      <c r="U731" s="266"/>
    </row>
    <row r="732" spans="1:21" x14ac:dyDescent="0.25">
      <c r="A732" s="267"/>
      <c r="B732" s="267"/>
      <c r="C732" s="267"/>
      <c r="D732" s="267"/>
      <c r="E732" s="267"/>
      <c r="F732" s="267"/>
      <c r="G732" s="271"/>
      <c r="H732" s="267"/>
      <c r="I732" s="267"/>
      <c r="J732" s="267"/>
      <c r="K732" s="267"/>
      <c r="L732" s="267"/>
      <c r="M732" s="271"/>
      <c r="N732" s="264"/>
      <c r="O732" s="263"/>
      <c r="P732" s="263"/>
      <c r="Q732" s="263"/>
      <c r="R732" s="263"/>
      <c r="S732" s="263"/>
      <c r="T732" s="263"/>
      <c r="U732" s="266"/>
    </row>
    <row r="733" spans="1:21" x14ac:dyDescent="0.25">
      <c r="A733" s="267"/>
      <c r="B733" s="267"/>
      <c r="C733" s="267"/>
      <c r="D733" s="267"/>
      <c r="E733" s="267"/>
      <c r="F733" s="267"/>
      <c r="G733" s="271"/>
      <c r="H733" s="267"/>
      <c r="I733" s="267"/>
      <c r="J733" s="267"/>
      <c r="K733" s="267"/>
      <c r="L733" s="267"/>
      <c r="M733" s="271"/>
      <c r="N733" s="264"/>
      <c r="O733" s="263"/>
      <c r="P733" s="263"/>
      <c r="Q733" s="263"/>
      <c r="R733" s="263"/>
      <c r="S733" s="263"/>
      <c r="T733" s="263"/>
      <c r="U733" s="266"/>
    </row>
    <row r="734" spans="1:21" x14ac:dyDescent="0.25">
      <c r="A734" s="267"/>
      <c r="B734" s="267"/>
      <c r="C734" s="267"/>
      <c r="D734" s="267"/>
      <c r="E734" s="267"/>
      <c r="F734" s="267"/>
      <c r="G734" s="271"/>
      <c r="H734" s="267"/>
      <c r="I734" s="267"/>
      <c r="J734" s="267"/>
      <c r="K734" s="267"/>
      <c r="L734" s="267"/>
      <c r="M734" s="271"/>
      <c r="N734" s="264"/>
      <c r="O734" s="263"/>
      <c r="P734" s="263"/>
      <c r="Q734" s="263"/>
      <c r="R734" s="263"/>
      <c r="S734" s="263"/>
      <c r="T734" s="263"/>
      <c r="U734" s="266"/>
    </row>
    <row r="735" spans="1:21" x14ac:dyDescent="0.25">
      <c r="A735" s="267"/>
      <c r="B735" s="267"/>
      <c r="C735" s="267"/>
      <c r="D735" s="267"/>
      <c r="E735" s="267"/>
      <c r="F735" s="267"/>
      <c r="G735" s="271"/>
      <c r="H735" s="267"/>
      <c r="I735" s="267"/>
      <c r="J735" s="267"/>
      <c r="K735" s="267"/>
      <c r="L735" s="267"/>
      <c r="M735" s="271"/>
      <c r="N735" s="264"/>
      <c r="O735" s="263"/>
      <c r="P735" s="263"/>
      <c r="Q735" s="263"/>
      <c r="R735" s="263"/>
      <c r="S735" s="263"/>
      <c r="T735" s="263"/>
      <c r="U735" s="266"/>
    </row>
    <row r="736" spans="1:21" x14ac:dyDescent="0.25">
      <c r="A736" s="267"/>
      <c r="B736" s="267"/>
      <c r="C736" s="267"/>
      <c r="D736" s="267"/>
      <c r="E736" s="267"/>
      <c r="F736" s="267"/>
      <c r="G736" s="271"/>
      <c r="H736" s="267"/>
      <c r="I736" s="267"/>
      <c r="J736" s="267"/>
      <c r="K736" s="267"/>
      <c r="L736" s="267"/>
      <c r="M736" s="271"/>
      <c r="N736" s="264"/>
      <c r="O736" s="263"/>
      <c r="P736" s="263"/>
      <c r="Q736" s="263"/>
      <c r="R736" s="263"/>
      <c r="S736" s="263"/>
      <c r="T736" s="263"/>
      <c r="U736" s="266"/>
    </row>
    <row r="737" spans="1:21" x14ac:dyDescent="0.25">
      <c r="A737" s="267"/>
      <c r="B737" s="267"/>
      <c r="C737" s="267"/>
      <c r="D737" s="267"/>
      <c r="E737" s="267"/>
      <c r="F737" s="267"/>
      <c r="G737" s="271"/>
      <c r="H737" s="267"/>
      <c r="I737" s="267"/>
      <c r="J737" s="267"/>
      <c r="K737" s="267"/>
      <c r="L737" s="267"/>
      <c r="M737" s="271"/>
      <c r="N737" s="264"/>
      <c r="O737" s="263"/>
      <c r="P737" s="263"/>
      <c r="Q737" s="263"/>
      <c r="R737" s="263"/>
      <c r="S737" s="263"/>
      <c r="T737" s="263"/>
      <c r="U737" s="266"/>
    </row>
    <row r="738" spans="1:21" x14ac:dyDescent="0.25">
      <c r="A738" s="267"/>
      <c r="B738" s="267"/>
      <c r="C738" s="267"/>
      <c r="D738" s="267"/>
      <c r="E738" s="267"/>
      <c r="F738" s="267"/>
      <c r="G738" s="271"/>
      <c r="H738" s="267"/>
      <c r="I738" s="267"/>
      <c r="J738" s="267"/>
      <c r="K738" s="267"/>
      <c r="L738" s="267"/>
      <c r="M738" s="271"/>
      <c r="N738" s="264"/>
      <c r="O738" s="263"/>
      <c r="P738" s="263"/>
      <c r="Q738" s="263"/>
      <c r="R738" s="263"/>
      <c r="S738" s="263"/>
      <c r="T738" s="263"/>
      <c r="U738" s="266"/>
    </row>
    <row r="739" spans="1:21" x14ac:dyDescent="0.25">
      <c r="A739" s="267"/>
      <c r="B739" s="267"/>
      <c r="C739" s="267"/>
      <c r="D739" s="267"/>
      <c r="E739" s="267"/>
      <c r="F739" s="267"/>
      <c r="G739" s="271"/>
      <c r="H739" s="267"/>
      <c r="I739" s="267"/>
      <c r="J739" s="267"/>
      <c r="K739" s="267"/>
      <c r="L739" s="267"/>
      <c r="M739" s="271"/>
      <c r="N739" s="264"/>
      <c r="O739" s="263"/>
      <c r="P739" s="263"/>
      <c r="Q739" s="263"/>
      <c r="R739" s="263"/>
      <c r="S739" s="263"/>
      <c r="T739" s="263"/>
      <c r="U739" s="266"/>
    </row>
    <row r="740" spans="1:21" x14ac:dyDescent="0.25">
      <c r="A740" s="267"/>
      <c r="B740" s="267"/>
      <c r="C740" s="267"/>
      <c r="D740" s="267"/>
      <c r="E740" s="267"/>
      <c r="F740" s="267"/>
      <c r="G740" s="271"/>
      <c r="H740" s="267"/>
      <c r="I740" s="267"/>
      <c r="J740" s="267"/>
      <c r="K740" s="267"/>
      <c r="L740" s="267"/>
      <c r="M740" s="271"/>
      <c r="N740" s="264"/>
      <c r="O740" s="263"/>
      <c r="P740" s="263"/>
      <c r="Q740" s="263"/>
      <c r="R740" s="263"/>
      <c r="S740" s="263"/>
      <c r="T740" s="263"/>
      <c r="U740" s="266"/>
    </row>
    <row r="741" spans="1:21" x14ac:dyDescent="0.25">
      <c r="A741" s="267"/>
      <c r="B741" s="267"/>
      <c r="C741" s="267"/>
      <c r="D741" s="267"/>
      <c r="E741" s="267"/>
      <c r="F741" s="267"/>
      <c r="G741" s="271"/>
      <c r="H741" s="267"/>
      <c r="I741" s="267"/>
      <c r="J741" s="267"/>
      <c r="K741" s="267"/>
      <c r="L741" s="267"/>
      <c r="M741" s="271"/>
      <c r="N741" s="264"/>
      <c r="O741" s="263"/>
      <c r="P741" s="263"/>
      <c r="Q741" s="263"/>
      <c r="R741" s="263"/>
      <c r="S741" s="263"/>
      <c r="T741" s="263"/>
      <c r="U741" s="266"/>
    </row>
    <row r="742" spans="1:21" x14ac:dyDescent="0.25">
      <c r="A742" s="267"/>
      <c r="B742" s="267"/>
      <c r="C742" s="267"/>
      <c r="D742" s="267"/>
      <c r="E742" s="267"/>
      <c r="F742" s="267"/>
      <c r="G742" s="271"/>
      <c r="H742" s="267"/>
      <c r="I742" s="267"/>
      <c r="J742" s="267"/>
      <c r="K742" s="267"/>
      <c r="L742" s="267"/>
      <c r="M742" s="271"/>
      <c r="N742" s="264"/>
      <c r="O742" s="263"/>
      <c r="P742" s="263"/>
      <c r="Q742" s="263"/>
      <c r="R742" s="263"/>
      <c r="S742" s="263"/>
      <c r="T742" s="263"/>
      <c r="U742" s="266"/>
    </row>
    <row r="743" spans="1:21" x14ac:dyDescent="0.25">
      <c r="A743" s="267"/>
      <c r="B743" s="267"/>
      <c r="C743" s="267"/>
      <c r="D743" s="267"/>
      <c r="E743" s="267"/>
      <c r="F743" s="267"/>
      <c r="G743" s="271"/>
      <c r="H743" s="267"/>
      <c r="I743" s="267"/>
      <c r="J743" s="267"/>
      <c r="K743" s="267"/>
      <c r="L743" s="267"/>
      <c r="M743" s="271"/>
      <c r="N743" s="264"/>
      <c r="O743" s="263"/>
      <c r="P743" s="263"/>
      <c r="Q743" s="263"/>
      <c r="R743" s="263"/>
      <c r="S743" s="263"/>
      <c r="T743" s="263"/>
      <c r="U743" s="266"/>
    </row>
    <row r="744" spans="1:21" x14ac:dyDescent="0.25">
      <c r="A744" s="267"/>
      <c r="B744" s="267"/>
      <c r="C744" s="267"/>
      <c r="D744" s="267"/>
      <c r="E744" s="267"/>
      <c r="F744" s="267"/>
      <c r="G744" s="271"/>
      <c r="H744" s="267"/>
      <c r="I744" s="267"/>
      <c r="J744" s="267"/>
      <c r="K744" s="267"/>
      <c r="L744" s="267"/>
      <c r="M744" s="271"/>
      <c r="N744" s="264"/>
      <c r="O744" s="263"/>
      <c r="P744" s="263"/>
      <c r="Q744" s="263"/>
      <c r="R744" s="263"/>
      <c r="S744" s="263"/>
      <c r="T744" s="263"/>
      <c r="U744" s="266"/>
    </row>
    <row r="745" spans="1:21" x14ac:dyDescent="0.25">
      <c r="A745" s="267"/>
      <c r="B745" s="267"/>
      <c r="C745" s="267"/>
      <c r="D745" s="267"/>
      <c r="E745" s="267"/>
      <c r="F745" s="267"/>
      <c r="G745" s="271"/>
      <c r="H745" s="267"/>
      <c r="I745" s="267"/>
      <c r="J745" s="267"/>
      <c r="K745" s="267"/>
      <c r="L745" s="267"/>
      <c r="M745" s="271"/>
      <c r="N745" s="264"/>
      <c r="O745" s="263"/>
      <c r="P745" s="263"/>
      <c r="Q745" s="263"/>
      <c r="R745" s="263"/>
      <c r="S745" s="263"/>
      <c r="T745" s="263"/>
      <c r="U745" s="266"/>
    </row>
    <row r="746" spans="1:21" x14ac:dyDescent="0.25">
      <c r="A746" s="267"/>
      <c r="B746" s="267"/>
      <c r="C746" s="267"/>
      <c r="D746" s="267"/>
      <c r="E746" s="267"/>
      <c r="F746" s="267"/>
      <c r="G746" s="271"/>
      <c r="H746" s="267"/>
      <c r="I746" s="267"/>
      <c r="J746" s="267"/>
      <c r="K746" s="267"/>
      <c r="L746" s="267"/>
      <c r="M746" s="271"/>
      <c r="N746" s="264"/>
      <c r="O746" s="263"/>
      <c r="P746" s="263"/>
      <c r="Q746" s="263"/>
      <c r="R746" s="263"/>
      <c r="S746" s="263"/>
      <c r="T746" s="263"/>
      <c r="U746" s="266"/>
    </row>
    <row r="747" spans="1:21" x14ac:dyDescent="0.25">
      <c r="A747" s="267"/>
      <c r="B747" s="267"/>
      <c r="C747" s="267"/>
      <c r="D747" s="267"/>
      <c r="E747" s="267"/>
      <c r="F747" s="267"/>
      <c r="G747" s="271"/>
      <c r="H747" s="267"/>
      <c r="I747" s="267"/>
      <c r="J747" s="267"/>
      <c r="K747" s="267"/>
      <c r="L747" s="267"/>
      <c r="M747" s="271"/>
      <c r="N747" s="264"/>
      <c r="O747" s="263"/>
      <c r="P747" s="263"/>
      <c r="Q747" s="263"/>
      <c r="R747" s="263"/>
      <c r="S747" s="263"/>
      <c r="T747" s="263"/>
      <c r="U747" s="266"/>
    </row>
    <row r="748" spans="1:21" x14ac:dyDescent="0.25">
      <c r="A748" s="267"/>
      <c r="B748" s="267"/>
      <c r="C748" s="267"/>
      <c r="D748" s="267"/>
      <c r="E748" s="267"/>
      <c r="F748" s="267"/>
      <c r="G748" s="271"/>
      <c r="H748" s="267"/>
      <c r="I748" s="267"/>
      <c r="J748" s="267"/>
      <c r="K748" s="267"/>
      <c r="L748" s="267"/>
      <c r="M748" s="271"/>
      <c r="N748" s="264"/>
      <c r="O748" s="263"/>
      <c r="P748" s="263"/>
      <c r="Q748" s="263"/>
      <c r="R748" s="263"/>
      <c r="S748" s="263"/>
      <c r="T748" s="263"/>
      <c r="U748" s="266"/>
    </row>
    <row r="749" spans="1:21" x14ac:dyDescent="0.25">
      <c r="A749" s="267"/>
      <c r="B749" s="267"/>
      <c r="C749" s="267"/>
      <c r="D749" s="267"/>
      <c r="E749" s="267"/>
      <c r="F749" s="267"/>
      <c r="G749" s="271"/>
      <c r="H749" s="267"/>
      <c r="I749" s="267"/>
      <c r="J749" s="267"/>
      <c r="K749" s="267"/>
      <c r="L749" s="267"/>
      <c r="M749" s="271"/>
      <c r="N749" s="264"/>
      <c r="O749" s="263"/>
      <c r="P749" s="263"/>
      <c r="Q749" s="263"/>
      <c r="R749" s="263"/>
      <c r="S749" s="263"/>
      <c r="T749" s="263"/>
      <c r="U749" s="266"/>
    </row>
    <row r="750" spans="1:21" x14ac:dyDescent="0.25">
      <c r="A750" s="268"/>
      <c r="B750" s="269"/>
      <c r="C750" s="269"/>
      <c r="D750" s="269"/>
      <c r="E750" s="269"/>
      <c r="F750" s="269"/>
      <c r="G750" s="272"/>
      <c r="H750" s="269"/>
      <c r="I750" s="269"/>
      <c r="J750" s="269"/>
      <c r="K750" s="269"/>
      <c r="L750" s="269"/>
      <c r="M750" s="272"/>
      <c r="N750" s="270"/>
      <c r="O750" s="273"/>
      <c r="P750" s="273"/>
      <c r="Q750" s="273"/>
      <c r="R750" s="273"/>
      <c r="S750" s="273"/>
      <c r="T750" s="273"/>
      <c r="U750" s="274"/>
    </row>
    <row r="751" spans="1:21" x14ac:dyDescent="0.25">
      <c r="A751" s="267"/>
      <c r="B751" s="267"/>
      <c r="C751" s="267"/>
      <c r="D751" s="267"/>
      <c r="E751" s="267"/>
      <c r="F751" s="267"/>
      <c r="G751" s="271"/>
      <c r="H751" s="267"/>
      <c r="I751" s="271"/>
      <c r="J751" s="271"/>
      <c r="K751" s="271"/>
      <c r="L751" s="267"/>
      <c r="M751" s="271"/>
      <c r="N751" s="264"/>
      <c r="O751" s="263"/>
      <c r="P751" s="263"/>
      <c r="Q751" s="263"/>
      <c r="R751" s="263"/>
      <c r="S751" s="263"/>
      <c r="T751" s="263"/>
      <c r="U751" s="266"/>
    </row>
    <row r="752" spans="1:21" x14ac:dyDescent="0.25">
      <c r="A752" s="267"/>
      <c r="B752" s="267"/>
      <c r="C752" s="267"/>
      <c r="D752" s="267"/>
      <c r="E752" s="267"/>
      <c r="F752" s="267"/>
      <c r="G752" s="271"/>
      <c r="H752" s="267"/>
      <c r="I752" s="271"/>
      <c r="J752" s="271"/>
      <c r="K752" s="271"/>
      <c r="L752" s="267"/>
      <c r="M752" s="271"/>
      <c r="N752" s="264"/>
      <c r="O752" s="263"/>
      <c r="P752" s="263"/>
      <c r="Q752" s="263"/>
      <c r="R752" s="263"/>
      <c r="S752" s="263"/>
      <c r="T752" s="263"/>
      <c r="U752" s="266"/>
    </row>
    <row r="753" spans="1:21" x14ac:dyDescent="0.25">
      <c r="A753" s="267"/>
      <c r="B753" s="267"/>
      <c r="C753" s="267"/>
      <c r="D753" s="267"/>
      <c r="E753" s="267"/>
      <c r="F753" s="267"/>
      <c r="G753" s="271"/>
      <c r="H753" s="267"/>
      <c r="I753" s="271"/>
      <c r="J753" s="271"/>
      <c r="K753" s="271"/>
      <c r="L753" s="267"/>
      <c r="M753" s="271"/>
      <c r="N753" s="264"/>
      <c r="O753" s="263"/>
      <c r="P753" s="263"/>
      <c r="Q753" s="263"/>
      <c r="R753" s="263"/>
      <c r="S753" s="263"/>
      <c r="T753" s="263"/>
      <c r="U753" s="266"/>
    </row>
    <row r="754" spans="1:21" x14ac:dyDescent="0.25">
      <c r="A754" s="267"/>
      <c r="B754" s="267"/>
      <c r="C754" s="267"/>
      <c r="D754" s="267"/>
      <c r="E754" s="267"/>
      <c r="F754" s="267"/>
      <c r="G754" s="271"/>
      <c r="H754" s="267"/>
      <c r="I754" s="271"/>
      <c r="J754" s="271"/>
      <c r="K754" s="271"/>
      <c r="L754" s="267"/>
      <c r="M754" s="271"/>
      <c r="N754" s="264"/>
      <c r="O754" s="263"/>
      <c r="P754" s="263"/>
      <c r="Q754" s="263"/>
      <c r="R754" s="263"/>
      <c r="S754" s="263"/>
      <c r="T754" s="263"/>
      <c r="U754" s="266"/>
    </row>
    <row r="755" spans="1:21" x14ac:dyDescent="0.25">
      <c r="A755" s="267"/>
      <c r="B755" s="267"/>
      <c r="C755" s="267"/>
      <c r="D755" s="267"/>
      <c r="E755" s="267"/>
      <c r="F755" s="267"/>
      <c r="G755" s="271"/>
      <c r="H755" s="267"/>
      <c r="I755" s="271"/>
      <c r="J755" s="271"/>
      <c r="K755" s="271"/>
      <c r="L755" s="267"/>
      <c r="M755" s="271"/>
      <c r="N755" s="264"/>
      <c r="O755" s="263"/>
      <c r="P755" s="263"/>
      <c r="Q755" s="263"/>
      <c r="R755" s="263"/>
      <c r="S755" s="263"/>
      <c r="T755" s="263"/>
      <c r="U755" s="266"/>
    </row>
    <row r="756" spans="1:21" x14ac:dyDescent="0.25">
      <c r="A756" s="267"/>
      <c r="B756" s="267"/>
      <c r="C756" s="267"/>
      <c r="D756" s="267"/>
      <c r="E756" s="267"/>
      <c r="F756" s="267"/>
      <c r="G756" s="271"/>
      <c r="H756" s="267"/>
      <c r="I756" s="271"/>
      <c r="J756" s="271"/>
      <c r="K756" s="271"/>
      <c r="L756" s="267"/>
      <c r="M756" s="271"/>
      <c r="N756" s="264"/>
      <c r="O756" s="263"/>
      <c r="P756" s="263"/>
      <c r="Q756" s="263"/>
      <c r="R756" s="263"/>
      <c r="S756" s="263"/>
      <c r="T756" s="263"/>
      <c r="U756" s="266"/>
    </row>
    <row r="757" spans="1:21" x14ac:dyDescent="0.25">
      <c r="A757" s="267"/>
      <c r="B757" s="267"/>
      <c r="C757" s="267"/>
      <c r="D757" s="267"/>
      <c r="E757" s="267"/>
      <c r="F757" s="267"/>
      <c r="G757" s="271"/>
      <c r="H757" s="267"/>
      <c r="I757" s="271"/>
      <c r="J757" s="271"/>
      <c r="K757" s="271"/>
      <c r="L757" s="267"/>
      <c r="M757" s="271"/>
      <c r="N757" s="264"/>
      <c r="O757" s="263"/>
      <c r="P757" s="263"/>
      <c r="Q757" s="263"/>
      <c r="R757" s="263"/>
      <c r="S757" s="263"/>
      <c r="T757" s="263"/>
      <c r="U757" s="266"/>
    </row>
    <row r="758" spans="1:21" x14ac:dyDescent="0.25">
      <c r="A758" s="267"/>
      <c r="B758" s="267"/>
      <c r="C758" s="267"/>
      <c r="D758" s="267"/>
      <c r="E758" s="267"/>
      <c r="F758" s="267"/>
      <c r="G758" s="271"/>
      <c r="H758" s="267"/>
      <c r="I758" s="271"/>
      <c r="J758" s="271"/>
      <c r="K758" s="271"/>
      <c r="L758" s="267"/>
      <c r="M758" s="271"/>
      <c r="N758" s="264"/>
      <c r="O758" s="263"/>
      <c r="P758" s="263"/>
      <c r="Q758" s="263"/>
      <c r="R758" s="263"/>
      <c r="S758" s="263"/>
      <c r="T758" s="263"/>
      <c r="U758" s="266"/>
    </row>
    <row r="759" spans="1:21" x14ac:dyDescent="0.25">
      <c r="A759" s="267"/>
      <c r="B759" s="267"/>
      <c r="C759" s="267"/>
      <c r="D759" s="267"/>
      <c r="E759" s="267"/>
      <c r="F759" s="267"/>
      <c r="G759" s="271"/>
      <c r="H759" s="267"/>
      <c r="I759" s="271"/>
      <c r="J759" s="271"/>
      <c r="K759" s="271"/>
      <c r="L759" s="267"/>
      <c r="M759" s="271"/>
      <c r="N759" s="264"/>
      <c r="O759" s="263"/>
      <c r="P759" s="263"/>
      <c r="Q759" s="263"/>
      <c r="R759" s="263"/>
      <c r="S759" s="263"/>
      <c r="T759" s="263"/>
      <c r="U759" s="266"/>
    </row>
    <row r="760" spans="1:21" x14ac:dyDescent="0.25">
      <c r="A760" s="267"/>
      <c r="B760" s="267"/>
      <c r="C760" s="267"/>
      <c r="D760" s="267"/>
      <c r="E760" s="267"/>
      <c r="F760" s="267"/>
      <c r="G760" s="271"/>
      <c r="H760" s="267"/>
      <c r="I760" s="271"/>
      <c r="J760" s="271"/>
      <c r="K760" s="271"/>
      <c r="L760" s="267"/>
      <c r="M760" s="271"/>
      <c r="N760" s="264"/>
      <c r="O760" s="263"/>
      <c r="P760" s="263"/>
      <c r="Q760" s="263"/>
      <c r="R760" s="263"/>
      <c r="S760" s="263"/>
      <c r="T760" s="263"/>
      <c r="U760" s="266"/>
    </row>
    <row r="761" spans="1:21" x14ac:dyDescent="0.25">
      <c r="A761" s="267"/>
      <c r="B761" s="267"/>
      <c r="C761" s="267"/>
      <c r="D761" s="267"/>
      <c r="E761" s="267"/>
      <c r="F761" s="267"/>
      <c r="G761" s="271"/>
      <c r="H761" s="267"/>
      <c r="I761" s="271"/>
      <c r="J761" s="271"/>
      <c r="K761" s="271"/>
      <c r="L761" s="267"/>
      <c r="M761" s="271"/>
      <c r="N761" s="264"/>
      <c r="O761" s="263"/>
      <c r="P761" s="263"/>
      <c r="Q761" s="263"/>
      <c r="R761" s="263"/>
      <c r="S761" s="263"/>
      <c r="T761" s="263"/>
      <c r="U761" s="266"/>
    </row>
    <row r="762" spans="1:21" x14ac:dyDescent="0.25">
      <c r="A762" s="267"/>
      <c r="B762" s="267"/>
      <c r="C762" s="267"/>
      <c r="D762" s="267"/>
      <c r="E762" s="267"/>
      <c r="F762" s="267"/>
      <c r="G762" s="271"/>
      <c r="H762" s="267"/>
      <c r="I762" s="271"/>
      <c r="J762" s="271"/>
      <c r="K762" s="271"/>
      <c r="L762" s="267"/>
      <c r="M762" s="271"/>
      <c r="N762" s="264"/>
      <c r="O762" s="263"/>
      <c r="P762" s="263"/>
      <c r="Q762" s="263"/>
      <c r="R762" s="263"/>
      <c r="S762" s="263"/>
      <c r="T762" s="263"/>
      <c r="U762" s="266"/>
    </row>
    <row r="763" spans="1:21" x14ac:dyDescent="0.25">
      <c r="A763" s="267"/>
      <c r="B763" s="267"/>
      <c r="C763" s="267"/>
      <c r="D763" s="267"/>
      <c r="E763" s="267"/>
      <c r="F763" s="267"/>
      <c r="G763" s="271"/>
      <c r="H763" s="267"/>
      <c r="I763" s="271"/>
      <c r="J763" s="271"/>
      <c r="K763" s="271"/>
      <c r="L763" s="267"/>
      <c r="M763" s="271"/>
      <c r="N763" s="264"/>
      <c r="O763" s="263"/>
      <c r="P763" s="263"/>
      <c r="Q763" s="263"/>
      <c r="R763" s="263"/>
      <c r="S763" s="263"/>
      <c r="T763" s="263"/>
      <c r="U763" s="266"/>
    </row>
    <row r="764" spans="1:21" x14ac:dyDescent="0.25">
      <c r="A764" s="267"/>
      <c r="B764" s="267"/>
      <c r="C764" s="267"/>
      <c r="D764" s="267"/>
      <c r="E764" s="267"/>
      <c r="F764" s="267"/>
      <c r="G764" s="271"/>
      <c r="H764" s="267"/>
      <c r="I764" s="271"/>
      <c r="J764" s="271"/>
      <c r="K764" s="271"/>
      <c r="L764" s="267"/>
      <c r="M764" s="271"/>
      <c r="N764" s="264"/>
      <c r="O764" s="263"/>
      <c r="P764" s="263"/>
      <c r="Q764" s="263"/>
      <c r="R764" s="263"/>
      <c r="S764" s="263"/>
      <c r="T764" s="263"/>
      <c r="U764" s="266"/>
    </row>
    <row r="765" spans="1:21" x14ac:dyDescent="0.25">
      <c r="A765" s="267"/>
      <c r="B765" s="267"/>
      <c r="C765" s="267"/>
      <c r="D765" s="267"/>
      <c r="E765" s="267"/>
      <c r="F765" s="267"/>
      <c r="G765" s="271"/>
      <c r="H765" s="267"/>
      <c r="I765" s="271"/>
      <c r="J765" s="271"/>
      <c r="K765" s="271"/>
      <c r="L765" s="267"/>
      <c r="M765" s="271"/>
      <c r="N765" s="264"/>
      <c r="O765" s="263"/>
      <c r="P765" s="263"/>
      <c r="Q765" s="263"/>
      <c r="R765" s="263"/>
      <c r="S765" s="263"/>
      <c r="T765" s="263"/>
      <c r="U765" s="266"/>
    </row>
    <row r="766" spans="1:21" x14ac:dyDescent="0.25">
      <c r="A766" s="267"/>
      <c r="B766" s="267"/>
      <c r="C766" s="267"/>
      <c r="D766" s="267"/>
      <c r="E766" s="267"/>
      <c r="F766" s="267"/>
      <c r="G766" s="271"/>
      <c r="H766" s="267"/>
      <c r="I766" s="271"/>
      <c r="J766" s="271"/>
      <c r="K766" s="271"/>
      <c r="L766" s="267"/>
      <c r="M766" s="271"/>
      <c r="N766" s="264"/>
      <c r="O766" s="263"/>
      <c r="P766" s="263"/>
      <c r="Q766" s="263"/>
      <c r="R766" s="263"/>
      <c r="S766" s="263"/>
      <c r="T766" s="263"/>
      <c r="U766" s="266"/>
    </row>
    <row r="767" spans="1:21" x14ac:dyDescent="0.25">
      <c r="A767" s="267"/>
      <c r="B767" s="267"/>
      <c r="C767" s="267"/>
      <c r="D767" s="267"/>
      <c r="E767" s="267"/>
      <c r="F767" s="267"/>
      <c r="G767" s="271"/>
      <c r="H767" s="267"/>
      <c r="I767" s="271"/>
      <c r="J767" s="271"/>
      <c r="K767" s="271"/>
      <c r="L767" s="267"/>
      <c r="M767" s="271"/>
      <c r="N767" s="264"/>
      <c r="O767" s="263"/>
      <c r="P767" s="263"/>
      <c r="Q767" s="263"/>
      <c r="R767" s="263"/>
      <c r="S767" s="263"/>
      <c r="T767" s="263"/>
      <c r="U767" s="266"/>
    </row>
    <row r="768" spans="1:21" x14ac:dyDescent="0.25">
      <c r="A768" s="267"/>
      <c r="B768" s="267"/>
      <c r="C768" s="267"/>
      <c r="D768" s="267"/>
      <c r="E768" s="267"/>
      <c r="F768" s="267"/>
      <c r="G768" s="271"/>
      <c r="H768" s="267"/>
      <c r="I768" s="271"/>
      <c r="J768" s="271"/>
      <c r="K768" s="271"/>
      <c r="L768" s="267"/>
      <c r="M768" s="271"/>
      <c r="N768" s="264"/>
      <c r="O768" s="263"/>
      <c r="P768" s="263"/>
      <c r="Q768" s="263"/>
      <c r="R768" s="263"/>
      <c r="S768" s="263"/>
      <c r="T768" s="263"/>
      <c r="U768" s="266"/>
    </row>
    <row r="769" spans="1:21" x14ac:dyDescent="0.25">
      <c r="A769" s="267"/>
      <c r="B769" s="267"/>
      <c r="C769" s="267"/>
      <c r="D769" s="267"/>
      <c r="E769" s="267"/>
      <c r="F769" s="267"/>
      <c r="G769" s="271"/>
      <c r="H769" s="267"/>
      <c r="I769" s="271"/>
      <c r="J769" s="271"/>
      <c r="K769" s="271"/>
      <c r="L769" s="267"/>
      <c r="M769" s="271"/>
      <c r="N769" s="264"/>
      <c r="O769" s="263"/>
      <c r="P769" s="263"/>
      <c r="Q769" s="263"/>
      <c r="R769" s="263"/>
      <c r="S769" s="263"/>
      <c r="T769" s="263"/>
      <c r="U769" s="266"/>
    </row>
    <row r="770" spans="1:21" x14ac:dyDescent="0.25">
      <c r="A770" s="267"/>
      <c r="B770" s="267"/>
      <c r="C770" s="267"/>
      <c r="D770" s="267"/>
      <c r="E770" s="267"/>
      <c r="F770" s="267"/>
      <c r="G770" s="271"/>
      <c r="H770" s="267"/>
      <c r="I770" s="271"/>
      <c r="J770" s="271"/>
      <c r="K770" s="271"/>
      <c r="L770" s="267"/>
      <c r="M770" s="271"/>
      <c r="N770" s="264"/>
      <c r="O770" s="263"/>
      <c r="P770" s="263"/>
      <c r="Q770" s="263"/>
      <c r="R770" s="263"/>
      <c r="S770" s="263"/>
      <c r="T770" s="263"/>
      <c r="U770" s="266"/>
    </row>
    <row r="771" spans="1:21" x14ac:dyDescent="0.25">
      <c r="A771" s="267"/>
      <c r="B771" s="267"/>
      <c r="C771" s="267"/>
      <c r="D771" s="267"/>
      <c r="E771" s="267"/>
      <c r="F771" s="267"/>
      <c r="G771" s="271"/>
      <c r="H771" s="267"/>
      <c r="I771" s="271"/>
      <c r="J771" s="271"/>
      <c r="K771" s="271"/>
      <c r="L771" s="267"/>
      <c r="M771" s="271"/>
      <c r="N771" s="264"/>
      <c r="O771" s="263"/>
      <c r="P771" s="263"/>
      <c r="Q771" s="263"/>
      <c r="R771" s="263"/>
      <c r="S771" s="263"/>
      <c r="T771" s="263"/>
      <c r="U771" s="266"/>
    </row>
    <row r="772" spans="1:21" x14ac:dyDescent="0.25">
      <c r="A772" s="267"/>
      <c r="B772" s="267"/>
      <c r="C772" s="267"/>
      <c r="D772" s="267"/>
      <c r="E772" s="267"/>
      <c r="F772" s="267"/>
      <c r="G772" s="271"/>
      <c r="H772" s="267"/>
      <c r="I772" s="271"/>
      <c r="J772" s="271"/>
      <c r="K772" s="271"/>
      <c r="L772" s="267"/>
      <c r="M772" s="271"/>
      <c r="N772" s="264"/>
      <c r="O772" s="263"/>
      <c r="P772" s="263"/>
      <c r="Q772" s="263"/>
      <c r="R772" s="263"/>
      <c r="S772" s="263"/>
      <c r="T772" s="263"/>
      <c r="U772" s="266"/>
    </row>
    <row r="773" spans="1:21" x14ac:dyDescent="0.25">
      <c r="A773" s="267"/>
      <c r="B773" s="267"/>
      <c r="C773" s="267"/>
      <c r="D773" s="267"/>
      <c r="E773" s="267"/>
      <c r="F773" s="267"/>
      <c r="G773" s="271"/>
      <c r="H773" s="267"/>
      <c r="I773" s="271"/>
      <c r="J773" s="271"/>
      <c r="K773" s="271"/>
      <c r="L773" s="267"/>
      <c r="M773" s="271"/>
      <c r="N773" s="264"/>
      <c r="O773" s="263"/>
      <c r="P773" s="263"/>
      <c r="Q773" s="263"/>
      <c r="R773" s="263"/>
      <c r="S773" s="263"/>
      <c r="T773" s="263"/>
      <c r="U773" s="266"/>
    </row>
    <row r="774" spans="1:21" x14ac:dyDescent="0.25">
      <c r="A774" s="267"/>
      <c r="B774" s="267"/>
      <c r="C774" s="267"/>
      <c r="D774" s="267"/>
      <c r="E774" s="267"/>
      <c r="F774" s="267"/>
      <c r="G774" s="271"/>
      <c r="H774" s="267"/>
      <c r="I774" s="271"/>
      <c r="J774" s="271"/>
      <c r="K774" s="271"/>
      <c r="L774" s="267"/>
      <c r="M774" s="271"/>
      <c r="N774" s="264"/>
      <c r="O774" s="263"/>
      <c r="P774" s="263"/>
      <c r="Q774" s="263"/>
      <c r="R774" s="263"/>
      <c r="S774" s="263"/>
      <c r="T774" s="263"/>
      <c r="U774" s="266"/>
    </row>
    <row r="775" spans="1:21" x14ac:dyDescent="0.25">
      <c r="A775" s="267"/>
      <c r="B775" s="267"/>
      <c r="C775" s="267"/>
      <c r="D775" s="267"/>
      <c r="E775" s="267"/>
      <c r="F775" s="267"/>
      <c r="G775" s="271"/>
      <c r="H775" s="267"/>
      <c r="I775" s="271"/>
      <c r="J775" s="271"/>
      <c r="K775" s="271"/>
      <c r="L775" s="267"/>
      <c r="M775" s="271"/>
      <c r="N775" s="264"/>
      <c r="O775" s="263"/>
      <c r="P775" s="263"/>
      <c r="Q775" s="263"/>
      <c r="R775" s="263"/>
      <c r="S775" s="263"/>
      <c r="T775" s="263"/>
      <c r="U775" s="266"/>
    </row>
    <row r="776" spans="1:21" x14ac:dyDescent="0.25">
      <c r="A776" s="267"/>
      <c r="B776" s="267"/>
      <c r="C776" s="267"/>
      <c r="D776" s="267"/>
      <c r="E776" s="267"/>
      <c r="F776" s="267"/>
      <c r="G776" s="271"/>
      <c r="H776" s="267"/>
      <c r="I776" s="271"/>
      <c r="J776" s="271"/>
      <c r="K776" s="271"/>
      <c r="L776" s="267"/>
      <c r="M776" s="271"/>
      <c r="N776" s="264"/>
      <c r="O776" s="263"/>
      <c r="P776" s="263"/>
      <c r="Q776" s="263"/>
      <c r="R776" s="263"/>
      <c r="S776" s="263"/>
      <c r="T776" s="263"/>
      <c r="U776" s="266"/>
    </row>
    <row r="777" spans="1:21" x14ac:dyDescent="0.25">
      <c r="A777" s="267"/>
      <c r="B777" s="267"/>
      <c r="C777" s="267"/>
      <c r="D777" s="267"/>
      <c r="E777" s="267"/>
      <c r="F777" s="267"/>
      <c r="G777" s="271"/>
      <c r="H777" s="267"/>
      <c r="I777" s="271"/>
      <c r="J777" s="271"/>
      <c r="K777" s="271"/>
      <c r="L777" s="267"/>
      <c r="M777" s="271"/>
      <c r="N777" s="264"/>
      <c r="O777" s="263"/>
      <c r="P777" s="263"/>
      <c r="Q777" s="263"/>
      <c r="R777" s="263"/>
      <c r="S777" s="263"/>
      <c r="T777" s="263"/>
      <c r="U777" s="266"/>
    </row>
    <row r="778" spans="1:21" x14ac:dyDescent="0.25">
      <c r="A778" s="267"/>
      <c r="B778" s="267"/>
      <c r="C778" s="267"/>
      <c r="D778" s="267"/>
      <c r="E778" s="267"/>
      <c r="F778" s="267"/>
      <c r="G778" s="271"/>
      <c r="H778" s="267"/>
      <c r="I778" s="271"/>
      <c r="J778" s="271"/>
      <c r="K778" s="271"/>
      <c r="L778" s="267"/>
      <c r="M778" s="271"/>
      <c r="N778" s="264"/>
      <c r="O778" s="263"/>
      <c r="P778" s="263"/>
      <c r="Q778" s="263"/>
      <c r="R778" s="263"/>
      <c r="S778" s="263"/>
      <c r="T778" s="263"/>
      <c r="U778" s="266"/>
    </row>
    <row r="779" spans="1:21" x14ac:dyDescent="0.25">
      <c r="A779" s="267"/>
      <c r="B779" s="267"/>
      <c r="C779" s="267"/>
      <c r="D779" s="267"/>
      <c r="E779" s="267"/>
      <c r="F779" s="267"/>
      <c r="G779" s="271"/>
      <c r="H779" s="267"/>
      <c r="I779" s="271"/>
      <c r="J779" s="271"/>
      <c r="K779" s="271"/>
      <c r="L779" s="267"/>
      <c r="M779" s="271"/>
      <c r="N779" s="264"/>
      <c r="O779" s="263"/>
      <c r="P779" s="263"/>
      <c r="Q779" s="263"/>
      <c r="R779" s="263"/>
      <c r="S779" s="263"/>
      <c r="T779" s="263"/>
      <c r="U779" s="266"/>
    </row>
    <row r="780" spans="1:21" x14ac:dyDescent="0.25">
      <c r="A780" s="267"/>
      <c r="B780" s="267"/>
      <c r="C780" s="267"/>
      <c r="D780" s="267"/>
      <c r="E780" s="267"/>
      <c r="F780" s="267"/>
      <c r="G780" s="271"/>
      <c r="H780" s="267"/>
      <c r="I780" s="271"/>
      <c r="J780" s="271"/>
      <c r="K780" s="271"/>
      <c r="L780" s="267"/>
      <c r="M780" s="271"/>
      <c r="N780" s="264"/>
      <c r="O780" s="263"/>
      <c r="P780" s="263"/>
      <c r="Q780" s="263"/>
      <c r="R780" s="263"/>
      <c r="S780" s="263"/>
      <c r="T780" s="263"/>
      <c r="U780" s="266"/>
    </row>
    <row r="781" spans="1:21" x14ac:dyDescent="0.25">
      <c r="A781" s="267"/>
      <c r="B781" s="267"/>
      <c r="C781" s="267"/>
      <c r="D781" s="267"/>
      <c r="E781" s="267"/>
      <c r="F781" s="267"/>
      <c r="G781" s="271"/>
      <c r="H781" s="267"/>
      <c r="I781" s="271"/>
      <c r="J781" s="271"/>
      <c r="K781" s="271"/>
      <c r="L781" s="267"/>
      <c r="M781" s="271"/>
      <c r="N781" s="264"/>
      <c r="O781" s="263"/>
      <c r="P781" s="263"/>
      <c r="Q781" s="263"/>
      <c r="R781" s="263"/>
      <c r="S781" s="263"/>
      <c r="T781" s="263"/>
      <c r="U781" s="266"/>
    </row>
    <row r="782" spans="1:21" x14ac:dyDescent="0.25">
      <c r="A782" s="267"/>
      <c r="B782" s="267"/>
      <c r="C782" s="267"/>
      <c r="D782" s="267"/>
      <c r="E782" s="267"/>
      <c r="F782" s="267"/>
      <c r="G782" s="271"/>
      <c r="H782" s="267"/>
      <c r="I782" s="271"/>
      <c r="J782" s="271"/>
      <c r="K782" s="271"/>
      <c r="L782" s="267"/>
      <c r="M782" s="271"/>
      <c r="N782" s="264"/>
      <c r="O782" s="263"/>
      <c r="P782" s="263"/>
      <c r="Q782" s="263"/>
      <c r="R782" s="263"/>
      <c r="S782" s="263"/>
      <c r="T782" s="263"/>
      <c r="U782" s="266"/>
    </row>
    <row r="783" spans="1:21" x14ac:dyDescent="0.25">
      <c r="A783" s="267"/>
      <c r="B783" s="267"/>
      <c r="C783" s="267"/>
      <c r="D783" s="267"/>
      <c r="E783" s="267"/>
      <c r="F783" s="267"/>
      <c r="G783" s="271"/>
      <c r="H783" s="267"/>
      <c r="I783" s="271"/>
      <c r="J783" s="271"/>
      <c r="K783" s="271"/>
      <c r="L783" s="267"/>
      <c r="M783" s="271"/>
      <c r="N783" s="264"/>
      <c r="O783" s="263"/>
      <c r="P783" s="263"/>
      <c r="Q783" s="263"/>
      <c r="R783" s="263"/>
      <c r="S783" s="263"/>
      <c r="T783" s="263"/>
      <c r="U783" s="266"/>
    </row>
    <row r="784" spans="1:21" x14ac:dyDescent="0.25">
      <c r="A784" s="267"/>
      <c r="B784" s="267"/>
      <c r="C784" s="267"/>
      <c r="D784" s="267"/>
      <c r="E784" s="267"/>
      <c r="F784" s="267"/>
      <c r="G784" s="271"/>
      <c r="H784" s="267"/>
      <c r="I784" s="271"/>
      <c r="J784" s="271"/>
      <c r="K784" s="271"/>
      <c r="L784" s="267"/>
      <c r="M784" s="271"/>
      <c r="N784" s="264"/>
      <c r="O784" s="263"/>
      <c r="P784" s="263"/>
      <c r="Q784" s="263"/>
      <c r="R784" s="263"/>
      <c r="S784" s="263"/>
      <c r="T784" s="263"/>
      <c r="U784" s="266"/>
    </row>
    <row r="785" spans="1:21" x14ac:dyDescent="0.25">
      <c r="A785" s="267"/>
      <c r="B785" s="267"/>
      <c r="C785" s="267"/>
      <c r="D785" s="267"/>
      <c r="E785" s="267"/>
      <c r="F785" s="267"/>
      <c r="G785" s="271"/>
      <c r="H785" s="267"/>
      <c r="I785" s="271"/>
      <c r="J785" s="271"/>
      <c r="K785" s="271"/>
      <c r="L785" s="267"/>
      <c r="M785" s="271"/>
      <c r="N785" s="264"/>
      <c r="O785" s="263"/>
      <c r="P785" s="263"/>
      <c r="Q785" s="263"/>
      <c r="R785" s="263"/>
      <c r="S785" s="263"/>
      <c r="T785" s="263"/>
      <c r="U785" s="266"/>
    </row>
    <row r="786" spans="1:21" x14ac:dyDescent="0.25">
      <c r="A786" s="267"/>
      <c r="B786" s="267"/>
      <c r="C786" s="267"/>
      <c r="D786" s="267"/>
      <c r="E786" s="267"/>
      <c r="F786" s="267"/>
      <c r="G786" s="271"/>
      <c r="H786" s="267"/>
      <c r="I786" s="271"/>
      <c r="J786" s="271"/>
      <c r="K786" s="271"/>
      <c r="L786" s="267"/>
      <c r="M786" s="271"/>
      <c r="N786" s="264"/>
      <c r="O786" s="263"/>
      <c r="P786" s="263"/>
      <c r="Q786" s="263"/>
      <c r="R786" s="263"/>
      <c r="S786" s="263"/>
      <c r="T786" s="263"/>
      <c r="U786" s="266"/>
    </row>
    <row r="787" spans="1:21" x14ac:dyDescent="0.25">
      <c r="A787" s="267"/>
      <c r="B787" s="267"/>
      <c r="C787" s="267"/>
      <c r="D787" s="267"/>
      <c r="E787" s="267"/>
      <c r="F787" s="267"/>
      <c r="G787" s="271"/>
      <c r="H787" s="267"/>
      <c r="I787" s="271"/>
      <c r="J787" s="271"/>
      <c r="K787" s="271"/>
      <c r="L787" s="267"/>
      <c r="M787" s="271"/>
      <c r="N787" s="264"/>
      <c r="O787" s="263"/>
      <c r="P787" s="263"/>
      <c r="Q787" s="263"/>
      <c r="R787" s="263"/>
      <c r="S787" s="263"/>
      <c r="T787" s="263"/>
      <c r="U787" s="266"/>
    </row>
    <row r="788" spans="1:21" x14ac:dyDescent="0.25">
      <c r="A788" s="267"/>
      <c r="B788" s="267"/>
      <c r="C788" s="267"/>
      <c r="D788" s="267"/>
      <c r="E788" s="267"/>
      <c r="F788" s="267"/>
      <c r="G788" s="271"/>
      <c r="H788" s="267"/>
      <c r="I788" s="271"/>
      <c r="J788" s="271"/>
      <c r="K788" s="271"/>
      <c r="L788" s="267"/>
      <c r="M788" s="271"/>
      <c r="N788" s="264"/>
      <c r="O788" s="263"/>
      <c r="P788" s="263"/>
      <c r="Q788" s="263"/>
      <c r="R788" s="263"/>
      <c r="S788" s="263"/>
      <c r="T788" s="263"/>
      <c r="U788" s="266"/>
    </row>
    <row r="789" spans="1:21" x14ac:dyDescent="0.25">
      <c r="A789" s="267"/>
      <c r="B789" s="267"/>
      <c r="C789" s="267"/>
      <c r="D789" s="267"/>
      <c r="E789" s="267"/>
      <c r="F789" s="267"/>
      <c r="G789" s="271"/>
      <c r="H789" s="267"/>
      <c r="I789" s="271"/>
      <c r="J789" s="271"/>
      <c r="K789" s="271"/>
      <c r="L789" s="267"/>
      <c r="M789" s="271"/>
      <c r="N789" s="264"/>
      <c r="O789" s="263"/>
      <c r="P789" s="263"/>
      <c r="Q789" s="263"/>
      <c r="R789" s="263"/>
      <c r="S789" s="263"/>
      <c r="T789" s="263"/>
      <c r="U789" s="266"/>
    </row>
    <row r="790" spans="1:21" x14ac:dyDescent="0.25">
      <c r="A790" s="267"/>
      <c r="B790" s="267"/>
      <c r="C790" s="267"/>
      <c r="D790" s="267"/>
      <c r="E790" s="267"/>
      <c r="F790" s="267"/>
      <c r="G790" s="271"/>
      <c r="H790" s="267"/>
      <c r="I790" s="271"/>
      <c r="J790" s="271"/>
      <c r="K790" s="271"/>
      <c r="L790" s="267"/>
      <c r="M790" s="271"/>
      <c r="N790" s="264"/>
      <c r="O790" s="263"/>
      <c r="P790" s="263"/>
      <c r="Q790" s="263"/>
      <c r="R790" s="263"/>
      <c r="S790" s="263"/>
      <c r="T790" s="263"/>
      <c r="U790" s="266"/>
    </row>
    <row r="791" spans="1:21" x14ac:dyDescent="0.25">
      <c r="A791" s="267"/>
      <c r="B791" s="267"/>
      <c r="C791" s="267"/>
      <c r="D791" s="267"/>
      <c r="E791" s="267"/>
      <c r="F791" s="267"/>
      <c r="G791" s="271"/>
      <c r="H791" s="267"/>
      <c r="I791" s="271"/>
      <c r="J791" s="271"/>
      <c r="K791" s="271"/>
      <c r="L791" s="267"/>
      <c r="M791" s="271"/>
      <c r="N791" s="264"/>
      <c r="O791" s="263"/>
      <c r="P791" s="263"/>
      <c r="Q791" s="263"/>
      <c r="R791" s="263"/>
      <c r="S791" s="263"/>
      <c r="T791" s="263"/>
      <c r="U791" s="266"/>
    </row>
    <row r="792" spans="1:21" x14ac:dyDescent="0.25">
      <c r="A792" s="267"/>
      <c r="B792" s="267"/>
      <c r="C792" s="267"/>
      <c r="D792" s="267"/>
      <c r="E792" s="267"/>
      <c r="F792" s="267"/>
      <c r="G792" s="271"/>
      <c r="H792" s="267"/>
      <c r="I792" s="271"/>
      <c r="J792" s="271"/>
      <c r="K792" s="271"/>
      <c r="L792" s="267"/>
      <c r="M792" s="271"/>
      <c r="N792" s="264"/>
      <c r="O792" s="263"/>
      <c r="P792" s="263"/>
      <c r="Q792" s="263"/>
      <c r="R792" s="263"/>
      <c r="S792" s="263"/>
      <c r="T792" s="263"/>
      <c r="U792" s="266"/>
    </row>
    <row r="793" spans="1:21" x14ac:dyDescent="0.25">
      <c r="A793" s="267"/>
      <c r="B793" s="267"/>
      <c r="C793" s="267"/>
      <c r="D793" s="267"/>
      <c r="E793" s="267"/>
      <c r="F793" s="267"/>
      <c r="G793" s="271"/>
      <c r="H793" s="267"/>
      <c r="I793" s="271"/>
      <c r="J793" s="271"/>
      <c r="K793" s="271"/>
      <c r="L793" s="267"/>
      <c r="M793" s="271"/>
      <c r="N793" s="264"/>
      <c r="O793" s="263"/>
      <c r="P793" s="263"/>
      <c r="Q793" s="263"/>
      <c r="R793" s="263"/>
      <c r="S793" s="263"/>
      <c r="T793" s="263"/>
      <c r="U793" s="266"/>
    </row>
    <row r="794" spans="1:21" x14ac:dyDescent="0.25">
      <c r="A794" s="267"/>
      <c r="B794" s="267"/>
      <c r="C794" s="267"/>
      <c r="D794" s="267"/>
      <c r="E794" s="267"/>
      <c r="F794" s="267"/>
      <c r="G794" s="271"/>
      <c r="H794" s="267"/>
      <c r="I794" s="271"/>
      <c r="J794" s="271"/>
      <c r="K794" s="271"/>
      <c r="L794" s="267"/>
      <c r="M794" s="271"/>
      <c r="N794" s="264"/>
      <c r="O794" s="263"/>
      <c r="P794" s="263"/>
      <c r="Q794" s="263"/>
      <c r="R794" s="263"/>
      <c r="S794" s="263"/>
      <c r="T794" s="263"/>
      <c r="U794" s="266"/>
    </row>
    <row r="795" spans="1:21" x14ac:dyDescent="0.25">
      <c r="A795" s="267"/>
      <c r="B795" s="267"/>
      <c r="C795" s="267"/>
      <c r="D795" s="267"/>
      <c r="E795" s="267"/>
      <c r="F795" s="267"/>
      <c r="G795" s="271"/>
      <c r="H795" s="267"/>
      <c r="I795" s="271"/>
      <c r="J795" s="271"/>
      <c r="K795" s="271"/>
      <c r="L795" s="267"/>
      <c r="M795" s="271"/>
      <c r="N795" s="264"/>
      <c r="O795" s="263"/>
      <c r="P795" s="263"/>
      <c r="Q795" s="263"/>
      <c r="R795" s="263"/>
      <c r="S795" s="263"/>
      <c r="T795" s="263"/>
      <c r="U795" s="266"/>
    </row>
    <row r="796" spans="1:21" x14ac:dyDescent="0.25">
      <c r="A796" s="267"/>
      <c r="B796" s="267"/>
      <c r="C796" s="267"/>
      <c r="D796" s="267"/>
      <c r="E796" s="267"/>
      <c r="F796" s="267"/>
      <c r="G796" s="271"/>
      <c r="H796" s="267"/>
      <c r="I796" s="271"/>
      <c r="J796" s="271"/>
      <c r="K796" s="271"/>
      <c r="L796" s="267"/>
      <c r="M796" s="271"/>
      <c r="N796" s="264"/>
      <c r="O796" s="263"/>
      <c r="P796" s="263"/>
      <c r="Q796" s="263"/>
      <c r="R796" s="263"/>
      <c r="S796" s="263"/>
      <c r="T796" s="263"/>
      <c r="U796" s="266"/>
    </row>
    <row r="797" spans="1:21" x14ac:dyDescent="0.25">
      <c r="A797" s="267"/>
      <c r="B797" s="267"/>
      <c r="C797" s="267"/>
      <c r="D797" s="267"/>
      <c r="E797" s="267"/>
      <c r="F797" s="267"/>
      <c r="G797" s="271"/>
      <c r="H797" s="267"/>
      <c r="I797" s="271"/>
      <c r="J797" s="271"/>
      <c r="K797" s="271"/>
      <c r="L797" s="267"/>
      <c r="M797" s="271"/>
      <c r="N797" s="264"/>
      <c r="O797" s="263"/>
      <c r="P797" s="263"/>
      <c r="Q797" s="263"/>
      <c r="R797" s="263"/>
      <c r="S797" s="263"/>
      <c r="T797" s="263"/>
      <c r="U797" s="266"/>
    </row>
    <row r="798" spans="1:21" x14ac:dyDescent="0.25">
      <c r="A798" s="267"/>
      <c r="B798" s="267"/>
      <c r="C798" s="267"/>
      <c r="D798" s="267"/>
      <c r="E798" s="267"/>
      <c r="F798" s="267"/>
      <c r="G798" s="271"/>
      <c r="H798" s="267"/>
      <c r="I798" s="271"/>
      <c r="J798" s="271"/>
      <c r="K798" s="271"/>
      <c r="L798" s="267"/>
      <c r="M798" s="271"/>
      <c r="N798" s="264"/>
      <c r="O798" s="263"/>
      <c r="P798" s="263"/>
      <c r="Q798" s="263"/>
      <c r="R798" s="263"/>
      <c r="S798" s="263"/>
      <c r="T798" s="263"/>
      <c r="U798" s="266"/>
    </row>
    <row r="799" spans="1:21" x14ac:dyDescent="0.25">
      <c r="A799" s="267"/>
      <c r="B799" s="267"/>
      <c r="C799" s="267"/>
      <c r="D799" s="267"/>
      <c r="E799" s="267"/>
      <c r="F799" s="267"/>
      <c r="G799" s="271"/>
      <c r="H799" s="267"/>
      <c r="I799" s="271"/>
      <c r="J799" s="271"/>
      <c r="K799" s="271"/>
      <c r="L799" s="267"/>
      <c r="M799" s="271"/>
      <c r="N799" s="264"/>
      <c r="O799" s="263"/>
      <c r="P799" s="263"/>
      <c r="Q799" s="263"/>
      <c r="R799" s="263"/>
      <c r="S799" s="263"/>
      <c r="T799" s="263"/>
      <c r="U799" s="266"/>
    </row>
    <row r="800" spans="1:21" x14ac:dyDescent="0.25">
      <c r="A800" s="267"/>
      <c r="B800" s="267"/>
      <c r="C800" s="267"/>
      <c r="D800" s="267"/>
      <c r="E800" s="267"/>
      <c r="F800" s="267"/>
      <c r="G800" s="271"/>
      <c r="H800" s="267"/>
      <c r="I800" s="271"/>
      <c r="J800" s="271"/>
      <c r="K800" s="271"/>
      <c r="L800" s="267"/>
      <c r="M800" s="271"/>
      <c r="N800" s="264"/>
      <c r="O800" s="263"/>
      <c r="P800" s="263"/>
      <c r="Q800" s="263"/>
      <c r="R800" s="263"/>
      <c r="S800" s="263"/>
      <c r="T800" s="263"/>
      <c r="U800" s="266"/>
    </row>
    <row r="801" spans="1:21" x14ac:dyDescent="0.25">
      <c r="A801" s="267"/>
      <c r="B801" s="267"/>
      <c r="C801" s="267"/>
      <c r="D801" s="267"/>
      <c r="E801" s="267"/>
      <c r="F801" s="267"/>
      <c r="G801" s="271"/>
      <c r="H801" s="267"/>
      <c r="I801" s="271"/>
      <c r="J801" s="271"/>
      <c r="K801" s="271"/>
      <c r="L801" s="267"/>
      <c r="M801" s="271"/>
      <c r="N801" s="264"/>
      <c r="O801" s="263"/>
      <c r="P801" s="263"/>
      <c r="Q801" s="263"/>
      <c r="R801" s="263"/>
      <c r="S801" s="263"/>
      <c r="T801" s="263"/>
      <c r="U801" s="266"/>
    </row>
    <row r="802" spans="1:21" x14ac:dyDescent="0.25">
      <c r="A802" s="267"/>
      <c r="B802" s="267"/>
      <c r="C802" s="267"/>
      <c r="D802" s="267"/>
      <c r="E802" s="267"/>
      <c r="F802" s="267"/>
      <c r="G802" s="271"/>
      <c r="H802" s="267"/>
      <c r="I802" s="271"/>
      <c r="J802" s="271"/>
      <c r="K802" s="271"/>
      <c r="L802" s="267"/>
      <c r="M802" s="271"/>
      <c r="N802" s="264"/>
      <c r="O802" s="263"/>
      <c r="P802" s="263"/>
      <c r="Q802" s="263"/>
      <c r="R802" s="263"/>
      <c r="S802" s="263"/>
      <c r="T802" s="263"/>
      <c r="U802" s="266"/>
    </row>
    <row r="803" spans="1:21" x14ac:dyDescent="0.25">
      <c r="A803" s="267"/>
      <c r="B803" s="267"/>
      <c r="C803" s="267"/>
      <c r="D803" s="267"/>
      <c r="E803" s="267"/>
      <c r="F803" s="267"/>
      <c r="G803" s="271"/>
      <c r="H803" s="267"/>
      <c r="I803" s="271"/>
      <c r="J803" s="271"/>
      <c r="K803" s="271"/>
      <c r="L803" s="267"/>
      <c r="M803" s="271"/>
      <c r="N803" s="264"/>
      <c r="O803" s="263"/>
      <c r="P803" s="263"/>
      <c r="Q803" s="263"/>
      <c r="R803" s="263"/>
      <c r="S803" s="263"/>
      <c r="T803" s="263"/>
      <c r="U803" s="266"/>
    </row>
    <row r="804" spans="1:21" x14ac:dyDescent="0.25">
      <c r="A804" s="267"/>
      <c r="B804" s="267"/>
      <c r="C804" s="267"/>
      <c r="D804" s="267"/>
      <c r="E804" s="267"/>
      <c r="F804" s="267"/>
      <c r="G804" s="271"/>
      <c r="H804" s="267"/>
      <c r="I804" s="271"/>
      <c r="J804" s="271"/>
      <c r="K804" s="271"/>
      <c r="L804" s="267"/>
      <c r="M804" s="271"/>
      <c r="N804" s="264"/>
      <c r="O804" s="263"/>
      <c r="P804" s="263"/>
      <c r="Q804" s="263"/>
      <c r="R804" s="263"/>
      <c r="S804" s="263"/>
      <c r="T804" s="263"/>
      <c r="U804" s="266"/>
    </row>
    <row r="805" spans="1:21" x14ac:dyDescent="0.25">
      <c r="A805" s="267"/>
      <c r="B805" s="267"/>
      <c r="C805" s="267"/>
      <c r="D805" s="267"/>
      <c r="E805" s="267"/>
      <c r="F805" s="267"/>
      <c r="G805" s="271"/>
      <c r="H805" s="267"/>
      <c r="I805" s="271"/>
      <c r="J805" s="271"/>
      <c r="K805" s="271"/>
      <c r="L805" s="267"/>
      <c r="M805" s="271"/>
      <c r="N805" s="264"/>
      <c r="O805" s="263"/>
      <c r="P805" s="263"/>
      <c r="Q805" s="263"/>
      <c r="R805" s="263"/>
      <c r="S805" s="263"/>
      <c r="T805" s="263"/>
      <c r="U805" s="266"/>
    </row>
    <row r="806" spans="1:21" x14ac:dyDescent="0.25">
      <c r="A806" s="267"/>
      <c r="B806" s="267"/>
      <c r="C806" s="267"/>
      <c r="D806" s="267"/>
      <c r="E806" s="267"/>
      <c r="F806" s="267"/>
      <c r="G806" s="271"/>
      <c r="H806" s="267"/>
      <c r="I806" s="271"/>
      <c r="J806" s="271"/>
      <c r="K806" s="271"/>
      <c r="L806" s="267"/>
      <c r="M806" s="271"/>
      <c r="N806" s="264"/>
      <c r="O806" s="263"/>
      <c r="P806" s="263"/>
      <c r="Q806" s="263"/>
      <c r="R806" s="263"/>
      <c r="S806" s="263"/>
      <c r="T806" s="263"/>
      <c r="U806" s="266"/>
    </row>
    <row r="807" spans="1:21" x14ac:dyDescent="0.25">
      <c r="A807" s="267"/>
      <c r="B807" s="267"/>
      <c r="C807" s="267"/>
      <c r="D807" s="267"/>
      <c r="E807" s="267"/>
      <c r="F807" s="267"/>
      <c r="G807" s="271"/>
      <c r="H807" s="267"/>
      <c r="I807" s="271"/>
      <c r="J807" s="271"/>
      <c r="K807" s="271"/>
      <c r="L807" s="267"/>
      <c r="M807" s="271"/>
      <c r="N807" s="264"/>
      <c r="O807" s="263"/>
      <c r="P807" s="263"/>
      <c r="Q807" s="263"/>
      <c r="R807" s="263"/>
      <c r="S807" s="263"/>
      <c r="T807" s="263"/>
      <c r="U807" s="266"/>
    </row>
    <row r="808" spans="1:21" x14ac:dyDescent="0.25">
      <c r="A808" s="267"/>
      <c r="B808" s="267"/>
      <c r="C808" s="267"/>
      <c r="D808" s="267"/>
      <c r="E808" s="267"/>
      <c r="F808" s="267"/>
      <c r="G808" s="271"/>
      <c r="H808" s="267"/>
      <c r="I808" s="271"/>
      <c r="J808" s="271"/>
      <c r="K808" s="271"/>
      <c r="L808" s="267"/>
      <c r="M808" s="271"/>
      <c r="N808" s="264"/>
      <c r="O808" s="263"/>
      <c r="P808" s="263"/>
      <c r="Q808" s="263"/>
      <c r="R808" s="263"/>
      <c r="S808" s="263"/>
      <c r="T808" s="263"/>
      <c r="U808" s="266"/>
    </row>
    <row r="809" spans="1:21" x14ac:dyDescent="0.25">
      <c r="A809" s="267"/>
      <c r="B809" s="267"/>
      <c r="C809" s="267"/>
      <c r="D809" s="267"/>
      <c r="E809" s="267"/>
      <c r="F809" s="267"/>
      <c r="G809" s="271"/>
      <c r="H809" s="267"/>
      <c r="I809" s="271"/>
      <c r="J809" s="271"/>
      <c r="K809" s="271"/>
      <c r="L809" s="267"/>
      <c r="M809" s="271"/>
      <c r="N809" s="264"/>
      <c r="O809" s="263"/>
      <c r="P809" s="263"/>
      <c r="Q809" s="263"/>
      <c r="R809" s="263"/>
      <c r="S809" s="263"/>
      <c r="T809" s="263"/>
      <c r="U809" s="266"/>
    </row>
    <row r="810" spans="1:21" x14ac:dyDescent="0.25">
      <c r="A810" s="267"/>
      <c r="B810" s="267"/>
      <c r="C810" s="267"/>
      <c r="D810" s="267"/>
      <c r="E810" s="267"/>
      <c r="F810" s="267"/>
      <c r="G810" s="271"/>
      <c r="H810" s="267"/>
      <c r="I810" s="271"/>
      <c r="J810" s="271"/>
      <c r="K810" s="271"/>
      <c r="L810" s="267"/>
      <c r="M810" s="271"/>
      <c r="N810" s="264"/>
      <c r="O810" s="263"/>
      <c r="P810" s="263"/>
      <c r="Q810" s="263"/>
      <c r="R810" s="263"/>
      <c r="S810" s="263"/>
      <c r="T810" s="263"/>
      <c r="U810" s="266"/>
    </row>
    <row r="811" spans="1:21" x14ac:dyDescent="0.25">
      <c r="A811" s="267"/>
      <c r="B811" s="267"/>
      <c r="C811" s="267"/>
      <c r="D811" s="267"/>
      <c r="E811" s="267"/>
      <c r="F811" s="267"/>
      <c r="G811" s="271"/>
      <c r="H811" s="267"/>
      <c r="I811" s="271"/>
      <c r="J811" s="271"/>
      <c r="K811" s="271"/>
      <c r="L811" s="267"/>
      <c r="M811" s="271"/>
      <c r="N811" s="264"/>
      <c r="O811" s="263"/>
      <c r="P811" s="263"/>
      <c r="Q811" s="263"/>
      <c r="R811" s="263"/>
      <c r="S811" s="263"/>
      <c r="T811" s="263"/>
      <c r="U811" s="266"/>
    </row>
    <row r="812" spans="1:21" x14ac:dyDescent="0.25">
      <c r="A812" s="267"/>
      <c r="B812" s="267"/>
      <c r="C812" s="267"/>
      <c r="D812" s="267"/>
      <c r="E812" s="267"/>
      <c r="F812" s="267"/>
      <c r="G812" s="271"/>
      <c r="H812" s="267"/>
      <c r="I812" s="271"/>
      <c r="J812" s="271"/>
      <c r="K812" s="271"/>
      <c r="L812" s="267"/>
      <c r="M812" s="271"/>
      <c r="N812" s="264"/>
      <c r="O812" s="263"/>
      <c r="P812" s="263"/>
      <c r="Q812" s="263"/>
      <c r="R812" s="263"/>
      <c r="S812" s="263"/>
      <c r="T812" s="263"/>
      <c r="U812" s="266"/>
    </row>
    <row r="813" spans="1:21" x14ac:dyDescent="0.25">
      <c r="A813" s="267"/>
      <c r="B813" s="267"/>
      <c r="C813" s="267"/>
      <c r="D813" s="267"/>
      <c r="E813" s="267"/>
      <c r="F813" s="267"/>
      <c r="G813" s="271"/>
      <c r="H813" s="267"/>
      <c r="I813" s="271"/>
      <c r="J813" s="271"/>
      <c r="K813" s="271"/>
      <c r="L813" s="267"/>
      <c r="M813" s="271"/>
      <c r="N813" s="264"/>
      <c r="O813" s="263"/>
      <c r="P813" s="263"/>
      <c r="Q813" s="263"/>
      <c r="R813" s="263"/>
      <c r="S813" s="263"/>
      <c r="T813" s="263"/>
      <c r="U813" s="266"/>
    </row>
    <row r="814" spans="1:21" x14ac:dyDescent="0.25">
      <c r="A814" s="267"/>
      <c r="B814" s="267"/>
      <c r="C814" s="267"/>
      <c r="D814" s="267"/>
      <c r="E814" s="267"/>
      <c r="F814" s="267"/>
      <c r="G814" s="271"/>
      <c r="H814" s="267"/>
      <c r="I814" s="271"/>
      <c r="J814" s="271"/>
      <c r="K814" s="271"/>
      <c r="L814" s="267"/>
      <c r="M814" s="271"/>
      <c r="N814" s="264"/>
      <c r="O814" s="263"/>
      <c r="P814" s="263"/>
      <c r="Q814" s="263"/>
      <c r="R814" s="263"/>
      <c r="S814" s="263"/>
      <c r="T814" s="263"/>
      <c r="U814" s="266"/>
    </row>
    <row r="815" spans="1:21" x14ac:dyDescent="0.25">
      <c r="A815" s="267"/>
      <c r="B815" s="267"/>
      <c r="C815" s="267"/>
      <c r="D815" s="267"/>
      <c r="E815" s="267"/>
      <c r="F815" s="267"/>
      <c r="G815" s="271"/>
      <c r="H815" s="267"/>
      <c r="I815" s="271"/>
      <c r="J815" s="271"/>
      <c r="K815" s="271"/>
      <c r="L815" s="267"/>
      <c r="M815" s="271"/>
      <c r="N815" s="264"/>
      <c r="O815" s="263"/>
      <c r="P815" s="263"/>
      <c r="Q815" s="263"/>
      <c r="R815" s="263"/>
      <c r="S815" s="263"/>
      <c r="T815" s="263"/>
      <c r="U815" s="266"/>
    </row>
    <row r="816" spans="1:21" x14ac:dyDescent="0.25">
      <c r="A816" s="267"/>
      <c r="B816" s="267"/>
      <c r="C816" s="267"/>
      <c r="D816" s="267"/>
      <c r="E816" s="267"/>
      <c r="F816" s="267"/>
      <c r="G816" s="271"/>
      <c r="H816" s="267"/>
      <c r="I816" s="271"/>
      <c r="J816" s="271"/>
      <c r="K816" s="271"/>
      <c r="L816" s="267"/>
      <c r="M816" s="271"/>
      <c r="N816" s="264"/>
      <c r="O816" s="263"/>
      <c r="P816" s="263"/>
      <c r="Q816" s="263"/>
      <c r="R816" s="263"/>
      <c r="S816" s="263"/>
      <c r="T816" s="263"/>
      <c r="U816" s="266"/>
    </row>
    <row r="817" spans="1:21" x14ac:dyDescent="0.25">
      <c r="A817" s="267"/>
      <c r="B817" s="267"/>
      <c r="C817" s="267"/>
      <c r="D817" s="267"/>
      <c r="E817" s="267"/>
      <c r="F817" s="267"/>
      <c r="G817" s="271"/>
      <c r="H817" s="267"/>
      <c r="I817" s="271"/>
      <c r="J817" s="271"/>
      <c r="K817" s="271"/>
      <c r="L817" s="267"/>
      <c r="M817" s="271"/>
      <c r="N817" s="264"/>
      <c r="O817" s="263"/>
      <c r="P817" s="263"/>
      <c r="Q817" s="263"/>
      <c r="R817" s="263"/>
      <c r="S817" s="263"/>
      <c r="T817" s="263"/>
      <c r="U817" s="266"/>
    </row>
    <row r="818" spans="1:21" x14ac:dyDescent="0.25">
      <c r="A818" s="267"/>
      <c r="B818" s="267"/>
      <c r="C818" s="267"/>
      <c r="D818" s="267"/>
      <c r="E818" s="267"/>
      <c r="F818" s="267"/>
      <c r="G818" s="271"/>
      <c r="H818" s="267"/>
      <c r="I818" s="271"/>
      <c r="J818" s="271"/>
      <c r="K818" s="271"/>
      <c r="L818" s="267"/>
      <c r="M818" s="271"/>
      <c r="N818" s="264"/>
      <c r="O818" s="263"/>
      <c r="P818" s="263"/>
      <c r="Q818" s="263"/>
      <c r="R818" s="263"/>
      <c r="S818" s="263"/>
      <c r="T818" s="263"/>
      <c r="U818" s="266"/>
    </row>
    <row r="819" spans="1:21" x14ac:dyDescent="0.25">
      <c r="A819" s="267"/>
      <c r="B819" s="267"/>
      <c r="C819" s="267"/>
      <c r="D819" s="267"/>
      <c r="E819" s="267"/>
      <c r="F819" s="267"/>
      <c r="G819" s="271"/>
      <c r="H819" s="267"/>
      <c r="I819" s="271"/>
      <c r="J819" s="271"/>
      <c r="K819" s="271"/>
      <c r="L819" s="267"/>
      <c r="M819" s="271"/>
      <c r="N819" s="264"/>
      <c r="O819" s="263"/>
      <c r="P819" s="263"/>
      <c r="Q819" s="263"/>
      <c r="R819" s="263"/>
      <c r="S819" s="263"/>
      <c r="T819" s="263"/>
      <c r="U819" s="266"/>
    </row>
    <row r="820" spans="1:21" x14ac:dyDescent="0.25">
      <c r="A820" s="267"/>
      <c r="B820" s="267"/>
      <c r="C820" s="267"/>
      <c r="D820" s="267"/>
      <c r="E820" s="267"/>
      <c r="F820" s="267"/>
      <c r="G820" s="271"/>
      <c r="H820" s="267"/>
      <c r="I820" s="271"/>
      <c r="J820" s="271"/>
      <c r="K820" s="271"/>
      <c r="L820" s="267"/>
      <c r="M820" s="271"/>
      <c r="N820" s="264"/>
      <c r="O820" s="263"/>
      <c r="P820" s="263"/>
      <c r="Q820" s="263"/>
      <c r="R820" s="263"/>
      <c r="S820" s="263"/>
      <c r="T820" s="263"/>
      <c r="U820" s="266"/>
    </row>
    <row r="821" spans="1:21" x14ac:dyDescent="0.25">
      <c r="A821" s="267"/>
      <c r="B821" s="267"/>
      <c r="C821" s="267"/>
      <c r="D821" s="267"/>
      <c r="E821" s="267"/>
      <c r="F821" s="267"/>
      <c r="G821" s="271"/>
      <c r="H821" s="267"/>
      <c r="I821" s="271"/>
      <c r="J821" s="271"/>
      <c r="K821" s="271"/>
      <c r="L821" s="267"/>
      <c r="M821" s="271"/>
      <c r="N821" s="264"/>
      <c r="O821" s="263"/>
      <c r="P821" s="263"/>
      <c r="Q821" s="263"/>
      <c r="R821" s="263"/>
      <c r="S821" s="263"/>
      <c r="T821" s="263"/>
      <c r="U821" s="266"/>
    </row>
    <row r="822" spans="1:21" x14ac:dyDescent="0.25">
      <c r="A822" s="267"/>
      <c r="B822" s="267"/>
      <c r="C822" s="267"/>
      <c r="D822" s="267"/>
      <c r="E822" s="267"/>
      <c r="F822" s="267"/>
      <c r="G822" s="271"/>
      <c r="H822" s="267"/>
      <c r="I822" s="271"/>
      <c r="J822" s="271"/>
      <c r="K822" s="271"/>
      <c r="L822" s="267"/>
      <c r="M822" s="271"/>
      <c r="N822" s="264"/>
      <c r="O822" s="263"/>
      <c r="P822" s="263"/>
      <c r="Q822" s="263"/>
      <c r="R822" s="263"/>
      <c r="S822" s="263"/>
      <c r="T822" s="263"/>
      <c r="U822" s="266"/>
    </row>
    <row r="823" spans="1:21" x14ac:dyDescent="0.25">
      <c r="A823" s="267"/>
      <c r="B823" s="267"/>
      <c r="C823" s="267"/>
      <c r="D823" s="267"/>
      <c r="E823" s="267"/>
      <c r="F823" s="267"/>
      <c r="G823" s="271"/>
      <c r="H823" s="267"/>
      <c r="I823" s="271"/>
      <c r="J823" s="271"/>
      <c r="K823" s="271"/>
      <c r="L823" s="267"/>
      <c r="M823" s="271"/>
      <c r="N823" s="264"/>
      <c r="O823" s="263"/>
      <c r="P823" s="263"/>
      <c r="Q823" s="263"/>
      <c r="R823" s="263"/>
      <c r="S823" s="263"/>
      <c r="T823" s="263"/>
      <c r="U823" s="266"/>
    </row>
    <row r="824" spans="1:21" x14ac:dyDescent="0.25">
      <c r="A824" s="267"/>
      <c r="B824" s="267"/>
      <c r="C824" s="267"/>
      <c r="D824" s="267"/>
      <c r="E824" s="267"/>
      <c r="F824" s="267"/>
      <c r="G824" s="271"/>
      <c r="H824" s="267"/>
      <c r="I824" s="271"/>
      <c r="J824" s="271"/>
      <c r="K824" s="271"/>
      <c r="L824" s="267"/>
      <c r="M824" s="271"/>
      <c r="N824" s="264"/>
      <c r="O824" s="263"/>
      <c r="P824" s="263"/>
      <c r="Q824" s="263"/>
      <c r="R824" s="263"/>
      <c r="S824" s="263"/>
      <c r="T824" s="263"/>
      <c r="U824" s="266"/>
    </row>
    <row r="825" spans="1:21" x14ac:dyDescent="0.25">
      <c r="A825" s="267"/>
      <c r="B825" s="267"/>
      <c r="C825" s="267"/>
      <c r="D825" s="267"/>
      <c r="E825" s="267"/>
      <c r="F825" s="267"/>
      <c r="G825" s="271"/>
      <c r="H825" s="267"/>
      <c r="I825" s="271"/>
      <c r="J825" s="271"/>
      <c r="K825" s="271"/>
      <c r="L825" s="267"/>
      <c r="M825" s="271"/>
      <c r="N825" s="264"/>
      <c r="O825" s="263"/>
      <c r="P825" s="263"/>
      <c r="Q825" s="263"/>
      <c r="R825" s="263"/>
      <c r="S825" s="263"/>
      <c r="T825" s="263"/>
      <c r="U825" s="266"/>
    </row>
    <row r="826" spans="1:21" x14ac:dyDescent="0.25">
      <c r="A826" s="267"/>
      <c r="B826" s="267"/>
      <c r="C826" s="267"/>
      <c r="D826" s="267"/>
      <c r="E826" s="267"/>
      <c r="F826" s="267"/>
      <c r="G826" s="271"/>
      <c r="H826" s="267"/>
      <c r="I826" s="271"/>
      <c r="J826" s="271"/>
      <c r="K826" s="271"/>
      <c r="L826" s="267"/>
      <c r="M826" s="271"/>
      <c r="N826" s="264"/>
      <c r="O826" s="263"/>
      <c r="P826" s="263"/>
      <c r="Q826" s="263"/>
      <c r="R826" s="263"/>
      <c r="S826" s="263"/>
      <c r="T826" s="263"/>
      <c r="U826" s="266"/>
    </row>
    <row r="827" spans="1:21" x14ac:dyDescent="0.25">
      <c r="A827" s="267"/>
      <c r="B827" s="267"/>
      <c r="C827" s="267"/>
      <c r="D827" s="267"/>
      <c r="E827" s="267"/>
      <c r="F827" s="267"/>
      <c r="G827" s="271"/>
      <c r="H827" s="267"/>
      <c r="I827" s="271"/>
      <c r="J827" s="271"/>
      <c r="K827" s="271"/>
      <c r="L827" s="267"/>
      <c r="M827" s="271"/>
      <c r="N827" s="264"/>
      <c r="O827" s="263"/>
      <c r="P827" s="263"/>
      <c r="Q827" s="263"/>
      <c r="R827" s="263"/>
      <c r="S827" s="263"/>
      <c r="T827" s="263"/>
      <c r="U827" s="266"/>
    </row>
    <row r="828" spans="1:21" x14ac:dyDescent="0.25">
      <c r="A828" s="267"/>
      <c r="B828" s="267"/>
      <c r="C828" s="267"/>
      <c r="D828" s="267"/>
      <c r="E828" s="267"/>
      <c r="F828" s="267"/>
      <c r="G828" s="271"/>
      <c r="H828" s="267"/>
      <c r="I828" s="271"/>
      <c r="J828" s="271"/>
      <c r="K828" s="271"/>
      <c r="L828" s="267"/>
      <c r="M828" s="271"/>
      <c r="N828" s="264"/>
      <c r="O828" s="263"/>
      <c r="P828" s="263"/>
      <c r="Q828" s="263"/>
      <c r="R828" s="263"/>
      <c r="S828" s="263"/>
      <c r="T828" s="263"/>
      <c r="U828" s="266"/>
    </row>
    <row r="829" spans="1:21" x14ac:dyDescent="0.25">
      <c r="A829" s="267"/>
      <c r="B829" s="267"/>
      <c r="C829" s="267"/>
      <c r="D829" s="267"/>
      <c r="E829" s="267"/>
      <c r="F829" s="267"/>
      <c r="G829" s="271"/>
      <c r="H829" s="267"/>
      <c r="I829" s="271"/>
      <c r="J829" s="271"/>
      <c r="K829" s="271"/>
      <c r="L829" s="267"/>
      <c r="M829" s="271"/>
      <c r="N829" s="264"/>
      <c r="O829" s="263"/>
      <c r="P829" s="263"/>
      <c r="Q829" s="263"/>
      <c r="R829" s="263"/>
      <c r="S829" s="263"/>
      <c r="T829" s="263"/>
      <c r="U829" s="266"/>
    </row>
    <row r="830" spans="1:21" x14ac:dyDescent="0.25">
      <c r="A830" s="267"/>
      <c r="B830" s="267"/>
      <c r="C830" s="267"/>
      <c r="D830" s="267"/>
      <c r="E830" s="267"/>
      <c r="F830" s="267"/>
      <c r="G830" s="271"/>
      <c r="H830" s="267"/>
      <c r="I830" s="271"/>
      <c r="J830" s="271"/>
      <c r="K830" s="271"/>
      <c r="L830" s="267"/>
      <c r="M830" s="271"/>
      <c r="N830" s="264"/>
      <c r="O830" s="263"/>
      <c r="P830" s="263"/>
      <c r="Q830" s="263"/>
      <c r="R830" s="263"/>
      <c r="S830" s="263"/>
      <c r="T830" s="263"/>
      <c r="U830" s="266"/>
    </row>
    <row r="831" spans="1:21" x14ac:dyDescent="0.25">
      <c r="A831" s="267"/>
      <c r="B831" s="267"/>
      <c r="C831" s="267"/>
      <c r="D831" s="267"/>
      <c r="E831" s="267"/>
      <c r="F831" s="267"/>
      <c r="G831" s="271"/>
      <c r="H831" s="267"/>
      <c r="I831" s="271"/>
      <c r="J831" s="271"/>
      <c r="K831" s="271"/>
      <c r="L831" s="267"/>
      <c r="M831" s="271"/>
      <c r="N831" s="264"/>
      <c r="O831" s="263"/>
      <c r="P831" s="263"/>
      <c r="Q831" s="263"/>
      <c r="R831" s="263"/>
      <c r="S831" s="263"/>
      <c r="T831" s="263"/>
      <c r="U831" s="266"/>
    </row>
    <row r="832" spans="1:21" x14ac:dyDescent="0.25">
      <c r="A832" s="267"/>
      <c r="B832" s="267"/>
      <c r="C832" s="267"/>
      <c r="D832" s="267"/>
      <c r="E832" s="267"/>
      <c r="F832" s="267"/>
      <c r="G832" s="271"/>
      <c r="H832" s="267"/>
      <c r="I832" s="271"/>
      <c r="J832" s="271"/>
      <c r="K832" s="271"/>
      <c r="L832" s="267"/>
      <c r="M832" s="271"/>
      <c r="N832" s="264"/>
      <c r="O832" s="263"/>
      <c r="P832" s="263"/>
      <c r="Q832" s="263"/>
      <c r="R832" s="263"/>
      <c r="S832" s="263"/>
      <c r="T832" s="263"/>
      <c r="U832" s="266"/>
    </row>
    <row r="833" spans="1:21" x14ac:dyDescent="0.25">
      <c r="A833" s="267"/>
      <c r="B833" s="267"/>
      <c r="C833" s="267"/>
      <c r="D833" s="267"/>
      <c r="E833" s="267"/>
      <c r="F833" s="267"/>
      <c r="G833" s="271"/>
      <c r="H833" s="267"/>
      <c r="I833" s="271"/>
      <c r="J833" s="271"/>
      <c r="K833" s="271"/>
      <c r="L833" s="267"/>
      <c r="M833" s="271"/>
      <c r="N833" s="264"/>
      <c r="O833" s="263"/>
      <c r="P833" s="263"/>
      <c r="Q833" s="263"/>
      <c r="R833" s="263"/>
      <c r="S833" s="263"/>
      <c r="T833" s="263"/>
      <c r="U833" s="266"/>
    </row>
    <row r="834" spans="1:21" x14ac:dyDescent="0.25">
      <c r="A834" s="267"/>
      <c r="B834" s="267"/>
      <c r="C834" s="267"/>
      <c r="D834" s="267"/>
      <c r="E834" s="267"/>
      <c r="F834" s="267"/>
      <c r="G834" s="271"/>
      <c r="H834" s="267"/>
      <c r="I834" s="271"/>
      <c r="J834" s="271"/>
      <c r="K834" s="271"/>
      <c r="L834" s="267"/>
      <c r="M834" s="271"/>
      <c r="N834" s="264"/>
      <c r="O834" s="263"/>
      <c r="P834" s="263"/>
      <c r="Q834" s="263"/>
      <c r="R834" s="263"/>
      <c r="S834" s="263"/>
      <c r="T834" s="263"/>
      <c r="U834" s="266"/>
    </row>
    <row r="835" spans="1:21" x14ac:dyDescent="0.25">
      <c r="A835" s="267"/>
      <c r="B835" s="267"/>
      <c r="C835" s="267"/>
      <c r="D835" s="267"/>
      <c r="E835" s="267"/>
      <c r="F835" s="267"/>
      <c r="G835" s="271"/>
      <c r="H835" s="267"/>
      <c r="I835" s="271"/>
      <c r="J835" s="271"/>
      <c r="K835" s="271"/>
      <c r="L835" s="267"/>
      <c r="M835" s="271"/>
      <c r="N835" s="264"/>
      <c r="O835" s="263"/>
      <c r="P835" s="263"/>
      <c r="Q835" s="263"/>
      <c r="R835" s="263"/>
      <c r="S835" s="263"/>
      <c r="T835" s="263"/>
      <c r="U835" s="266"/>
    </row>
    <row r="836" spans="1:21" x14ac:dyDescent="0.25">
      <c r="A836" s="267"/>
      <c r="B836" s="267"/>
      <c r="C836" s="267"/>
      <c r="D836" s="267"/>
      <c r="E836" s="267"/>
      <c r="F836" s="267"/>
      <c r="G836" s="271"/>
      <c r="H836" s="267"/>
      <c r="I836" s="271"/>
      <c r="J836" s="271"/>
      <c r="K836" s="271"/>
      <c r="L836" s="267"/>
      <c r="M836" s="271"/>
      <c r="N836" s="264"/>
      <c r="O836" s="263"/>
      <c r="P836" s="263"/>
      <c r="Q836" s="263"/>
      <c r="R836" s="263"/>
      <c r="S836" s="263"/>
      <c r="T836" s="263"/>
      <c r="U836" s="266"/>
    </row>
    <row r="837" spans="1:21" x14ac:dyDescent="0.25">
      <c r="A837" s="267"/>
      <c r="B837" s="267"/>
      <c r="C837" s="267"/>
      <c r="D837" s="267"/>
      <c r="E837" s="267"/>
      <c r="F837" s="267"/>
      <c r="G837" s="271"/>
      <c r="H837" s="267"/>
      <c r="I837" s="271"/>
      <c r="J837" s="271"/>
      <c r="K837" s="271"/>
      <c r="L837" s="267"/>
      <c r="M837" s="271"/>
      <c r="N837" s="264"/>
      <c r="O837" s="263"/>
      <c r="P837" s="263"/>
      <c r="Q837" s="263"/>
      <c r="R837" s="263"/>
      <c r="S837" s="263"/>
      <c r="T837" s="263"/>
      <c r="U837" s="266"/>
    </row>
    <row r="838" spans="1:21" x14ac:dyDescent="0.25">
      <c r="A838" s="267"/>
      <c r="B838" s="267"/>
      <c r="C838" s="267"/>
      <c r="D838" s="267"/>
      <c r="E838" s="267"/>
      <c r="F838" s="267"/>
      <c r="G838" s="271"/>
      <c r="H838" s="267"/>
      <c r="I838" s="271"/>
      <c r="J838" s="271"/>
      <c r="K838" s="271"/>
      <c r="L838" s="267"/>
      <c r="M838" s="271"/>
      <c r="N838" s="264"/>
      <c r="O838" s="263"/>
      <c r="P838" s="263"/>
      <c r="Q838" s="263"/>
      <c r="R838" s="263"/>
      <c r="S838" s="263"/>
      <c r="T838" s="263"/>
      <c r="U838" s="266"/>
    </row>
    <row r="839" spans="1:21" x14ac:dyDescent="0.25">
      <c r="A839" s="267"/>
      <c r="B839" s="267"/>
      <c r="C839" s="267"/>
      <c r="D839" s="267"/>
      <c r="E839" s="267"/>
      <c r="F839" s="267"/>
      <c r="G839" s="271"/>
      <c r="H839" s="267"/>
      <c r="I839" s="271"/>
      <c r="J839" s="271"/>
      <c r="K839" s="271"/>
      <c r="L839" s="267"/>
      <c r="M839" s="271"/>
      <c r="N839" s="264"/>
      <c r="O839" s="263"/>
      <c r="P839" s="263"/>
      <c r="Q839" s="263"/>
      <c r="R839" s="263"/>
      <c r="S839" s="263"/>
      <c r="T839" s="263"/>
      <c r="U839" s="266"/>
    </row>
    <row r="840" spans="1:21" x14ac:dyDescent="0.25">
      <c r="A840" s="267"/>
      <c r="B840" s="267"/>
      <c r="C840" s="267"/>
      <c r="D840" s="267"/>
      <c r="E840" s="267"/>
      <c r="F840" s="267"/>
      <c r="G840" s="271"/>
      <c r="H840" s="267"/>
      <c r="I840" s="271"/>
      <c r="J840" s="271"/>
      <c r="K840" s="271"/>
      <c r="L840" s="267"/>
      <c r="M840" s="271"/>
      <c r="N840" s="264"/>
      <c r="O840" s="263"/>
      <c r="P840" s="263"/>
      <c r="Q840" s="263"/>
      <c r="R840" s="263"/>
      <c r="S840" s="263"/>
      <c r="T840" s="263"/>
      <c r="U840" s="266"/>
    </row>
    <row r="841" spans="1:21" x14ac:dyDescent="0.25">
      <c r="A841" s="267"/>
      <c r="B841" s="267"/>
      <c r="C841" s="267"/>
      <c r="D841" s="267"/>
      <c r="E841" s="267"/>
      <c r="F841" s="267"/>
      <c r="G841" s="271"/>
      <c r="H841" s="267"/>
      <c r="I841" s="271"/>
      <c r="J841" s="271"/>
      <c r="K841" s="271"/>
      <c r="L841" s="267"/>
      <c r="M841" s="271"/>
      <c r="N841" s="264"/>
      <c r="O841" s="263"/>
      <c r="P841" s="263"/>
      <c r="Q841" s="263"/>
      <c r="R841" s="263"/>
      <c r="S841" s="263"/>
      <c r="T841" s="263"/>
      <c r="U841" s="266"/>
    </row>
    <row r="842" spans="1:21" x14ac:dyDescent="0.25">
      <c r="A842" s="267"/>
      <c r="B842" s="267"/>
      <c r="C842" s="267"/>
      <c r="D842" s="267"/>
      <c r="E842" s="267"/>
      <c r="F842" s="267"/>
      <c r="G842" s="271"/>
      <c r="H842" s="267"/>
      <c r="I842" s="271"/>
      <c r="J842" s="271"/>
      <c r="K842" s="271"/>
      <c r="L842" s="267"/>
      <c r="M842" s="271"/>
      <c r="N842" s="264"/>
      <c r="O842" s="263"/>
      <c r="P842" s="263"/>
      <c r="Q842" s="263"/>
      <c r="R842" s="263"/>
      <c r="S842" s="263"/>
      <c r="T842" s="263"/>
      <c r="U842" s="266"/>
    </row>
    <row r="843" spans="1:21" x14ac:dyDescent="0.25">
      <c r="A843" s="267"/>
      <c r="B843" s="267"/>
      <c r="C843" s="267"/>
      <c r="D843" s="267"/>
      <c r="E843" s="267"/>
      <c r="F843" s="267"/>
      <c r="G843" s="271"/>
      <c r="H843" s="267"/>
      <c r="I843" s="271"/>
      <c r="J843" s="271"/>
      <c r="K843" s="271"/>
      <c r="L843" s="267"/>
      <c r="M843" s="271"/>
      <c r="N843" s="264"/>
      <c r="O843" s="263"/>
      <c r="P843" s="263"/>
      <c r="Q843" s="263"/>
      <c r="R843" s="263"/>
      <c r="S843" s="263"/>
      <c r="T843" s="263"/>
      <c r="U843" s="266"/>
    </row>
    <row r="844" spans="1:21" x14ac:dyDescent="0.25">
      <c r="A844" s="267"/>
      <c r="B844" s="267"/>
      <c r="C844" s="267"/>
      <c r="D844" s="267"/>
      <c r="E844" s="267"/>
      <c r="F844" s="267"/>
      <c r="G844" s="271"/>
      <c r="H844" s="267"/>
      <c r="I844" s="271"/>
      <c r="J844" s="271"/>
      <c r="K844" s="271"/>
      <c r="L844" s="267"/>
      <c r="M844" s="271"/>
      <c r="N844" s="264"/>
      <c r="O844" s="263"/>
      <c r="P844" s="263"/>
      <c r="Q844" s="263"/>
      <c r="R844" s="263"/>
      <c r="S844" s="263"/>
      <c r="T844" s="263"/>
      <c r="U844" s="266"/>
    </row>
    <row r="845" spans="1:21" x14ac:dyDescent="0.25">
      <c r="A845" s="267"/>
      <c r="B845" s="267"/>
      <c r="C845" s="267"/>
      <c r="D845" s="267"/>
      <c r="E845" s="267"/>
      <c r="F845" s="267"/>
      <c r="G845" s="271"/>
      <c r="H845" s="267"/>
      <c r="I845" s="271"/>
      <c r="J845" s="271"/>
      <c r="K845" s="271"/>
      <c r="L845" s="267"/>
      <c r="M845" s="271"/>
      <c r="N845" s="264"/>
      <c r="O845" s="263"/>
      <c r="P845" s="263"/>
      <c r="Q845" s="263"/>
      <c r="R845" s="263"/>
      <c r="S845" s="263"/>
      <c r="T845" s="263"/>
      <c r="U845" s="266"/>
    </row>
    <row r="846" spans="1:21" x14ac:dyDescent="0.25">
      <c r="A846" s="267"/>
      <c r="B846" s="267"/>
      <c r="C846" s="267"/>
      <c r="D846" s="267"/>
      <c r="E846" s="267"/>
      <c r="F846" s="267"/>
      <c r="G846" s="271"/>
      <c r="H846" s="267"/>
      <c r="I846" s="271"/>
      <c r="J846" s="271"/>
      <c r="K846" s="271"/>
      <c r="L846" s="267"/>
      <c r="M846" s="271"/>
      <c r="N846" s="264"/>
      <c r="O846" s="263"/>
      <c r="P846" s="263"/>
      <c r="Q846" s="263"/>
      <c r="R846" s="263"/>
      <c r="S846" s="263"/>
      <c r="T846" s="263"/>
      <c r="U846" s="266"/>
    </row>
    <row r="847" spans="1:21" x14ac:dyDescent="0.25">
      <c r="A847" s="267"/>
      <c r="B847" s="267"/>
      <c r="C847" s="267"/>
      <c r="D847" s="267"/>
      <c r="E847" s="267"/>
      <c r="F847" s="267"/>
      <c r="G847" s="271"/>
      <c r="H847" s="267"/>
      <c r="I847" s="271"/>
      <c r="J847" s="271"/>
      <c r="K847" s="271"/>
      <c r="L847" s="267"/>
      <c r="M847" s="271"/>
      <c r="N847" s="264"/>
      <c r="O847" s="263"/>
      <c r="P847" s="263"/>
      <c r="Q847" s="263"/>
      <c r="R847" s="263"/>
      <c r="S847" s="263"/>
      <c r="T847" s="263"/>
      <c r="U847" s="266"/>
    </row>
    <row r="848" spans="1:21" x14ac:dyDescent="0.25">
      <c r="A848" s="267"/>
      <c r="B848" s="267"/>
      <c r="C848" s="267"/>
      <c r="D848" s="267"/>
      <c r="E848" s="267"/>
      <c r="F848" s="267"/>
      <c r="G848" s="271"/>
      <c r="H848" s="267"/>
      <c r="I848" s="271"/>
      <c r="J848" s="271"/>
      <c r="K848" s="271"/>
      <c r="L848" s="267"/>
      <c r="M848" s="271"/>
      <c r="N848" s="264"/>
      <c r="O848" s="263"/>
      <c r="P848" s="263"/>
      <c r="Q848" s="263"/>
      <c r="R848" s="263"/>
      <c r="S848" s="263"/>
      <c r="T848" s="263"/>
      <c r="U848" s="266"/>
    </row>
    <row r="849" spans="1:21" x14ac:dyDescent="0.25">
      <c r="A849" s="267"/>
      <c r="B849" s="267"/>
      <c r="C849" s="267"/>
      <c r="D849" s="267"/>
      <c r="E849" s="267"/>
      <c r="F849" s="267"/>
      <c r="G849" s="271"/>
      <c r="H849" s="267"/>
      <c r="I849" s="271"/>
      <c r="J849" s="271"/>
      <c r="K849" s="271"/>
      <c r="L849" s="267"/>
      <c r="M849" s="271"/>
      <c r="N849" s="264"/>
      <c r="O849" s="263"/>
      <c r="P849" s="263"/>
      <c r="Q849" s="263"/>
      <c r="R849" s="263"/>
      <c r="S849" s="263"/>
      <c r="T849" s="263"/>
      <c r="U849" s="266"/>
    </row>
    <row r="850" spans="1:21" x14ac:dyDescent="0.25">
      <c r="A850" s="267"/>
      <c r="B850" s="267"/>
      <c r="C850" s="267"/>
      <c r="D850" s="267"/>
      <c r="E850" s="267"/>
      <c r="F850" s="267"/>
      <c r="G850" s="271"/>
      <c r="H850" s="267"/>
      <c r="I850" s="271"/>
      <c r="J850" s="271"/>
      <c r="K850" s="271"/>
      <c r="L850" s="267"/>
      <c r="M850" s="271"/>
      <c r="N850" s="264"/>
      <c r="O850" s="263"/>
      <c r="P850" s="263"/>
      <c r="Q850" s="263"/>
      <c r="R850" s="263"/>
      <c r="S850" s="263"/>
      <c r="T850" s="263"/>
      <c r="U850" s="266"/>
    </row>
    <row r="851" spans="1:21" x14ac:dyDescent="0.25">
      <c r="A851" s="267"/>
      <c r="B851" s="267"/>
      <c r="C851" s="267"/>
      <c r="D851" s="267"/>
      <c r="E851" s="267"/>
      <c r="F851" s="267"/>
      <c r="G851" s="271"/>
      <c r="H851" s="267"/>
      <c r="I851" s="271"/>
      <c r="J851" s="271"/>
      <c r="K851" s="271"/>
      <c r="L851" s="267"/>
      <c r="M851" s="271"/>
      <c r="N851" s="264"/>
      <c r="O851" s="263"/>
      <c r="P851" s="263"/>
      <c r="Q851" s="263"/>
      <c r="R851" s="263"/>
      <c r="S851" s="263"/>
      <c r="T851" s="263"/>
      <c r="U851" s="266"/>
    </row>
    <row r="852" spans="1:21" x14ac:dyDescent="0.25">
      <c r="A852" s="267"/>
      <c r="B852" s="267"/>
      <c r="C852" s="267"/>
      <c r="D852" s="267"/>
      <c r="E852" s="267"/>
      <c r="F852" s="267"/>
      <c r="G852" s="271"/>
      <c r="H852" s="267"/>
      <c r="I852" s="271"/>
      <c r="J852" s="271"/>
      <c r="K852" s="271"/>
      <c r="L852" s="267"/>
      <c r="M852" s="271"/>
      <c r="N852" s="264"/>
      <c r="O852" s="263"/>
      <c r="P852" s="263"/>
      <c r="Q852" s="263"/>
      <c r="R852" s="263"/>
      <c r="S852" s="263"/>
      <c r="T852" s="263"/>
      <c r="U852" s="266"/>
    </row>
    <row r="853" spans="1:21" x14ac:dyDescent="0.25">
      <c r="A853" s="267"/>
      <c r="B853" s="267"/>
      <c r="C853" s="267"/>
      <c r="D853" s="267"/>
      <c r="E853" s="267"/>
      <c r="F853" s="267"/>
      <c r="G853" s="271"/>
      <c r="H853" s="267"/>
      <c r="I853" s="271"/>
      <c r="J853" s="271"/>
      <c r="K853" s="271"/>
      <c r="L853" s="267"/>
      <c r="M853" s="271"/>
      <c r="N853" s="264"/>
      <c r="O853" s="263"/>
      <c r="P853" s="263"/>
      <c r="Q853" s="263"/>
      <c r="R853" s="263"/>
      <c r="S853" s="263"/>
      <c r="T853" s="263"/>
      <c r="U853" s="266"/>
    </row>
    <row r="854" spans="1:21" x14ac:dyDescent="0.25">
      <c r="A854" s="267"/>
      <c r="B854" s="267"/>
      <c r="C854" s="267"/>
      <c r="D854" s="267"/>
      <c r="E854" s="267"/>
      <c r="F854" s="267"/>
      <c r="G854" s="271"/>
      <c r="H854" s="267"/>
      <c r="I854" s="271"/>
      <c r="J854" s="271"/>
      <c r="K854" s="271"/>
      <c r="L854" s="267"/>
      <c r="M854" s="271"/>
      <c r="N854" s="264"/>
      <c r="O854" s="263"/>
      <c r="P854" s="263"/>
      <c r="Q854" s="263"/>
      <c r="R854" s="263"/>
      <c r="S854" s="263"/>
      <c r="T854" s="263"/>
      <c r="U854" s="266"/>
    </row>
    <row r="855" spans="1:21" x14ac:dyDescent="0.25">
      <c r="A855" s="267"/>
      <c r="B855" s="267"/>
      <c r="C855" s="267"/>
      <c r="D855" s="267"/>
      <c r="E855" s="267"/>
      <c r="F855" s="267"/>
      <c r="G855" s="271"/>
      <c r="H855" s="267"/>
      <c r="I855" s="271"/>
      <c r="J855" s="271"/>
      <c r="K855" s="271"/>
      <c r="L855" s="267"/>
      <c r="M855" s="271"/>
      <c r="N855" s="264"/>
      <c r="O855" s="263"/>
      <c r="P855" s="263"/>
      <c r="Q855" s="263"/>
      <c r="R855" s="263"/>
      <c r="S855" s="263"/>
      <c r="T855" s="263"/>
      <c r="U855" s="266"/>
    </row>
    <row r="856" spans="1:21" x14ac:dyDescent="0.25">
      <c r="A856" s="267"/>
      <c r="B856" s="267"/>
      <c r="C856" s="267"/>
      <c r="D856" s="267"/>
      <c r="E856" s="267"/>
      <c r="F856" s="267"/>
      <c r="G856" s="271"/>
      <c r="H856" s="267"/>
      <c r="I856" s="271"/>
      <c r="J856" s="271"/>
      <c r="K856" s="271"/>
      <c r="L856" s="267"/>
      <c r="M856" s="271"/>
      <c r="N856" s="264"/>
      <c r="O856" s="263"/>
      <c r="P856" s="263"/>
      <c r="Q856" s="263"/>
      <c r="R856" s="263"/>
      <c r="S856" s="263"/>
      <c r="T856" s="263"/>
      <c r="U856" s="266"/>
    </row>
    <row r="857" spans="1:21" x14ac:dyDescent="0.25">
      <c r="A857" s="267"/>
      <c r="B857" s="267"/>
      <c r="C857" s="267"/>
      <c r="D857" s="267"/>
      <c r="E857" s="267"/>
      <c r="F857" s="267"/>
      <c r="G857" s="271"/>
      <c r="H857" s="267"/>
      <c r="I857" s="271"/>
      <c r="J857" s="271"/>
      <c r="K857" s="271"/>
      <c r="L857" s="267"/>
      <c r="M857" s="271"/>
      <c r="N857" s="264"/>
      <c r="O857" s="263"/>
      <c r="P857" s="263"/>
      <c r="Q857" s="263"/>
      <c r="R857" s="263"/>
      <c r="S857" s="263"/>
      <c r="T857" s="263"/>
      <c r="U857" s="266"/>
    </row>
    <row r="858" spans="1:21" x14ac:dyDescent="0.25">
      <c r="A858" s="267"/>
      <c r="B858" s="267"/>
      <c r="C858" s="267"/>
      <c r="D858" s="267"/>
      <c r="E858" s="267"/>
      <c r="F858" s="267"/>
      <c r="G858" s="271"/>
      <c r="H858" s="267"/>
      <c r="I858" s="271"/>
      <c r="J858" s="271"/>
      <c r="K858" s="271"/>
      <c r="L858" s="267"/>
      <c r="M858" s="271"/>
      <c r="N858" s="264"/>
      <c r="O858" s="263"/>
      <c r="P858" s="263"/>
      <c r="Q858" s="263"/>
      <c r="R858" s="263"/>
      <c r="S858" s="263"/>
      <c r="T858" s="263"/>
      <c r="U858" s="266"/>
    </row>
    <row r="859" spans="1:21" x14ac:dyDescent="0.25">
      <c r="A859" s="267"/>
      <c r="B859" s="267"/>
      <c r="C859" s="267"/>
      <c r="D859" s="267"/>
      <c r="E859" s="267"/>
      <c r="F859" s="267"/>
      <c r="G859" s="271"/>
      <c r="H859" s="267"/>
      <c r="I859" s="271"/>
      <c r="J859" s="271"/>
      <c r="K859" s="271"/>
      <c r="L859" s="267"/>
      <c r="M859" s="271"/>
      <c r="N859" s="264"/>
      <c r="O859" s="263"/>
      <c r="P859" s="263"/>
      <c r="Q859" s="263"/>
      <c r="R859" s="263"/>
      <c r="S859" s="263"/>
      <c r="T859" s="263"/>
      <c r="U859" s="266"/>
    </row>
    <row r="860" spans="1:21" x14ac:dyDescent="0.25">
      <c r="A860" s="267"/>
      <c r="B860" s="267"/>
      <c r="C860" s="267"/>
      <c r="D860" s="267"/>
      <c r="E860" s="267"/>
      <c r="F860" s="267"/>
      <c r="G860" s="271"/>
      <c r="H860" s="267"/>
      <c r="I860" s="271"/>
      <c r="J860" s="271"/>
      <c r="K860" s="271"/>
      <c r="L860" s="267"/>
      <c r="M860" s="271"/>
      <c r="N860" s="264"/>
      <c r="O860" s="263"/>
      <c r="P860" s="263"/>
      <c r="Q860" s="263"/>
      <c r="R860" s="263"/>
      <c r="S860" s="263"/>
      <c r="T860" s="263"/>
      <c r="U860" s="266"/>
    </row>
    <row r="861" spans="1:21" x14ac:dyDescent="0.25">
      <c r="A861" s="267"/>
      <c r="B861" s="267"/>
      <c r="C861" s="267"/>
      <c r="D861" s="267"/>
      <c r="E861" s="267"/>
      <c r="F861" s="267"/>
      <c r="G861" s="271"/>
      <c r="H861" s="267"/>
      <c r="I861" s="271"/>
      <c r="J861" s="271"/>
      <c r="K861" s="271"/>
      <c r="L861" s="267"/>
      <c r="M861" s="271"/>
      <c r="N861" s="264"/>
      <c r="O861" s="263"/>
      <c r="P861" s="263"/>
      <c r="Q861" s="263"/>
      <c r="R861" s="263"/>
      <c r="S861" s="263"/>
      <c r="T861" s="263"/>
      <c r="U861" s="266"/>
    </row>
    <row r="862" spans="1:21" x14ac:dyDescent="0.25">
      <c r="A862" s="267"/>
      <c r="B862" s="267"/>
      <c r="C862" s="267"/>
      <c r="D862" s="267"/>
      <c r="E862" s="267"/>
      <c r="F862" s="267"/>
      <c r="G862" s="271"/>
      <c r="H862" s="267"/>
      <c r="I862" s="271"/>
      <c r="J862" s="271"/>
      <c r="K862" s="271"/>
      <c r="L862" s="267"/>
      <c r="M862" s="271"/>
      <c r="N862" s="264"/>
      <c r="O862" s="263"/>
      <c r="P862" s="263"/>
      <c r="Q862" s="263"/>
      <c r="R862" s="263"/>
      <c r="S862" s="263"/>
      <c r="T862" s="263"/>
      <c r="U862" s="266"/>
    </row>
    <row r="863" spans="1:21" x14ac:dyDescent="0.25">
      <c r="A863" s="267"/>
      <c r="B863" s="267"/>
      <c r="C863" s="267"/>
      <c r="D863" s="267"/>
      <c r="E863" s="267"/>
      <c r="F863" s="267"/>
      <c r="G863" s="271"/>
      <c r="H863" s="267"/>
      <c r="I863" s="271"/>
      <c r="J863" s="271"/>
      <c r="K863" s="271"/>
      <c r="L863" s="267"/>
      <c r="M863" s="271"/>
      <c r="N863" s="264"/>
      <c r="O863" s="263"/>
      <c r="P863" s="263"/>
      <c r="Q863" s="263"/>
      <c r="R863" s="263"/>
      <c r="S863" s="263"/>
      <c r="T863" s="263"/>
      <c r="U863" s="266"/>
    </row>
    <row r="864" spans="1:21" x14ac:dyDescent="0.25">
      <c r="A864" s="267"/>
      <c r="B864" s="267"/>
      <c r="C864" s="267"/>
      <c r="D864" s="267"/>
      <c r="E864" s="267"/>
      <c r="F864" s="267"/>
      <c r="G864" s="271"/>
      <c r="H864" s="267"/>
      <c r="I864" s="271"/>
      <c r="J864" s="271"/>
      <c r="K864" s="271"/>
      <c r="L864" s="267"/>
      <c r="M864" s="271"/>
      <c r="N864" s="264"/>
      <c r="O864" s="263"/>
      <c r="P864" s="263"/>
      <c r="Q864" s="263"/>
      <c r="R864" s="263"/>
      <c r="S864" s="263"/>
      <c r="T864" s="263"/>
      <c r="U864" s="266"/>
    </row>
    <row r="865" spans="1:21" x14ac:dyDescent="0.25">
      <c r="A865" s="267"/>
      <c r="B865" s="267"/>
      <c r="C865" s="267"/>
      <c r="D865" s="267"/>
      <c r="E865" s="267"/>
      <c r="F865" s="267"/>
      <c r="G865" s="271"/>
      <c r="H865" s="267"/>
      <c r="I865" s="271"/>
      <c r="J865" s="271"/>
      <c r="K865" s="271"/>
      <c r="L865" s="267"/>
      <c r="M865" s="271"/>
      <c r="N865" s="264"/>
      <c r="O865" s="263"/>
      <c r="P865" s="263"/>
      <c r="Q865" s="263"/>
      <c r="R865" s="263"/>
      <c r="S865" s="263"/>
      <c r="T865" s="263"/>
      <c r="U865" s="266"/>
    </row>
    <row r="866" spans="1:21" x14ac:dyDescent="0.25">
      <c r="A866" s="267"/>
      <c r="B866" s="267"/>
      <c r="C866" s="267"/>
      <c r="D866" s="267"/>
      <c r="E866" s="267"/>
      <c r="F866" s="267"/>
      <c r="G866" s="271"/>
      <c r="H866" s="267"/>
      <c r="I866" s="271"/>
      <c r="J866" s="271"/>
      <c r="K866" s="271"/>
      <c r="L866" s="267"/>
      <c r="M866" s="271"/>
      <c r="N866" s="264"/>
      <c r="O866" s="263"/>
      <c r="P866" s="263"/>
      <c r="Q866" s="263"/>
      <c r="R866" s="263"/>
      <c r="S866" s="263"/>
      <c r="T866" s="263"/>
      <c r="U866" s="266"/>
    </row>
    <row r="867" spans="1:21" x14ac:dyDescent="0.25">
      <c r="A867" s="267"/>
      <c r="B867" s="267"/>
      <c r="C867" s="267"/>
      <c r="D867" s="267"/>
      <c r="E867" s="267"/>
      <c r="F867" s="267"/>
      <c r="G867" s="271"/>
      <c r="H867" s="267"/>
      <c r="I867" s="271"/>
      <c r="J867" s="271"/>
      <c r="K867" s="271"/>
      <c r="L867" s="267"/>
      <c r="M867" s="271"/>
      <c r="N867" s="264"/>
      <c r="O867" s="263"/>
      <c r="P867" s="263"/>
      <c r="Q867" s="263"/>
      <c r="R867" s="263"/>
      <c r="S867" s="263"/>
      <c r="T867" s="263"/>
      <c r="U867" s="266"/>
    </row>
    <row r="868" spans="1:21" x14ac:dyDescent="0.25">
      <c r="A868" s="267"/>
      <c r="B868" s="267"/>
      <c r="C868" s="267"/>
      <c r="D868" s="267"/>
      <c r="E868" s="267"/>
      <c r="F868" s="267"/>
      <c r="G868" s="271"/>
      <c r="H868" s="267"/>
      <c r="I868" s="271"/>
      <c r="J868" s="271"/>
      <c r="K868" s="271"/>
      <c r="L868" s="267"/>
      <c r="M868" s="271"/>
      <c r="N868" s="264"/>
      <c r="O868" s="263"/>
      <c r="P868" s="263"/>
      <c r="Q868" s="263"/>
      <c r="R868" s="263"/>
      <c r="S868" s="263"/>
      <c r="T868" s="263"/>
      <c r="U868" s="266"/>
    </row>
    <row r="869" spans="1:21" x14ac:dyDescent="0.25">
      <c r="A869" s="267"/>
      <c r="B869" s="267"/>
      <c r="C869" s="267"/>
      <c r="D869" s="267"/>
      <c r="E869" s="267"/>
      <c r="F869" s="267"/>
      <c r="G869" s="271"/>
      <c r="H869" s="267"/>
      <c r="I869" s="271"/>
      <c r="J869" s="271"/>
      <c r="K869" s="271"/>
      <c r="L869" s="267"/>
      <c r="M869" s="271"/>
      <c r="N869" s="264"/>
      <c r="O869" s="263"/>
      <c r="P869" s="263"/>
      <c r="Q869" s="263"/>
      <c r="R869" s="263"/>
      <c r="S869" s="263"/>
      <c r="T869" s="263"/>
      <c r="U869" s="266"/>
    </row>
    <row r="870" spans="1:21" x14ac:dyDescent="0.25">
      <c r="A870" s="267"/>
      <c r="B870" s="267"/>
      <c r="C870" s="267"/>
      <c r="D870" s="267"/>
      <c r="E870" s="267"/>
      <c r="F870" s="267"/>
      <c r="G870" s="271"/>
      <c r="H870" s="267"/>
      <c r="I870" s="271"/>
      <c r="J870" s="271"/>
      <c r="K870" s="271"/>
      <c r="L870" s="267"/>
      <c r="M870" s="271"/>
      <c r="N870" s="264"/>
      <c r="O870" s="263"/>
      <c r="P870" s="263"/>
      <c r="Q870" s="263"/>
      <c r="R870" s="263"/>
      <c r="S870" s="263"/>
      <c r="T870" s="263"/>
      <c r="U870" s="266"/>
    </row>
    <row r="871" spans="1:21" x14ac:dyDescent="0.25">
      <c r="A871" s="267"/>
      <c r="B871" s="267"/>
      <c r="C871" s="267"/>
      <c r="D871" s="267"/>
      <c r="E871" s="267"/>
      <c r="F871" s="267"/>
      <c r="G871" s="271"/>
      <c r="H871" s="267"/>
      <c r="I871" s="271"/>
      <c r="J871" s="271"/>
      <c r="K871" s="271"/>
      <c r="L871" s="267"/>
      <c r="M871" s="271"/>
      <c r="N871" s="264"/>
      <c r="O871" s="263"/>
      <c r="P871" s="263"/>
      <c r="Q871" s="263"/>
      <c r="R871" s="263"/>
      <c r="S871" s="263"/>
      <c r="T871" s="263"/>
      <c r="U871" s="266"/>
    </row>
    <row r="872" spans="1:21" x14ac:dyDescent="0.25">
      <c r="A872" s="267"/>
      <c r="B872" s="267"/>
      <c r="C872" s="267"/>
      <c r="D872" s="267"/>
      <c r="E872" s="267"/>
      <c r="F872" s="267"/>
      <c r="G872" s="271"/>
      <c r="H872" s="267"/>
      <c r="I872" s="271"/>
      <c r="J872" s="271"/>
      <c r="K872" s="271"/>
      <c r="L872" s="267"/>
      <c r="M872" s="271"/>
      <c r="N872" s="264"/>
      <c r="O872" s="263"/>
      <c r="P872" s="263"/>
      <c r="Q872" s="263"/>
      <c r="R872" s="263"/>
      <c r="S872" s="263"/>
      <c r="T872" s="263"/>
      <c r="U872" s="266"/>
    </row>
    <row r="873" spans="1:21" x14ac:dyDescent="0.25">
      <c r="A873" s="267"/>
      <c r="B873" s="267"/>
      <c r="C873" s="267"/>
      <c r="D873" s="267"/>
      <c r="E873" s="267"/>
      <c r="F873" s="267"/>
      <c r="G873" s="271"/>
      <c r="H873" s="267"/>
      <c r="I873" s="271"/>
      <c r="J873" s="271"/>
      <c r="K873" s="271"/>
      <c r="L873" s="267"/>
      <c r="M873" s="271"/>
      <c r="N873" s="264"/>
      <c r="O873" s="263"/>
      <c r="P873" s="263"/>
      <c r="Q873" s="263"/>
      <c r="R873" s="263"/>
      <c r="S873" s="263"/>
      <c r="T873" s="263"/>
      <c r="U873" s="266"/>
    </row>
    <row r="874" spans="1:21" x14ac:dyDescent="0.25">
      <c r="A874" s="267"/>
      <c r="B874" s="267"/>
      <c r="C874" s="267"/>
      <c r="D874" s="267"/>
      <c r="E874" s="267"/>
      <c r="F874" s="267"/>
      <c r="G874" s="271"/>
      <c r="H874" s="267"/>
      <c r="I874" s="271"/>
      <c r="J874" s="271"/>
      <c r="K874" s="271"/>
      <c r="L874" s="267"/>
      <c r="M874" s="271"/>
      <c r="N874" s="264"/>
      <c r="O874" s="263"/>
      <c r="P874" s="263"/>
      <c r="Q874" s="263"/>
      <c r="R874" s="263"/>
      <c r="S874" s="263"/>
      <c r="T874" s="263"/>
      <c r="U874" s="266"/>
    </row>
    <row r="875" spans="1:21" x14ac:dyDescent="0.25">
      <c r="A875" s="267"/>
      <c r="B875" s="267"/>
      <c r="C875" s="267"/>
      <c r="D875" s="267"/>
      <c r="E875" s="267"/>
      <c r="F875" s="267"/>
      <c r="G875" s="271"/>
      <c r="H875" s="267"/>
      <c r="I875" s="271"/>
      <c r="J875" s="271"/>
      <c r="K875" s="271"/>
      <c r="L875" s="267"/>
      <c r="M875" s="271"/>
      <c r="N875" s="264"/>
      <c r="O875" s="263"/>
      <c r="P875" s="263"/>
      <c r="Q875" s="263"/>
      <c r="R875" s="263"/>
      <c r="S875" s="263"/>
      <c r="T875" s="263"/>
      <c r="U875" s="266"/>
    </row>
    <row r="876" spans="1:21" x14ac:dyDescent="0.25">
      <c r="A876" s="267"/>
      <c r="B876" s="267"/>
      <c r="C876" s="267"/>
      <c r="D876" s="267"/>
      <c r="E876" s="267"/>
      <c r="F876" s="267"/>
      <c r="G876" s="271"/>
      <c r="H876" s="267"/>
      <c r="I876" s="271"/>
      <c r="J876" s="271"/>
      <c r="K876" s="271"/>
      <c r="L876" s="267"/>
      <c r="M876" s="271"/>
      <c r="N876" s="264"/>
      <c r="O876" s="263"/>
      <c r="P876" s="263"/>
      <c r="Q876" s="263"/>
      <c r="R876" s="263"/>
      <c r="S876" s="263"/>
      <c r="T876" s="263"/>
      <c r="U876" s="266"/>
    </row>
    <row r="877" spans="1:21" x14ac:dyDescent="0.25">
      <c r="A877" s="267"/>
      <c r="B877" s="267"/>
      <c r="C877" s="267"/>
      <c r="D877" s="267"/>
      <c r="E877" s="267"/>
      <c r="F877" s="267"/>
      <c r="G877" s="271"/>
      <c r="H877" s="267"/>
      <c r="I877" s="271"/>
      <c r="J877" s="271"/>
      <c r="K877" s="271"/>
      <c r="L877" s="267"/>
      <c r="M877" s="271"/>
      <c r="N877" s="264"/>
      <c r="O877" s="263"/>
      <c r="P877" s="263"/>
      <c r="Q877" s="263"/>
      <c r="R877" s="263"/>
      <c r="S877" s="263"/>
      <c r="T877" s="263"/>
      <c r="U877" s="266"/>
    </row>
    <row r="878" spans="1:21" x14ac:dyDescent="0.25">
      <c r="A878" s="267"/>
      <c r="B878" s="267"/>
      <c r="C878" s="267"/>
      <c r="D878" s="267"/>
      <c r="E878" s="267"/>
      <c r="F878" s="267"/>
      <c r="G878" s="271"/>
      <c r="H878" s="267"/>
      <c r="I878" s="271"/>
      <c r="J878" s="271"/>
      <c r="K878" s="271"/>
      <c r="L878" s="267"/>
      <c r="M878" s="271"/>
      <c r="N878" s="264"/>
      <c r="O878" s="263"/>
      <c r="P878" s="263"/>
      <c r="Q878" s="263"/>
      <c r="R878" s="263"/>
      <c r="S878" s="263"/>
      <c r="T878" s="263"/>
      <c r="U878" s="266"/>
    </row>
    <row r="879" spans="1:21" x14ac:dyDescent="0.25">
      <c r="A879" s="267"/>
      <c r="B879" s="267"/>
      <c r="C879" s="267"/>
      <c r="D879" s="267"/>
      <c r="E879" s="267"/>
      <c r="F879" s="267"/>
      <c r="G879" s="271"/>
      <c r="H879" s="267"/>
      <c r="I879" s="271"/>
      <c r="J879" s="271"/>
      <c r="K879" s="271"/>
      <c r="L879" s="267"/>
      <c r="M879" s="271"/>
      <c r="N879" s="264"/>
      <c r="O879" s="263"/>
      <c r="P879" s="263"/>
      <c r="Q879" s="263"/>
      <c r="R879" s="263"/>
      <c r="S879" s="263"/>
      <c r="T879" s="263"/>
      <c r="U879" s="266"/>
    </row>
    <row r="880" spans="1:21" x14ac:dyDescent="0.25">
      <c r="A880" s="267"/>
      <c r="B880" s="267"/>
      <c r="C880" s="267"/>
      <c r="D880" s="267"/>
      <c r="E880" s="267"/>
      <c r="F880" s="267"/>
      <c r="G880" s="271"/>
      <c r="H880" s="267"/>
      <c r="I880" s="271"/>
      <c r="J880" s="271"/>
      <c r="K880" s="271"/>
      <c r="L880" s="267"/>
      <c r="M880" s="271"/>
      <c r="N880" s="264"/>
      <c r="O880" s="263"/>
      <c r="P880" s="263"/>
      <c r="Q880" s="263"/>
      <c r="R880" s="263"/>
      <c r="S880" s="263"/>
      <c r="T880" s="263"/>
      <c r="U880" s="266"/>
    </row>
    <row r="881" spans="1:21" x14ac:dyDescent="0.25">
      <c r="A881" s="267"/>
      <c r="B881" s="267"/>
      <c r="C881" s="267"/>
      <c r="D881" s="267"/>
      <c r="E881" s="267"/>
      <c r="F881" s="267"/>
      <c r="G881" s="271"/>
      <c r="H881" s="267"/>
      <c r="I881" s="271"/>
      <c r="J881" s="271"/>
      <c r="K881" s="271"/>
      <c r="L881" s="267"/>
      <c r="M881" s="271"/>
      <c r="N881" s="264"/>
      <c r="O881" s="263"/>
      <c r="P881" s="263"/>
      <c r="Q881" s="263"/>
      <c r="R881" s="263"/>
      <c r="S881" s="263"/>
      <c r="T881" s="263"/>
      <c r="U881" s="266"/>
    </row>
    <row r="882" spans="1:21" x14ac:dyDescent="0.25">
      <c r="A882" s="267"/>
      <c r="B882" s="267"/>
      <c r="C882" s="267"/>
      <c r="D882" s="267"/>
      <c r="E882" s="267"/>
      <c r="F882" s="267"/>
      <c r="G882" s="271"/>
      <c r="H882" s="267"/>
      <c r="I882" s="271"/>
      <c r="J882" s="271"/>
      <c r="K882" s="271"/>
      <c r="L882" s="267"/>
      <c r="M882" s="271"/>
      <c r="N882" s="264"/>
      <c r="O882" s="263"/>
      <c r="P882" s="263"/>
      <c r="Q882" s="263"/>
      <c r="R882" s="263"/>
      <c r="S882" s="263"/>
      <c r="T882" s="263"/>
      <c r="U882" s="266"/>
    </row>
    <row r="883" spans="1:21" x14ac:dyDescent="0.25">
      <c r="A883" s="267"/>
      <c r="B883" s="267"/>
      <c r="C883" s="267"/>
      <c r="D883" s="267"/>
      <c r="E883" s="267"/>
      <c r="F883" s="267"/>
      <c r="G883" s="271"/>
      <c r="H883" s="267"/>
      <c r="I883" s="271"/>
      <c r="J883" s="271"/>
      <c r="K883" s="271"/>
      <c r="L883" s="267"/>
      <c r="M883" s="271"/>
      <c r="N883" s="264"/>
      <c r="O883" s="263"/>
      <c r="P883" s="263"/>
      <c r="Q883" s="263"/>
      <c r="R883" s="263"/>
      <c r="S883" s="263"/>
      <c r="T883" s="263"/>
      <c r="U883" s="266"/>
    </row>
    <row r="884" spans="1:21" x14ac:dyDescent="0.25">
      <c r="A884" s="267"/>
      <c r="B884" s="267"/>
      <c r="C884" s="267"/>
      <c r="D884" s="267"/>
      <c r="E884" s="267"/>
      <c r="F884" s="267"/>
      <c r="G884" s="271"/>
      <c r="H884" s="267"/>
      <c r="I884" s="271"/>
      <c r="J884" s="271"/>
      <c r="K884" s="271"/>
      <c r="L884" s="267"/>
      <c r="M884" s="271"/>
      <c r="N884" s="264"/>
      <c r="O884" s="263"/>
      <c r="P884" s="263"/>
      <c r="Q884" s="263"/>
      <c r="R884" s="263"/>
      <c r="S884" s="263"/>
      <c r="T884" s="263"/>
      <c r="U884" s="266"/>
    </row>
    <row r="885" spans="1:21" x14ac:dyDescent="0.25">
      <c r="A885" s="267"/>
      <c r="B885" s="267"/>
      <c r="C885" s="267"/>
      <c r="D885" s="267"/>
      <c r="E885" s="267"/>
      <c r="F885" s="267"/>
      <c r="G885" s="271"/>
      <c r="H885" s="267"/>
      <c r="I885" s="271"/>
      <c r="J885" s="271"/>
      <c r="K885" s="271"/>
      <c r="L885" s="267"/>
      <c r="M885" s="271"/>
      <c r="N885" s="264"/>
      <c r="O885" s="263"/>
      <c r="P885" s="263"/>
      <c r="Q885" s="263"/>
      <c r="R885" s="263"/>
      <c r="S885" s="263"/>
      <c r="T885" s="263"/>
      <c r="U885" s="266"/>
    </row>
    <row r="886" spans="1:21" x14ac:dyDescent="0.25">
      <c r="A886" s="267"/>
      <c r="B886" s="267"/>
      <c r="C886" s="267"/>
      <c r="D886" s="267"/>
      <c r="E886" s="267"/>
      <c r="F886" s="267"/>
      <c r="G886" s="271"/>
      <c r="H886" s="267"/>
      <c r="I886" s="271"/>
      <c r="J886" s="271"/>
      <c r="K886" s="271"/>
      <c r="L886" s="267"/>
      <c r="M886" s="271"/>
      <c r="N886" s="264"/>
      <c r="O886" s="263"/>
      <c r="P886" s="263"/>
      <c r="Q886" s="263"/>
      <c r="R886" s="263"/>
      <c r="S886" s="263"/>
      <c r="T886" s="263"/>
      <c r="U886" s="266"/>
    </row>
    <row r="887" spans="1:21" x14ac:dyDescent="0.25">
      <c r="A887" s="267"/>
      <c r="B887" s="267"/>
      <c r="C887" s="267"/>
      <c r="D887" s="267"/>
      <c r="E887" s="267"/>
      <c r="F887" s="267"/>
      <c r="G887" s="271"/>
      <c r="H887" s="267"/>
      <c r="I887" s="271"/>
      <c r="J887" s="271"/>
      <c r="K887" s="271"/>
      <c r="L887" s="267"/>
      <c r="M887" s="271"/>
      <c r="N887" s="264"/>
      <c r="O887" s="263"/>
      <c r="P887" s="263"/>
      <c r="Q887" s="263"/>
      <c r="R887" s="263"/>
      <c r="S887" s="263"/>
      <c r="T887" s="263"/>
      <c r="U887" s="266"/>
    </row>
    <row r="888" spans="1:21" x14ac:dyDescent="0.25">
      <c r="A888" s="267"/>
      <c r="B888" s="267"/>
      <c r="C888" s="267"/>
      <c r="D888" s="267"/>
      <c r="E888" s="267"/>
      <c r="F888" s="267"/>
      <c r="G888" s="271"/>
      <c r="H888" s="267"/>
      <c r="I888" s="271"/>
      <c r="J888" s="271"/>
      <c r="K888" s="271"/>
      <c r="L888" s="267"/>
      <c r="M888" s="271"/>
      <c r="N888" s="264"/>
      <c r="O888" s="263"/>
      <c r="P888" s="263"/>
      <c r="Q888" s="263"/>
      <c r="R888" s="263"/>
      <c r="S888" s="263"/>
      <c r="T888" s="263"/>
      <c r="U888" s="266"/>
    </row>
    <row r="889" spans="1:21" x14ac:dyDescent="0.25">
      <c r="A889" s="267"/>
      <c r="B889" s="267"/>
      <c r="C889" s="267"/>
      <c r="D889" s="267"/>
      <c r="E889" s="267"/>
      <c r="F889" s="267"/>
      <c r="G889" s="271"/>
      <c r="H889" s="267"/>
      <c r="I889" s="271"/>
      <c r="J889" s="271"/>
      <c r="K889" s="271"/>
      <c r="L889" s="267"/>
      <c r="M889" s="271"/>
      <c r="N889" s="264"/>
      <c r="O889" s="263"/>
      <c r="P889" s="263"/>
      <c r="Q889" s="263"/>
      <c r="R889" s="263"/>
      <c r="S889" s="263"/>
      <c r="T889" s="263"/>
      <c r="U889" s="266"/>
    </row>
    <row r="890" spans="1:21" x14ac:dyDescent="0.25">
      <c r="A890" s="267"/>
      <c r="B890" s="267"/>
      <c r="C890" s="267"/>
      <c r="D890" s="267"/>
      <c r="E890" s="267"/>
      <c r="F890" s="267"/>
      <c r="G890" s="271"/>
      <c r="H890" s="267"/>
      <c r="I890" s="271"/>
      <c r="J890" s="271"/>
      <c r="K890" s="271"/>
      <c r="L890" s="267"/>
      <c r="M890" s="271"/>
      <c r="N890" s="264"/>
      <c r="O890" s="263"/>
      <c r="P890" s="263"/>
      <c r="Q890" s="263"/>
      <c r="R890" s="263"/>
      <c r="S890" s="263"/>
      <c r="T890" s="263"/>
      <c r="U890" s="266"/>
    </row>
    <row r="891" spans="1:21" x14ac:dyDescent="0.25">
      <c r="A891" s="267"/>
      <c r="B891" s="267"/>
      <c r="C891" s="267"/>
      <c r="D891" s="267"/>
      <c r="E891" s="267"/>
      <c r="F891" s="267"/>
      <c r="G891" s="271"/>
      <c r="H891" s="267"/>
      <c r="I891" s="271"/>
      <c r="J891" s="271"/>
      <c r="K891" s="271"/>
      <c r="L891" s="267"/>
      <c r="M891" s="271"/>
      <c r="N891" s="264"/>
      <c r="O891" s="263"/>
      <c r="P891" s="263"/>
      <c r="Q891" s="263"/>
      <c r="R891" s="263"/>
      <c r="S891" s="263"/>
      <c r="T891" s="263"/>
      <c r="U891" s="266"/>
    </row>
    <row r="892" spans="1:21" x14ac:dyDescent="0.25">
      <c r="A892" s="267"/>
      <c r="B892" s="267"/>
      <c r="C892" s="267"/>
      <c r="D892" s="267"/>
      <c r="E892" s="267"/>
      <c r="F892" s="267"/>
      <c r="G892" s="271"/>
      <c r="H892" s="267"/>
      <c r="I892" s="271"/>
      <c r="J892" s="271"/>
      <c r="K892" s="271"/>
      <c r="L892" s="267"/>
      <c r="M892" s="271"/>
      <c r="N892" s="264"/>
      <c r="O892" s="263"/>
      <c r="P892" s="263"/>
      <c r="Q892" s="263"/>
      <c r="R892" s="263"/>
      <c r="S892" s="263"/>
      <c r="T892" s="263"/>
      <c r="U892" s="266"/>
    </row>
    <row r="893" spans="1:21" x14ac:dyDescent="0.25">
      <c r="A893" s="267"/>
      <c r="B893" s="267"/>
      <c r="C893" s="267"/>
      <c r="D893" s="267"/>
      <c r="E893" s="267"/>
      <c r="F893" s="267"/>
      <c r="G893" s="271"/>
      <c r="H893" s="267"/>
      <c r="I893" s="271"/>
      <c r="J893" s="271"/>
      <c r="K893" s="271"/>
      <c r="L893" s="267"/>
      <c r="M893" s="271"/>
      <c r="N893" s="264"/>
      <c r="O893" s="263"/>
      <c r="P893" s="263"/>
      <c r="Q893" s="263"/>
      <c r="R893" s="263"/>
      <c r="S893" s="263"/>
      <c r="T893" s="263"/>
      <c r="U893" s="266"/>
    </row>
    <row r="894" spans="1:21" x14ac:dyDescent="0.25">
      <c r="A894" s="267"/>
      <c r="B894" s="267"/>
      <c r="C894" s="267"/>
      <c r="D894" s="267"/>
      <c r="E894" s="267"/>
      <c r="F894" s="267"/>
      <c r="G894" s="271"/>
      <c r="H894" s="267"/>
      <c r="I894" s="271"/>
      <c r="J894" s="271"/>
      <c r="K894" s="271"/>
      <c r="L894" s="267"/>
      <c r="M894" s="271"/>
      <c r="N894" s="264"/>
      <c r="O894" s="263"/>
      <c r="P894" s="263"/>
      <c r="Q894" s="263"/>
      <c r="R894" s="263"/>
      <c r="S894" s="263"/>
      <c r="T894" s="263"/>
      <c r="U894" s="266"/>
    </row>
    <row r="895" spans="1:21" x14ac:dyDescent="0.25">
      <c r="A895" s="267"/>
      <c r="B895" s="267"/>
      <c r="C895" s="267"/>
      <c r="D895" s="267"/>
      <c r="E895" s="267"/>
      <c r="F895" s="267"/>
      <c r="G895" s="271"/>
      <c r="H895" s="267"/>
      <c r="I895" s="271"/>
      <c r="J895" s="271"/>
      <c r="K895" s="271"/>
      <c r="L895" s="267"/>
      <c r="M895" s="271"/>
      <c r="N895" s="264"/>
      <c r="O895" s="263"/>
      <c r="P895" s="263"/>
      <c r="Q895" s="263"/>
      <c r="R895" s="263"/>
      <c r="S895" s="263"/>
      <c r="T895" s="263"/>
      <c r="U895" s="266"/>
    </row>
    <row r="896" spans="1:21" x14ac:dyDescent="0.25">
      <c r="A896" s="267"/>
      <c r="B896" s="267"/>
      <c r="C896" s="267"/>
      <c r="D896" s="267"/>
      <c r="E896" s="267"/>
      <c r="F896" s="267"/>
      <c r="G896" s="271"/>
      <c r="H896" s="267"/>
      <c r="I896" s="271"/>
      <c r="J896" s="271"/>
      <c r="K896" s="271"/>
      <c r="L896" s="267"/>
      <c r="M896" s="271"/>
      <c r="N896" s="264"/>
      <c r="O896" s="263"/>
      <c r="P896" s="263"/>
      <c r="Q896" s="263"/>
      <c r="R896" s="263"/>
      <c r="S896" s="263"/>
      <c r="T896" s="263"/>
      <c r="U896" s="266"/>
    </row>
    <row r="897" spans="1:21" x14ac:dyDescent="0.25">
      <c r="A897" s="267"/>
      <c r="B897" s="267"/>
      <c r="C897" s="267"/>
      <c r="D897" s="267"/>
      <c r="E897" s="267"/>
      <c r="F897" s="267"/>
      <c r="G897" s="271"/>
      <c r="H897" s="267"/>
      <c r="I897" s="271"/>
      <c r="J897" s="271"/>
      <c r="K897" s="271"/>
      <c r="L897" s="267"/>
      <c r="M897" s="271"/>
      <c r="N897" s="264"/>
      <c r="O897" s="263"/>
      <c r="P897" s="263"/>
      <c r="Q897" s="263"/>
      <c r="R897" s="263"/>
      <c r="S897" s="263"/>
      <c r="T897" s="263"/>
      <c r="U897" s="266"/>
    </row>
    <row r="898" spans="1:21" x14ac:dyDescent="0.25">
      <c r="A898" s="267"/>
      <c r="B898" s="267"/>
      <c r="C898" s="267"/>
      <c r="D898" s="267"/>
      <c r="E898" s="267"/>
      <c r="F898" s="267"/>
      <c r="G898" s="271"/>
      <c r="H898" s="267"/>
      <c r="I898" s="271"/>
      <c r="J898" s="271"/>
      <c r="K898" s="271"/>
      <c r="L898" s="267"/>
      <c r="M898" s="271"/>
      <c r="N898" s="264"/>
      <c r="O898" s="263"/>
      <c r="P898" s="263"/>
      <c r="Q898" s="263"/>
      <c r="R898" s="263"/>
      <c r="S898" s="263"/>
      <c r="T898" s="263"/>
      <c r="U898" s="266"/>
    </row>
    <row r="899" spans="1:21" x14ac:dyDescent="0.25">
      <c r="A899" s="267"/>
      <c r="B899" s="267"/>
      <c r="C899" s="267"/>
      <c r="D899" s="267"/>
      <c r="E899" s="267"/>
      <c r="F899" s="267"/>
      <c r="G899" s="271"/>
      <c r="H899" s="267"/>
      <c r="I899" s="271"/>
      <c r="J899" s="271"/>
      <c r="K899" s="271"/>
      <c r="L899" s="267"/>
      <c r="M899" s="271"/>
      <c r="N899" s="264"/>
      <c r="O899" s="263"/>
      <c r="P899" s="263"/>
      <c r="Q899" s="263"/>
      <c r="R899" s="263"/>
      <c r="S899" s="263"/>
      <c r="T899" s="263"/>
      <c r="U899" s="266"/>
    </row>
    <row r="900" spans="1:21" x14ac:dyDescent="0.25">
      <c r="A900" s="267"/>
      <c r="B900" s="267"/>
      <c r="C900" s="267"/>
      <c r="D900" s="267"/>
      <c r="E900" s="267"/>
      <c r="F900" s="267"/>
      <c r="G900" s="271"/>
      <c r="H900" s="267"/>
      <c r="I900" s="271"/>
      <c r="J900" s="271"/>
      <c r="K900" s="271"/>
      <c r="L900" s="267"/>
      <c r="M900" s="271"/>
      <c r="N900" s="264"/>
      <c r="O900" s="263"/>
      <c r="P900" s="263"/>
      <c r="Q900" s="263"/>
      <c r="R900" s="263"/>
      <c r="S900" s="263"/>
      <c r="T900" s="263"/>
      <c r="U900" s="266"/>
    </row>
    <row r="901" spans="1:21" x14ac:dyDescent="0.25">
      <c r="A901" s="267"/>
      <c r="B901" s="267"/>
      <c r="C901" s="267"/>
      <c r="D901" s="267"/>
      <c r="E901" s="267"/>
      <c r="F901" s="267"/>
      <c r="G901" s="271"/>
      <c r="H901" s="267"/>
      <c r="I901" s="271"/>
      <c r="J901" s="271"/>
      <c r="K901" s="271"/>
      <c r="L901" s="267"/>
      <c r="M901" s="271"/>
      <c r="N901" s="264"/>
      <c r="O901" s="263"/>
      <c r="P901" s="263"/>
      <c r="Q901" s="263"/>
      <c r="R901" s="263"/>
      <c r="S901" s="263"/>
      <c r="T901" s="263"/>
      <c r="U901" s="266"/>
    </row>
    <row r="902" spans="1:21" x14ac:dyDescent="0.25">
      <c r="A902" s="267"/>
      <c r="B902" s="267"/>
      <c r="C902" s="267"/>
      <c r="D902" s="267"/>
      <c r="E902" s="267"/>
      <c r="F902" s="267"/>
      <c r="G902" s="271"/>
      <c r="H902" s="267"/>
      <c r="I902" s="271"/>
      <c r="J902" s="271"/>
      <c r="K902" s="271"/>
      <c r="L902" s="267"/>
      <c r="M902" s="271"/>
      <c r="N902" s="264"/>
      <c r="O902" s="263"/>
      <c r="P902" s="263"/>
      <c r="Q902" s="263"/>
      <c r="R902" s="263"/>
      <c r="S902" s="263"/>
      <c r="T902" s="263"/>
      <c r="U902" s="266"/>
    </row>
    <row r="903" spans="1:21" x14ac:dyDescent="0.25">
      <c r="A903" s="267"/>
      <c r="B903" s="267"/>
      <c r="C903" s="267"/>
      <c r="D903" s="267"/>
      <c r="E903" s="267"/>
      <c r="F903" s="267"/>
      <c r="G903" s="271"/>
      <c r="H903" s="267"/>
      <c r="I903" s="271"/>
      <c r="J903" s="271"/>
      <c r="K903" s="271"/>
      <c r="L903" s="267"/>
      <c r="M903" s="271"/>
      <c r="N903" s="264"/>
      <c r="O903" s="263"/>
      <c r="P903" s="263"/>
      <c r="Q903" s="263"/>
      <c r="R903" s="263"/>
      <c r="S903" s="263"/>
      <c r="T903" s="263"/>
      <c r="U903" s="266"/>
    </row>
    <row r="904" spans="1:21" x14ac:dyDescent="0.25">
      <c r="A904" s="267"/>
      <c r="B904" s="267"/>
      <c r="C904" s="267"/>
      <c r="D904" s="267"/>
      <c r="E904" s="267"/>
      <c r="F904" s="267"/>
      <c r="G904" s="271"/>
      <c r="H904" s="267"/>
      <c r="I904" s="271"/>
      <c r="J904" s="271"/>
      <c r="K904" s="271"/>
      <c r="L904" s="267"/>
      <c r="M904" s="271"/>
      <c r="N904" s="264"/>
      <c r="O904" s="263"/>
      <c r="P904" s="263"/>
      <c r="Q904" s="263"/>
      <c r="R904" s="263"/>
      <c r="S904" s="263"/>
      <c r="T904" s="263"/>
      <c r="U904" s="266"/>
    </row>
    <row r="905" spans="1:21" x14ac:dyDescent="0.25">
      <c r="A905" s="267"/>
      <c r="B905" s="267"/>
      <c r="C905" s="267"/>
      <c r="D905" s="267"/>
      <c r="E905" s="267"/>
      <c r="F905" s="267"/>
      <c r="G905" s="271"/>
      <c r="H905" s="267"/>
      <c r="I905" s="271"/>
      <c r="J905" s="271"/>
      <c r="K905" s="271"/>
      <c r="L905" s="267"/>
      <c r="M905" s="271"/>
      <c r="N905" s="264"/>
      <c r="O905" s="263"/>
      <c r="P905" s="263"/>
      <c r="Q905" s="263"/>
      <c r="R905" s="263"/>
      <c r="S905" s="263"/>
      <c r="T905" s="263"/>
      <c r="U905" s="266"/>
    </row>
    <row r="906" spans="1:21" x14ac:dyDescent="0.25">
      <c r="A906" s="267"/>
      <c r="B906" s="267"/>
      <c r="C906" s="267"/>
      <c r="D906" s="267"/>
      <c r="E906" s="267"/>
      <c r="F906" s="267"/>
      <c r="G906" s="271"/>
      <c r="H906" s="267"/>
      <c r="I906" s="271"/>
      <c r="J906" s="271"/>
      <c r="K906" s="271"/>
      <c r="L906" s="267"/>
      <c r="M906" s="271"/>
      <c r="N906" s="264"/>
      <c r="O906" s="263"/>
      <c r="P906" s="263"/>
      <c r="Q906" s="263"/>
      <c r="R906" s="263"/>
      <c r="S906" s="263"/>
      <c r="T906" s="263"/>
      <c r="U906" s="266"/>
    </row>
    <row r="907" spans="1:21" x14ac:dyDescent="0.25">
      <c r="A907" s="267"/>
      <c r="B907" s="267"/>
      <c r="C907" s="267"/>
      <c r="D907" s="267"/>
      <c r="E907" s="267"/>
      <c r="F907" s="267"/>
      <c r="G907" s="271"/>
      <c r="H907" s="267"/>
      <c r="I907" s="271"/>
      <c r="J907" s="271"/>
      <c r="K907" s="271"/>
      <c r="L907" s="267"/>
      <c r="M907" s="271"/>
      <c r="N907" s="264"/>
      <c r="O907" s="263"/>
      <c r="P907" s="263"/>
      <c r="Q907" s="263"/>
      <c r="R907" s="263"/>
      <c r="S907" s="263"/>
      <c r="T907" s="263"/>
      <c r="U907" s="266"/>
    </row>
    <row r="908" spans="1:21" x14ac:dyDescent="0.25">
      <c r="A908" s="267"/>
      <c r="B908" s="267"/>
      <c r="C908" s="267"/>
      <c r="D908" s="267"/>
      <c r="E908" s="267"/>
      <c r="F908" s="267"/>
      <c r="G908" s="271"/>
      <c r="H908" s="267"/>
      <c r="I908" s="271"/>
      <c r="J908" s="271"/>
      <c r="K908" s="271"/>
      <c r="L908" s="267"/>
      <c r="M908" s="271"/>
      <c r="N908" s="264"/>
      <c r="O908" s="263"/>
      <c r="P908" s="263"/>
      <c r="Q908" s="263"/>
      <c r="R908" s="263"/>
      <c r="S908" s="263"/>
      <c r="T908" s="263"/>
      <c r="U908" s="266"/>
    </row>
    <row r="909" spans="1:21" x14ac:dyDescent="0.25">
      <c r="A909" s="267"/>
      <c r="B909" s="267"/>
      <c r="C909" s="267"/>
      <c r="D909" s="267"/>
      <c r="E909" s="267"/>
      <c r="F909" s="267"/>
      <c r="G909" s="271"/>
      <c r="H909" s="267"/>
      <c r="I909" s="271"/>
      <c r="J909" s="271"/>
      <c r="K909" s="271"/>
      <c r="L909" s="267"/>
      <c r="M909" s="271"/>
      <c r="N909" s="264"/>
      <c r="O909" s="263"/>
      <c r="P909" s="263"/>
      <c r="Q909" s="263"/>
      <c r="R909" s="263"/>
      <c r="S909" s="263"/>
      <c r="T909" s="263"/>
      <c r="U909" s="266"/>
    </row>
    <row r="910" spans="1:21" x14ac:dyDescent="0.25">
      <c r="A910" s="267"/>
      <c r="B910" s="267"/>
      <c r="C910" s="267"/>
      <c r="D910" s="267"/>
      <c r="E910" s="267"/>
      <c r="F910" s="267"/>
      <c r="G910" s="271"/>
      <c r="H910" s="267"/>
      <c r="I910" s="271"/>
      <c r="J910" s="271"/>
      <c r="K910" s="271"/>
      <c r="L910" s="267"/>
      <c r="M910" s="271"/>
      <c r="N910" s="264"/>
      <c r="O910" s="263"/>
      <c r="P910" s="263"/>
      <c r="Q910" s="263"/>
      <c r="R910" s="263"/>
      <c r="S910" s="263"/>
      <c r="T910" s="263"/>
      <c r="U910" s="266"/>
    </row>
    <row r="911" spans="1:21" x14ac:dyDescent="0.25">
      <c r="A911" s="267"/>
      <c r="B911" s="267"/>
      <c r="C911" s="267"/>
      <c r="D911" s="267"/>
      <c r="E911" s="267"/>
      <c r="F911" s="267"/>
      <c r="G911" s="271"/>
      <c r="H911" s="267"/>
      <c r="I911" s="271"/>
      <c r="J911" s="271"/>
      <c r="K911" s="271"/>
      <c r="L911" s="267"/>
      <c r="M911" s="271"/>
      <c r="N911" s="264"/>
      <c r="O911" s="263"/>
      <c r="P911" s="263"/>
      <c r="Q911" s="263"/>
      <c r="R911" s="263"/>
      <c r="S911" s="263"/>
      <c r="T911" s="263"/>
      <c r="U911" s="266"/>
    </row>
    <row r="912" spans="1:21" x14ac:dyDescent="0.25">
      <c r="A912" s="267"/>
      <c r="B912" s="267"/>
      <c r="C912" s="267"/>
      <c r="D912" s="267"/>
      <c r="E912" s="267"/>
      <c r="F912" s="267"/>
      <c r="G912" s="271"/>
      <c r="H912" s="267"/>
      <c r="I912" s="271"/>
      <c r="J912" s="271"/>
      <c r="K912" s="271"/>
      <c r="L912" s="267"/>
      <c r="M912" s="271"/>
      <c r="N912" s="264"/>
      <c r="O912" s="263"/>
      <c r="P912" s="263"/>
      <c r="Q912" s="263"/>
      <c r="R912" s="263"/>
      <c r="S912" s="263"/>
      <c r="T912" s="263"/>
      <c r="U912" s="266"/>
    </row>
    <row r="913" spans="1:21" x14ac:dyDescent="0.25">
      <c r="A913" s="267"/>
      <c r="B913" s="267"/>
      <c r="C913" s="267"/>
      <c r="D913" s="267"/>
      <c r="E913" s="267"/>
      <c r="F913" s="267"/>
      <c r="G913" s="271"/>
      <c r="H913" s="267"/>
      <c r="I913" s="271"/>
      <c r="J913" s="271"/>
      <c r="K913" s="271"/>
      <c r="L913" s="267"/>
      <c r="M913" s="271"/>
      <c r="N913" s="264"/>
      <c r="O913" s="263"/>
      <c r="P913" s="263"/>
      <c r="Q913" s="263"/>
      <c r="R913" s="263"/>
      <c r="S913" s="263"/>
      <c r="T913" s="263"/>
      <c r="U913" s="266"/>
    </row>
    <row r="914" spans="1:21" x14ac:dyDescent="0.25">
      <c r="A914" s="267"/>
      <c r="B914" s="267"/>
      <c r="C914" s="267"/>
      <c r="D914" s="267"/>
      <c r="E914" s="267"/>
      <c r="F914" s="267"/>
      <c r="G914" s="271"/>
      <c r="H914" s="267"/>
      <c r="I914" s="271"/>
      <c r="J914" s="271"/>
      <c r="K914" s="271"/>
      <c r="L914" s="267"/>
      <c r="M914" s="271"/>
      <c r="N914" s="264"/>
      <c r="O914" s="263"/>
      <c r="P914" s="263"/>
      <c r="Q914" s="263"/>
      <c r="R914" s="263"/>
      <c r="S914" s="263"/>
      <c r="T914" s="263"/>
      <c r="U914" s="266"/>
    </row>
    <row r="915" spans="1:21" x14ac:dyDescent="0.25">
      <c r="A915" s="267"/>
      <c r="B915" s="267"/>
      <c r="C915" s="267"/>
      <c r="D915" s="267"/>
      <c r="E915" s="267"/>
      <c r="F915" s="267"/>
      <c r="G915" s="271"/>
      <c r="H915" s="267"/>
      <c r="I915" s="271"/>
      <c r="J915" s="271"/>
      <c r="K915" s="271"/>
      <c r="L915" s="267"/>
      <c r="M915" s="271"/>
      <c r="N915" s="264"/>
      <c r="O915" s="263"/>
      <c r="P915" s="263"/>
      <c r="Q915" s="263"/>
      <c r="R915" s="263"/>
      <c r="S915" s="263"/>
      <c r="T915" s="263"/>
      <c r="U915" s="266"/>
    </row>
    <row r="916" spans="1:21" x14ac:dyDescent="0.25">
      <c r="A916" s="267"/>
      <c r="B916" s="267"/>
      <c r="C916" s="267"/>
      <c r="D916" s="267"/>
      <c r="E916" s="267"/>
      <c r="F916" s="267"/>
      <c r="G916" s="271"/>
      <c r="H916" s="267"/>
      <c r="I916" s="271"/>
      <c r="J916" s="271"/>
      <c r="K916" s="271"/>
      <c r="L916" s="267"/>
      <c r="M916" s="271"/>
      <c r="N916" s="264"/>
      <c r="O916" s="263"/>
      <c r="P916" s="263"/>
      <c r="Q916" s="263"/>
      <c r="R916" s="263"/>
      <c r="S916" s="263"/>
      <c r="T916" s="263"/>
      <c r="U916" s="266"/>
    </row>
    <row r="917" spans="1:21" x14ac:dyDescent="0.25">
      <c r="A917" s="267"/>
      <c r="B917" s="267"/>
      <c r="C917" s="267"/>
      <c r="D917" s="267"/>
      <c r="E917" s="267"/>
      <c r="F917" s="267"/>
      <c r="G917" s="271"/>
      <c r="H917" s="267"/>
      <c r="I917" s="271"/>
      <c r="J917" s="271"/>
      <c r="K917" s="271"/>
      <c r="L917" s="267"/>
      <c r="M917" s="271"/>
      <c r="N917" s="264"/>
      <c r="O917" s="263"/>
      <c r="P917" s="263"/>
      <c r="Q917" s="263"/>
      <c r="R917" s="263"/>
      <c r="S917" s="263"/>
      <c r="T917" s="263"/>
      <c r="U917" s="266"/>
    </row>
    <row r="918" spans="1:21" x14ac:dyDescent="0.25">
      <c r="A918" s="267"/>
      <c r="B918" s="267"/>
      <c r="C918" s="267"/>
      <c r="D918" s="267"/>
      <c r="E918" s="267"/>
      <c r="F918" s="267"/>
      <c r="G918" s="271"/>
      <c r="H918" s="267"/>
      <c r="I918" s="271"/>
      <c r="J918" s="271"/>
      <c r="K918" s="271"/>
      <c r="L918" s="267"/>
      <c r="M918" s="271"/>
      <c r="N918" s="264"/>
      <c r="O918" s="263"/>
      <c r="P918" s="263"/>
      <c r="Q918" s="263"/>
      <c r="R918" s="263"/>
      <c r="S918" s="263"/>
      <c r="T918" s="263"/>
      <c r="U918" s="266"/>
    </row>
    <row r="919" spans="1:21" x14ac:dyDescent="0.25">
      <c r="A919" s="267"/>
      <c r="B919" s="267"/>
      <c r="C919" s="267"/>
      <c r="D919" s="267"/>
      <c r="E919" s="267"/>
      <c r="F919" s="267"/>
      <c r="G919" s="271"/>
      <c r="H919" s="267"/>
      <c r="I919" s="271"/>
      <c r="J919" s="271"/>
      <c r="K919" s="271"/>
      <c r="L919" s="267"/>
      <c r="M919" s="271"/>
      <c r="N919" s="264"/>
      <c r="O919" s="263"/>
      <c r="P919" s="263"/>
      <c r="Q919" s="263"/>
      <c r="R919" s="263"/>
      <c r="S919" s="263"/>
      <c r="T919" s="263"/>
      <c r="U919" s="266"/>
    </row>
    <row r="920" spans="1:21" x14ac:dyDescent="0.25">
      <c r="A920" s="267"/>
      <c r="B920" s="267"/>
      <c r="C920" s="267"/>
      <c r="D920" s="267"/>
      <c r="E920" s="267"/>
      <c r="F920" s="267"/>
      <c r="G920" s="271"/>
      <c r="H920" s="267"/>
      <c r="I920" s="271"/>
      <c r="J920" s="271"/>
      <c r="K920" s="271"/>
      <c r="L920" s="267"/>
      <c r="M920" s="271"/>
      <c r="N920" s="264"/>
      <c r="O920" s="263"/>
      <c r="P920" s="263"/>
      <c r="Q920" s="263"/>
      <c r="R920" s="263"/>
      <c r="S920" s="263"/>
      <c r="T920" s="263"/>
      <c r="U920" s="266"/>
    </row>
    <row r="921" spans="1:21" x14ac:dyDescent="0.25">
      <c r="A921" s="267"/>
      <c r="B921" s="267"/>
      <c r="C921" s="267"/>
      <c r="D921" s="267"/>
      <c r="E921" s="267"/>
      <c r="F921" s="267"/>
      <c r="G921" s="271"/>
      <c r="H921" s="267"/>
      <c r="I921" s="271"/>
      <c r="J921" s="271"/>
      <c r="K921" s="271"/>
      <c r="L921" s="267"/>
      <c r="M921" s="271"/>
      <c r="N921" s="264"/>
      <c r="O921" s="263"/>
      <c r="P921" s="263"/>
      <c r="Q921" s="263"/>
      <c r="R921" s="263"/>
      <c r="S921" s="263"/>
      <c r="T921" s="263"/>
      <c r="U921" s="266"/>
    </row>
    <row r="922" spans="1:21" x14ac:dyDescent="0.25">
      <c r="A922" s="267"/>
      <c r="B922" s="267"/>
      <c r="C922" s="267"/>
      <c r="D922" s="267"/>
      <c r="E922" s="267"/>
      <c r="F922" s="267"/>
      <c r="G922" s="271"/>
      <c r="H922" s="267"/>
      <c r="I922" s="271"/>
      <c r="J922" s="271"/>
      <c r="K922" s="271"/>
      <c r="L922" s="267"/>
      <c r="M922" s="271"/>
      <c r="N922" s="264"/>
      <c r="O922" s="263"/>
      <c r="P922" s="263"/>
      <c r="Q922" s="263"/>
      <c r="R922" s="263"/>
      <c r="S922" s="263"/>
      <c r="T922" s="263"/>
      <c r="U922" s="266"/>
    </row>
    <row r="923" spans="1:21" x14ac:dyDescent="0.25">
      <c r="A923" s="267"/>
      <c r="B923" s="267"/>
      <c r="C923" s="267"/>
      <c r="D923" s="267"/>
      <c r="E923" s="267"/>
      <c r="F923" s="267"/>
      <c r="G923" s="271"/>
      <c r="H923" s="267"/>
      <c r="I923" s="271"/>
      <c r="J923" s="271"/>
      <c r="K923" s="271"/>
      <c r="L923" s="267"/>
      <c r="M923" s="271"/>
      <c r="N923" s="264"/>
      <c r="O923" s="263"/>
      <c r="P923" s="263"/>
      <c r="Q923" s="263"/>
      <c r="R923" s="263"/>
      <c r="S923" s="263"/>
      <c r="T923" s="263"/>
      <c r="U923" s="266"/>
    </row>
    <row r="924" spans="1:21" x14ac:dyDescent="0.25">
      <c r="A924" s="267"/>
      <c r="B924" s="267"/>
      <c r="C924" s="267"/>
      <c r="D924" s="267"/>
      <c r="E924" s="267"/>
      <c r="F924" s="267"/>
      <c r="G924" s="271"/>
      <c r="H924" s="267"/>
      <c r="I924" s="271"/>
      <c r="J924" s="271"/>
      <c r="K924" s="271"/>
      <c r="L924" s="267"/>
      <c r="M924" s="271"/>
      <c r="N924" s="264"/>
      <c r="O924" s="263"/>
      <c r="P924" s="263"/>
      <c r="Q924" s="263"/>
      <c r="R924" s="263"/>
      <c r="S924" s="263"/>
      <c r="T924" s="263"/>
      <c r="U924" s="266"/>
    </row>
    <row r="925" spans="1:21" x14ac:dyDescent="0.25">
      <c r="A925" s="267"/>
      <c r="B925" s="267"/>
      <c r="C925" s="267"/>
      <c r="D925" s="267"/>
      <c r="E925" s="267"/>
      <c r="F925" s="267"/>
      <c r="G925" s="271"/>
      <c r="H925" s="267"/>
      <c r="I925" s="271"/>
      <c r="J925" s="271"/>
      <c r="K925" s="271"/>
      <c r="L925" s="267"/>
      <c r="M925" s="271"/>
      <c r="N925" s="264"/>
      <c r="O925" s="263"/>
      <c r="P925" s="263"/>
      <c r="Q925" s="263"/>
      <c r="R925" s="263"/>
      <c r="S925" s="263"/>
      <c r="T925" s="263"/>
      <c r="U925" s="266"/>
    </row>
    <row r="926" spans="1:21" x14ac:dyDescent="0.25">
      <c r="A926" s="267"/>
      <c r="B926" s="267"/>
      <c r="C926" s="267"/>
      <c r="D926" s="267"/>
      <c r="E926" s="267"/>
      <c r="F926" s="267"/>
      <c r="G926" s="271"/>
      <c r="H926" s="267"/>
      <c r="I926" s="271"/>
      <c r="J926" s="271"/>
      <c r="K926" s="271"/>
      <c r="L926" s="267"/>
      <c r="M926" s="271"/>
      <c r="N926" s="264"/>
      <c r="O926" s="263"/>
      <c r="P926" s="263"/>
      <c r="Q926" s="263"/>
      <c r="R926" s="263"/>
      <c r="S926" s="263"/>
      <c r="T926" s="263"/>
      <c r="U926" s="266"/>
    </row>
    <row r="927" spans="1:21" x14ac:dyDescent="0.25">
      <c r="A927" s="267"/>
      <c r="B927" s="267"/>
      <c r="C927" s="267"/>
      <c r="D927" s="267"/>
      <c r="E927" s="267"/>
      <c r="F927" s="267"/>
      <c r="G927" s="271"/>
      <c r="H927" s="267"/>
      <c r="I927" s="271"/>
      <c r="J927" s="271"/>
      <c r="K927" s="271"/>
      <c r="L927" s="267"/>
      <c r="M927" s="271"/>
      <c r="N927" s="264"/>
      <c r="O927" s="263"/>
      <c r="P927" s="263"/>
      <c r="Q927" s="263"/>
      <c r="R927" s="263"/>
      <c r="S927" s="263"/>
      <c r="T927" s="263"/>
      <c r="U927" s="266"/>
    </row>
    <row r="928" spans="1:21" x14ac:dyDescent="0.25">
      <c r="A928" s="267"/>
      <c r="B928" s="267"/>
      <c r="C928" s="267"/>
      <c r="D928" s="267"/>
      <c r="E928" s="267"/>
      <c r="F928" s="267"/>
      <c r="G928" s="271"/>
      <c r="H928" s="267"/>
      <c r="I928" s="271"/>
      <c r="J928" s="271"/>
      <c r="K928" s="271"/>
      <c r="L928" s="267"/>
      <c r="M928" s="271"/>
      <c r="N928" s="264"/>
      <c r="O928" s="263"/>
      <c r="P928" s="263"/>
      <c r="Q928" s="263"/>
      <c r="R928" s="263"/>
      <c r="S928" s="263"/>
      <c r="T928" s="263"/>
      <c r="U928" s="266"/>
    </row>
    <row r="929" spans="1:21" x14ac:dyDescent="0.25">
      <c r="A929" s="267"/>
      <c r="B929" s="267"/>
      <c r="C929" s="267"/>
      <c r="D929" s="267"/>
      <c r="E929" s="267"/>
      <c r="F929" s="267"/>
      <c r="G929" s="271"/>
      <c r="H929" s="267"/>
      <c r="I929" s="271"/>
      <c r="J929" s="271"/>
      <c r="K929" s="271"/>
      <c r="L929" s="267"/>
      <c r="M929" s="271"/>
      <c r="N929" s="264"/>
      <c r="O929" s="263"/>
      <c r="P929" s="263"/>
      <c r="Q929" s="263"/>
      <c r="R929" s="263"/>
      <c r="S929" s="263"/>
      <c r="T929" s="263"/>
      <c r="U929" s="266"/>
    </row>
    <row r="930" spans="1:21" x14ac:dyDescent="0.25">
      <c r="A930" s="267"/>
      <c r="B930" s="267"/>
      <c r="C930" s="267"/>
      <c r="D930" s="267"/>
      <c r="E930" s="267"/>
      <c r="F930" s="267"/>
      <c r="G930" s="271"/>
      <c r="H930" s="267"/>
      <c r="I930" s="271"/>
      <c r="J930" s="271"/>
      <c r="K930" s="271"/>
      <c r="L930" s="267"/>
      <c r="M930" s="271"/>
      <c r="N930" s="264"/>
      <c r="O930" s="263"/>
      <c r="P930" s="263"/>
      <c r="Q930" s="263"/>
      <c r="R930" s="263"/>
      <c r="S930" s="263"/>
      <c r="T930" s="263"/>
      <c r="U930" s="266"/>
    </row>
    <row r="931" spans="1:21" x14ac:dyDescent="0.25">
      <c r="A931" s="267"/>
      <c r="B931" s="267"/>
      <c r="C931" s="267"/>
      <c r="D931" s="267"/>
      <c r="E931" s="267"/>
      <c r="F931" s="267"/>
      <c r="G931" s="271"/>
      <c r="H931" s="267"/>
      <c r="I931" s="271"/>
      <c r="J931" s="271"/>
      <c r="K931" s="271"/>
      <c r="L931" s="267"/>
      <c r="M931" s="271"/>
      <c r="N931" s="264"/>
      <c r="O931" s="263"/>
      <c r="P931" s="263"/>
      <c r="Q931" s="263"/>
      <c r="R931" s="263"/>
      <c r="S931" s="263"/>
      <c r="T931" s="263"/>
      <c r="U931" s="266"/>
    </row>
    <row r="932" spans="1:21" x14ac:dyDescent="0.25">
      <c r="A932" s="267"/>
      <c r="B932" s="267"/>
      <c r="C932" s="267"/>
      <c r="D932" s="267"/>
      <c r="E932" s="267"/>
      <c r="F932" s="267"/>
      <c r="G932" s="271"/>
      <c r="H932" s="267"/>
      <c r="I932" s="271"/>
      <c r="J932" s="271"/>
      <c r="K932" s="271"/>
      <c r="L932" s="267"/>
      <c r="M932" s="271"/>
      <c r="N932" s="264"/>
      <c r="O932" s="263"/>
      <c r="P932" s="263"/>
      <c r="Q932" s="263"/>
      <c r="R932" s="263"/>
      <c r="S932" s="263"/>
      <c r="T932" s="263"/>
      <c r="U932" s="266"/>
    </row>
    <row r="933" spans="1:21" x14ac:dyDescent="0.25">
      <c r="A933" s="267"/>
      <c r="B933" s="267"/>
      <c r="C933" s="267"/>
      <c r="D933" s="267"/>
      <c r="E933" s="267"/>
      <c r="F933" s="267"/>
      <c r="G933" s="271"/>
      <c r="H933" s="267"/>
      <c r="I933" s="271"/>
      <c r="J933" s="271"/>
      <c r="K933" s="271"/>
      <c r="L933" s="267"/>
      <c r="M933" s="271"/>
      <c r="N933" s="264"/>
      <c r="O933" s="263"/>
      <c r="P933" s="263"/>
      <c r="Q933" s="263"/>
      <c r="R933" s="263"/>
      <c r="S933" s="263"/>
      <c r="T933" s="263"/>
      <c r="U933" s="266"/>
    </row>
    <row r="934" spans="1:21" x14ac:dyDescent="0.25">
      <c r="A934" s="267"/>
      <c r="B934" s="267"/>
      <c r="C934" s="267"/>
      <c r="D934" s="267"/>
      <c r="E934" s="267"/>
      <c r="F934" s="267"/>
      <c r="G934" s="271"/>
      <c r="H934" s="267"/>
      <c r="I934" s="271"/>
      <c r="J934" s="271"/>
      <c r="K934" s="271"/>
      <c r="L934" s="267"/>
      <c r="M934" s="271"/>
      <c r="N934" s="264"/>
      <c r="O934" s="263"/>
      <c r="P934" s="263"/>
      <c r="Q934" s="263"/>
      <c r="R934" s="263"/>
      <c r="S934" s="263"/>
      <c r="T934" s="263"/>
      <c r="U934" s="266"/>
    </row>
    <row r="935" spans="1:21" x14ac:dyDescent="0.25">
      <c r="A935" s="267"/>
      <c r="B935" s="267"/>
      <c r="C935" s="267"/>
      <c r="D935" s="267"/>
      <c r="E935" s="267"/>
      <c r="F935" s="267"/>
      <c r="G935" s="271"/>
      <c r="H935" s="267"/>
      <c r="I935" s="271"/>
      <c r="J935" s="271"/>
      <c r="K935" s="271"/>
      <c r="L935" s="267"/>
      <c r="M935" s="271"/>
      <c r="N935" s="264"/>
      <c r="O935" s="263"/>
      <c r="P935" s="263"/>
      <c r="Q935" s="263"/>
      <c r="R935" s="263"/>
      <c r="S935" s="263"/>
      <c r="T935" s="263"/>
      <c r="U935" s="266"/>
    </row>
    <row r="936" spans="1:21" x14ac:dyDescent="0.25">
      <c r="A936" s="267"/>
      <c r="B936" s="267"/>
      <c r="C936" s="267"/>
      <c r="D936" s="267"/>
      <c r="E936" s="267"/>
      <c r="F936" s="267"/>
      <c r="G936" s="271"/>
      <c r="H936" s="267"/>
      <c r="I936" s="271"/>
      <c r="J936" s="271"/>
      <c r="K936" s="271"/>
      <c r="L936" s="267"/>
      <c r="M936" s="271"/>
      <c r="N936" s="264"/>
      <c r="O936" s="263"/>
      <c r="P936" s="263"/>
      <c r="Q936" s="263"/>
      <c r="R936" s="263"/>
      <c r="S936" s="263"/>
      <c r="T936" s="263"/>
      <c r="U936" s="266"/>
    </row>
    <row r="937" spans="1:21" x14ac:dyDescent="0.25">
      <c r="A937" s="267"/>
      <c r="B937" s="267"/>
      <c r="C937" s="267"/>
      <c r="D937" s="267"/>
      <c r="E937" s="267"/>
      <c r="F937" s="267"/>
      <c r="G937" s="271"/>
      <c r="H937" s="267"/>
      <c r="I937" s="271"/>
      <c r="J937" s="271"/>
      <c r="K937" s="271"/>
      <c r="L937" s="267"/>
      <c r="M937" s="271"/>
      <c r="N937" s="264"/>
      <c r="O937" s="263"/>
      <c r="P937" s="263"/>
      <c r="Q937" s="263"/>
      <c r="R937" s="263"/>
      <c r="S937" s="263"/>
      <c r="T937" s="263"/>
      <c r="U937" s="266"/>
    </row>
    <row r="938" spans="1:21" x14ac:dyDescent="0.25">
      <c r="A938" s="267"/>
      <c r="B938" s="267"/>
      <c r="C938" s="267"/>
      <c r="D938" s="267"/>
      <c r="E938" s="267"/>
      <c r="F938" s="267"/>
      <c r="G938" s="271"/>
      <c r="H938" s="267"/>
      <c r="I938" s="271"/>
      <c r="J938" s="271"/>
      <c r="K938" s="271"/>
      <c r="L938" s="267"/>
      <c r="M938" s="271"/>
      <c r="N938" s="264"/>
      <c r="O938" s="263"/>
      <c r="P938" s="263"/>
      <c r="Q938" s="263"/>
      <c r="R938" s="263"/>
      <c r="S938" s="263"/>
      <c r="T938" s="263"/>
      <c r="U938" s="266"/>
    </row>
    <row r="939" spans="1:21" x14ac:dyDescent="0.25">
      <c r="A939" s="267"/>
      <c r="B939" s="267"/>
      <c r="C939" s="267"/>
      <c r="D939" s="267"/>
      <c r="E939" s="267"/>
      <c r="F939" s="267"/>
      <c r="G939" s="271"/>
      <c r="H939" s="267"/>
      <c r="I939" s="271"/>
      <c r="J939" s="271"/>
      <c r="K939" s="271"/>
      <c r="L939" s="267"/>
      <c r="M939" s="271"/>
      <c r="N939" s="264"/>
      <c r="O939" s="263"/>
      <c r="P939" s="263"/>
      <c r="Q939" s="263"/>
      <c r="R939" s="263"/>
      <c r="S939" s="263"/>
      <c r="T939" s="263"/>
      <c r="U939" s="266"/>
    </row>
    <row r="940" spans="1:21" x14ac:dyDescent="0.25">
      <c r="A940" s="267"/>
      <c r="B940" s="267"/>
      <c r="C940" s="267"/>
      <c r="D940" s="267"/>
      <c r="E940" s="267"/>
      <c r="F940" s="267"/>
      <c r="G940" s="271"/>
      <c r="H940" s="267"/>
      <c r="I940" s="271"/>
      <c r="J940" s="271"/>
      <c r="K940" s="271"/>
      <c r="L940" s="267"/>
      <c r="M940" s="271"/>
      <c r="N940" s="264"/>
      <c r="O940" s="263"/>
      <c r="P940" s="263"/>
      <c r="Q940" s="263"/>
      <c r="R940" s="263"/>
      <c r="S940" s="263"/>
      <c r="T940" s="263"/>
      <c r="U940" s="266"/>
    </row>
    <row r="941" spans="1:21" x14ac:dyDescent="0.25">
      <c r="A941" s="267"/>
      <c r="B941" s="267"/>
      <c r="C941" s="267"/>
      <c r="D941" s="267"/>
      <c r="E941" s="267"/>
      <c r="F941" s="267"/>
      <c r="G941" s="271"/>
      <c r="H941" s="267"/>
      <c r="I941" s="271"/>
      <c r="J941" s="271"/>
      <c r="K941" s="271"/>
      <c r="L941" s="267"/>
      <c r="M941" s="271"/>
      <c r="N941" s="264"/>
      <c r="O941" s="263"/>
      <c r="P941" s="263"/>
      <c r="Q941" s="263"/>
      <c r="R941" s="263"/>
      <c r="S941" s="263"/>
      <c r="T941" s="263"/>
      <c r="U941" s="266"/>
    </row>
    <row r="942" spans="1:21" x14ac:dyDescent="0.25">
      <c r="A942" s="267"/>
      <c r="B942" s="267"/>
      <c r="C942" s="267"/>
      <c r="D942" s="267"/>
      <c r="E942" s="267"/>
      <c r="F942" s="267"/>
      <c r="G942" s="271"/>
      <c r="H942" s="267"/>
      <c r="I942" s="271"/>
      <c r="J942" s="271"/>
      <c r="K942" s="271"/>
      <c r="L942" s="267"/>
      <c r="M942" s="271"/>
      <c r="N942" s="264"/>
      <c r="O942" s="263"/>
      <c r="P942" s="263"/>
      <c r="Q942" s="263"/>
      <c r="R942" s="263"/>
      <c r="S942" s="263"/>
      <c r="T942" s="263"/>
      <c r="U942" s="266"/>
    </row>
    <row r="943" spans="1:21" x14ac:dyDescent="0.25">
      <c r="A943" s="267"/>
      <c r="B943" s="267"/>
      <c r="C943" s="267"/>
      <c r="D943" s="267"/>
      <c r="E943" s="267"/>
      <c r="F943" s="267"/>
      <c r="G943" s="271"/>
      <c r="H943" s="267"/>
      <c r="I943" s="271"/>
      <c r="J943" s="271"/>
      <c r="K943" s="271"/>
      <c r="L943" s="267"/>
      <c r="M943" s="271"/>
      <c r="N943" s="264"/>
      <c r="O943" s="263"/>
      <c r="P943" s="263"/>
      <c r="Q943" s="263"/>
      <c r="R943" s="263"/>
      <c r="S943" s="263"/>
      <c r="T943" s="263"/>
      <c r="U943" s="266"/>
    </row>
    <row r="944" spans="1:21" x14ac:dyDescent="0.25">
      <c r="A944" s="267"/>
      <c r="B944" s="267"/>
      <c r="C944" s="267"/>
      <c r="D944" s="267"/>
      <c r="E944" s="267"/>
      <c r="F944" s="267"/>
      <c r="G944" s="271"/>
      <c r="H944" s="267"/>
      <c r="I944" s="271"/>
      <c r="J944" s="271"/>
      <c r="K944" s="271"/>
      <c r="L944" s="267"/>
      <c r="M944" s="271"/>
      <c r="N944" s="264"/>
      <c r="O944" s="263"/>
      <c r="P944" s="263"/>
      <c r="Q944" s="263"/>
      <c r="R944" s="263"/>
      <c r="S944" s="263"/>
      <c r="T944" s="263"/>
      <c r="U944" s="266"/>
    </row>
    <row r="945" spans="1:21" x14ac:dyDescent="0.25">
      <c r="A945" s="267"/>
      <c r="B945" s="267"/>
      <c r="C945" s="267"/>
      <c r="D945" s="267"/>
      <c r="E945" s="267"/>
      <c r="F945" s="267"/>
      <c r="G945" s="271"/>
      <c r="H945" s="267"/>
      <c r="I945" s="271"/>
      <c r="J945" s="271"/>
      <c r="K945" s="271"/>
      <c r="L945" s="267"/>
      <c r="M945" s="271"/>
      <c r="N945" s="264"/>
      <c r="O945" s="263"/>
      <c r="P945" s="263"/>
      <c r="Q945" s="263"/>
      <c r="R945" s="263"/>
      <c r="S945" s="263"/>
      <c r="T945" s="263"/>
      <c r="U945" s="266"/>
    </row>
    <row r="946" spans="1:21" x14ac:dyDescent="0.25">
      <c r="A946" s="267"/>
      <c r="B946" s="267"/>
      <c r="C946" s="267"/>
      <c r="D946" s="267"/>
      <c r="E946" s="267"/>
      <c r="F946" s="267"/>
      <c r="G946" s="271"/>
      <c r="H946" s="267"/>
      <c r="I946" s="271"/>
      <c r="J946" s="271"/>
      <c r="K946" s="271"/>
      <c r="L946" s="267"/>
      <c r="M946" s="271"/>
      <c r="N946" s="264"/>
      <c r="O946" s="263"/>
      <c r="P946" s="263"/>
      <c r="Q946" s="263"/>
      <c r="R946" s="263"/>
      <c r="S946" s="263"/>
      <c r="T946" s="263"/>
      <c r="U946" s="266"/>
    </row>
    <row r="947" spans="1:21" x14ac:dyDescent="0.25">
      <c r="A947" s="267"/>
      <c r="B947" s="267"/>
      <c r="C947" s="267"/>
      <c r="D947" s="267"/>
      <c r="E947" s="267"/>
      <c r="F947" s="267"/>
      <c r="G947" s="271"/>
      <c r="H947" s="267"/>
      <c r="I947" s="271"/>
      <c r="J947" s="271"/>
      <c r="K947" s="271"/>
      <c r="L947" s="267"/>
      <c r="M947" s="271"/>
      <c r="N947" s="264"/>
      <c r="O947" s="263"/>
      <c r="P947" s="263"/>
      <c r="Q947" s="263"/>
      <c r="R947" s="263"/>
      <c r="S947" s="263"/>
      <c r="T947" s="263"/>
      <c r="U947" s="266"/>
    </row>
    <row r="948" spans="1:21" x14ac:dyDescent="0.25">
      <c r="A948" s="267"/>
      <c r="B948" s="267"/>
      <c r="C948" s="267"/>
      <c r="D948" s="267"/>
      <c r="E948" s="267"/>
      <c r="F948" s="267"/>
      <c r="G948" s="271"/>
      <c r="H948" s="267"/>
      <c r="I948" s="271"/>
      <c r="J948" s="271"/>
      <c r="K948" s="271"/>
      <c r="L948" s="267"/>
      <c r="M948" s="271"/>
      <c r="N948" s="264"/>
      <c r="O948" s="263"/>
      <c r="P948" s="263"/>
      <c r="Q948" s="263"/>
      <c r="R948" s="263"/>
      <c r="S948" s="263"/>
      <c r="T948" s="263"/>
      <c r="U948" s="266"/>
    </row>
    <row r="949" spans="1:21" x14ac:dyDescent="0.25">
      <c r="A949" s="267"/>
      <c r="B949" s="267"/>
      <c r="C949" s="267"/>
      <c r="D949" s="267"/>
      <c r="E949" s="267"/>
      <c r="F949" s="267"/>
      <c r="G949" s="271"/>
      <c r="H949" s="267"/>
      <c r="I949" s="271"/>
      <c r="J949" s="271"/>
      <c r="K949" s="271"/>
      <c r="L949" s="267"/>
      <c r="M949" s="271"/>
      <c r="N949" s="264"/>
      <c r="O949" s="263"/>
      <c r="P949" s="263"/>
      <c r="Q949" s="263"/>
      <c r="R949" s="263"/>
      <c r="S949" s="263"/>
      <c r="T949" s="263"/>
      <c r="U949" s="266"/>
    </row>
    <row r="950" spans="1:21" x14ac:dyDescent="0.25">
      <c r="A950" s="267"/>
      <c r="B950" s="267"/>
      <c r="C950" s="267"/>
      <c r="D950" s="267"/>
      <c r="E950" s="267"/>
      <c r="F950" s="267"/>
      <c r="G950" s="271"/>
      <c r="H950" s="267"/>
      <c r="I950" s="271"/>
      <c r="J950" s="271"/>
      <c r="K950" s="271"/>
      <c r="L950" s="267"/>
      <c r="M950" s="271"/>
      <c r="N950" s="264"/>
      <c r="O950" s="263"/>
      <c r="P950" s="263"/>
      <c r="Q950" s="263"/>
      <c r="R950" s="263"/>
      <c r="S950" s="263"/>
      <c r="T950" s="263"/>
      <c r="U950" s="266"/>
    </row>
    <row r="951" spans="1:21" x14ac:dyDescent="0.25">
      <c r="A951" s="267"/>
      <c r="B951" s="267"/>
      <c r="C951" s="267"/>
      <c r="D951" s="267"/>
      <c r="E951" s="267"/>
      <c r="F951" s="267"/>
      <c r="G951" s="271"/>
      <c r="H951" s="267"/>
      <c r="I951" s="271"/>
      <c r="J951" s="271"/>
      <c r="K951" s="271"/>
      <c r="L951" s="267"/>
      <c r="M951" s="271"/>
      <c r="N951" s="264"/>
      <c r="O951" s="263"/>
      <c r="P951" s="263"/>
      <c r="Q951" s="263"/>
      <c r="R951" s="263"/>
      <c r="S951" s="263"/>
      <c r="T951" s="263"/>
      <c r="U951" s="266"/>
    </row>
    <row r="952" spans="1:21" x14ac:dyDescent="0.25">
      <c r="A952" s="267"/>
      <c r="B952" s="267"/>
      <c r="C952" s="267"/>
      <c r="D952" s="267"/>
      <c r="E952" s="267"/>
      <c r="F952" s="267"/>
      <c r="G952" s="271"/>
      <c r="H952" s="267"/>
      <c r="I952" s="271"/>
      <c r="J952" s="271"/>
      <c r="K952" s="271"/>
      <c r="L952" s="267"/>
      <c r="M952" s="271"/>
      <c r="N952" s="264"/>
      <c r="O952" s="263"/>
      <c r="P952" s="263"/>
      <c r="Q952" s="263"/>
      <c r="R952" s="263"/>
      <c r="S952" s="263"/>
      <c r="T952" s="263"/>
      <c r="U952" s="266"/>
    </row>
    <row r="953" spans="1:21" x14ac:dyDescent="0.25">
      <c r="A953" s="267"/>
      <c r="B953" s="267"/>
      <c r="C953" s="267"/>
      <c r="D953" s="267"/>
      <c r="E953" s="267"/>
      <c r="F953" s="267"/>
      <c r="G953" s="271"/>
      <c r="H953" s="267"/>
      <c r="I953" s="271"/>
      <c r="J953" s="271"/>
      <c r="K953" s="271"/>
      <c r="L953" s="267"/>
      <c r="M953" s="271"/>
      <c r="N953" s="264"/>
      <c r="O953" s="263"/>
      <c r="P953" s="263"/>
      <c r="Q953" s="263"/>
      <c r="R953" s="263"/>
      <c r="S953" s="263"/>
      <c r="T953" s="263"/>
      <c r="U953" s="266"/>
    </row>
    <row r="954" spans="1:21" x14ac:dyDescent="0.25">
      <c r="A954" s="267"/>
      <c r="B954" s="267"/>
      <c r="C954" s="267"/>
      <c r="D954" s="267"/>
      <c r="E954" s="267"/>
      <c r="F954" s="267"/>
      <c r="G954" s="271"/>
      <c r="H954" s="267"/>
      <c r="I954" s="271"/>
      <c r="J954" s="271"/>
      <c r="K954" s="271"/>
      <c r="L954" s="267"/>
      <c r="M954" s="271"/>
      <c r="N954" s="264"/>
      <c r="O954" s="263"/>
      <c r="P954" s="263"/>
      <c r="Q954" s="263"/>
      <c r="R954" s="263"/>
      <c r="S954" s="263"/>
      <c r="T954" s="263"/>
      <c r="U954" s="266"/>
    </row>
    <row r="955" spans="1:21" x14ac:dyDescent="0.25">
      <c r="A955" s="267"/>
      <c r="B955" s="267"/>
      <c r="C955" s="267"/>
      <c r="D955" s="267"/>
      <c r="E955" s="267"/>
      <c r="F955" s="267"/>
      <c r="G955" s="271"/>
      <c r="H955" s="267"/>
      <c r="I955" s="271"/>
      <c r="J955" s="271"/>
      <c r="K955" s="271"/>
      <c r="L955" s="267"/>
      <c r="M955" s="271"/>
      <c r="N955" s="264"/>
      <c r="O955" s="263"/>
      <c r="P955" s="263"/>
      <c r="Q955" s="263"/>
      <c r="R955" s="263"/>
      <c r="S955" s="263"/>
      <c r="T955" s="263"/>
      <c r="U955" s="266"/>
    </row>
    <row r="956" spans="1:21" x14ac:dyDescent="0.25">
      <c r="A956" s="267"/>
      <c r="B956" s="267"/>
      <c r="C956" s="267"/>
      <c r="D956" s="267"/>
      <c r="E956" s="267"/>
      <c r="F956" s="267"/>
      <c r="G956" s="271"/>
      <c r="H956" s="267"/>
      <c r="I956" s="271"/>
      <c r="J956" s="271"/>
      <c r="K956" s="271"/>
      <c r="L956" s="267"/>
      <c r="M956" s="271"/>
      <c r="N956" s="264"/>
      <c r="O956" s="263"/>
      <c r="P956" s="263"/>
      <c r="Q956" s="263"/>
      <c r="R956" s="263"/>
      <c r="S956" s="263"/>
      <c r="T956" s="263"/>
      <c r="U956" s="266"/>
    </row>
    <row r="957" spans="1:21" x14ac:dyDescent="0.25">
      <c r="A957" s="267"/>
      <c r="B957" s="267"/>
      <c r="C957" s="267"/>
      <c r="D957" s="267"/>
      <c r="E957" s="267"/>
      <c r="F957" s="267"/>
      <c r="G957" s="271"/>
      <c r="H957" s="267"/>
      <c r="I957" s="271"/>
      <c r="J957" s="271"/>
      <c r="K957" s="271"/>
      <c r="L957" s="267"/>
      <c r="M957" s="271"/>
      <c r="N957" s="264"/>
      <c r="O957" s="263"/>
      <c r="P957" s="263"/>
      <c r="Q957" s="263"/>
      <c r="R957" s="263"/>
      <c r="S957" s="263"/>
      <c r="T957" s="263"/>
      <c r="U957" s="266"/>
    </row>
    <row r="958" spans="1:21" x14ac:dyDescent="0.25">
      <c r="A958" s="267"/>
      <c r="B958" s="267"/>
      <c r="C958" s="267"/>
      <c r="D958" s="267"/>
      <c r="E958" s="267"/>
      <c r="F958" s="267"/>
      <c r="G958" s="271"/>
      <c r="H958" s="267"/>
      <c r="I958" s="271"/>
      <c r="J958" s="271"/>
      <c r="K958" s="271"/>
      <c r="L958" s="267"/>
      <c r="M958" s="271"/>
      <c r="N958" s="264"/>
      <c r="O958" s="263"/>
      <c r="P958" s="263"/>
      <c r="Q958" s="263"/>
      <c r="R958" s="263"/>
      <c r="S958" s="263"/>
      <c r="T958" s="263"/>
      <c r="U958" s="266"/>
    </row>
    <row r="959" spans="1:21" x14ac:dyDescent="0.25">
      <c r="A959" s="267"/>
      <c r="B959" s="267"/>
      <c r="C959" s="267"/>
      <c r="D959" s="267"/>
      <c r="E959" s="267"/>
      <c r="F959" s="267"/>
      <c r="G959" s="271"/>
      <c r="H959" s="267"/>
      <c r="I959" s="271"/>
      <c r="J959" s="271"/>
      <c r="K959" s="271"/>
      <c r="L959" s="267"/>
      <c r="M959" s="271"/>
      <c r="N959" s="264"/>
      <c r="O959" s="263"/>
      <c r="P959" s="263"/>
      <c r="Q959" s="263"/>
      <c r="R959" s="263"/>
      <c r="S959" s="263"/>
      <c r="T959" s="263"/>
      <c r="U959" s="266"/>
    </row>
    <row r="960" spans="1:21" x14ac:dyDescent="0.25">
      <c r="A960" s="267"/>
      <c r="B960" s="267"/>
      <c r="C960" s="267"/>
      <c r="D960" s="267"/>
      <c r="E960" s="267"/>
      <c r="F960" s="267"/>
      <c r="G960" s="271"/>
      <c r="H960" s="267"/>
      <c r="I960" s="271"/>
      <c r="J960" s="271"/>
      <c r="K960" s="271"/>
      <c r="L960" s="267"/>
      <c r="M960" s="271"/>
      <c r="N960" s="264"/>
      <c r="O960" s="263"/>
      <c r="P960" s="263"/>
      <c r="Q960" s="263"/>
      <c r="R960" s="263"/>
      <c r="S960" s="263"/>
      <c r="T960" s="263"/>
      <c r="U960" s="266"/>
    </row>
    <row r="961" spans="1:21" x14ac:dyDescent="0.25">
      <c r="A961" s="267"/>
      <c r="B961" s="267"/>
      <c r="C961" s="267"/>
      <c r="D961" s="267"/>
      <c r="E961" s="267"/>
      <c r="F961" s="267"/>
      <c r="G961" s="271"/>
      <c r="H961" s="267"/>
      <c r="I961" s="271"/>
      <c r="J961" s="271"/>
      <c r="K961" s="271"/>
      <c r="L961" s="267"/>
      <c r="M961" s="271"/>
      <c r="N961" s="264"/>
      <c r="O961" s="263"/>
      <c r="P961" s="263"/>
      <c r="Q961" s="263"/>
      <c r="R961" s="263"/>
      <c r="S961" s="263"/>
      <c r="T961" s="263"/>
      <c r="U961" s="266"/>
    </row>
    <row r="962" spans="1:21" x14ac:dyDescent="0.25">
      <c r="A962" s="267"/>
      <c r="B962" s="267"/>
      <c r="C962" s="267"/>
      <c r="D962" s="267"/>
      <c r="E962" s="267"/>
      <c r="F962" s="267"/>
      <c r="G962" s="271"/>
      <c r="H962" s="267"/>
      <c r="I962" s="271"/>
      <c r="J962" s="271"/>
      <c r="K962" s="271"/>
      <c r="L962" s="267"/>
      <c r="M962" s="271"/>
      <c r="N962" s="264"/>
      <c r="O962" s="263"/>
      <c r="P962" s="263"/>
      <c r="Q962" s="263"/>
      <c r="R962" s="263"/>
      <c r="S962" s="263"/>
      <c r="T962" s="263"/>
      <c r="U962" s="266"/>
    </row>
    <row r="963" spans="1:21" x14ac:dyDescent="0.25">
      <c r="A963" s="267"/>
      <c r="B963" s="267"/>
      <c r="C963" s="267"/>
      <c r="D963" s="267"/>
      <c r="E963" s="267"/>
      <c r="F963" s="267"/>
      <c r="G963" s="271"/>
      <c r="H963" s="267"/>
      <c r="I963" s="271"/>
      <c r="J963" s="271"/>
      <c r="K963" s="271"/>
      <c r="L963" s="267"/>
      <c r="M963" s="271"/>
      <c r="N963" s="264"/>
      <c r="O963" s="263"/>
      <c r="P963" s="263"/>
      <c r="Q963" s="263"/>
      <c r="R963" s="263"/>
      <c r="S963" s="263"/>
      <c r="T963" s="263"/>
      <c r="U963" s="266"/>
    </row>
    <row r="964" spans="1:21" x14ac:dyDescent="0.25">
      <c r="A964" s="267"/>
      <c r="B964" s="267"/>
      <c r="C964" s="267"/>
      <c r="D964" s="267"/>
      <c r="E964" s="267"/>
      <c r="F964" s="267"/>
      <c r="G964" s="271"/>
      <c r="H964" s="267"/>
      <c r="I964" s="271"/>
      <c r="J964" s="271"/>
      <c r="K964" s="271"/>
      <c r="L964" s="267"/>
      <c r="M964" s="271"/>
      <c r="N964" s="264"/>
      <c r="O964" s="263"/>
      <c r="P964" s="263"/>
      <c r="Q964" s="263"/>
      <c r="R964" s="263"/>
      <c r="S964" s="263"/>
      <c r="T964" s="263"/>
      <c r="U964" s="266"/>
    </row>
    <row r="965" spans="1:21" x14ac:dyDescent="0.25">
      <c r="A965" s="267"/>
      <c r="B965" s="267"/>
      <c r="C965" s="267"/>
      <c r="D965" s="267"/>
      <c r="E965" s="267"/>
      <c r="F965" s="267"/>
      <c r="G965" s="271"/>
      <c r="H965" s="267"/>
      <c r="I965" s="271"/>
      <c r="J965" s="271"/>
      <c r="K965" s="271"/>
      <c r="L965" s="267"/>
      <c r="M965" s="271"/>
      <c r="N965" s="264"/>
      <c r="O965" s="263"/>
      <c r="P965" s="263"/>
      <c r="Q965" s="263"/>
      <c r="R965" s="263"/>
      <c r="S965" s="263"/>
      <c r="T965" s="263"/>
      <c r="U965" s="266"/>
    </row>
    <row r="966" spans="1:21" x14ac:dyDescent="0.25">
      <c r="A966" s="267"/>
      <c r="B966" s="267"/>
      <c r="C966" s="267"/>
      <c r="D966" s="267"/>
      <c r="E966" s="267"/>
      <c r="F966" s="267"/>
      <c r="G966" s="271"/>
      <c r="H966" s="267"/>
      <c r="I966" s="271"/>
      <c r="J966" s="271"/>
      <c r="K966" s="271"/>
      <c r="L966" s="267"/>
      <c r="M966" s="271"/>
      <c r="N966" s="264"/>
      <c r="O966" s="263"/>
      <c r="P966" s="263"/>
      <c r="Q966" s="263"/>
      <c r="R966" s="263"/>
      <c r="S966" s="263"/>
      <c r="T966" s="263"/>
      <c r="U966" s="266"/>
    </row>
    <row r="967" spans="1:21" x14ac:dyDescent="0.25">
      <c r="A967" s="267"/>
      <c r="B967" s="267"/>
      <c r="C967" s="267"/>
      <c r="D967" s="267"/>
      <c r="E967" s="267"/>
      <c r="F967" s="267"/>
      <c r="G967" s="271"/>
      <c r="H967" s="267"/>
      <c r="I967" s="271"/>
      <c r="J967" s="271"/>
      <c r="K967" s="271"/>
      <c r="L967" s="267"/>
      <c r="M967" s="271"/>
      <c r="N967" s="264"/>
      <c r="O967" s="263"/>
      <c r="P967" s="263"/>
      <c r="Q967" s="263"/>
      <c r="R967" s="263"/>
      <c r="S967" s="263"/>
      <c r="T967" s="263"/>
      <c r="U967" s="266"/>
    </row>
    <row r="968" spans="1:21" x14ac:dyDescent="0.25">
      <c r="A968" s="267"/>
      <c r="B968" s="267"/>
      <c r="C968" s="267"/>
      <c r="D968" s="267"/>
      <c r="E968" s="267"/>
      <c r="F968" s="267"/>
      <c r="G968" s="271"/>
      <c r="H968" s="267"/>
      <c r="I968" s="271"/>
      <c r="J968" s="271"/>
      <c r="K968" s="271"/>
      <c r="L968" s="267"/>
      <c r="M968" s="271"/>
      <c r="N968" s="264"/>
      <c r="O968" s="263"/>
      <c r="P968" s="263"/>
      <c r="Q968" s="263"/>
      <c r="R968" s="263"/>
      <c r="S968" s="263"/>
      <c r="T968" s="263"/>
      <c r="U968" s="266"/>
    </row>
    <row r="969" spans="1:21" x14ac:dyDescent="0.25">
      <c r="A969" s="267"/>
      <c r="B969" s="267"/>
      <c r="C969" s="267"/>
      <c r="D969" s="267"/>
      <c r="E969" s="267"/>
      <c r="F969" s="267"/>
      <c r="G969" s="271"/>
      <c r="H969" s="267"/>
      <c r="I969" s="271"/>
      <c r="J969" s="271"/>
      <c r="K969" s="271"/>
      <c r="L969" s="267"/>
      <c r="M969" s="271"/>
      <c r="N969" s="264"/>
      <c r="O969" s="263"/>
      <c r="P969" s="263"/>
      <c r="Q969" s="263"/>
      <c r="R969" s="263"/>
      <c r="S969" s="263"/>
      <c r="T969" s="263"/>
      <c r="U969" s="266"/>
    </row>
    <row r="970" spans="1:21" x14ac:dyDescent="0.25">
      <c r="A970" s="267"/>
      <c r="B970" s="267"/>
      <c r="C970" s="267"/>
      <c r="D970" s="267"/>
      <c r="E970" s="267"/>
      <c r="F970" s="267"/>
      <c r="G970" s="271"/>
      <c r="H970" s="267"/>
      <c r="I970" s="271"/>
      <c r="J970" s="271"/>
      <c r="K970" s="271"/>
      <c r="L970" s="267"/>
      <c r="M970" s="271"/>
      <c r="N970" s="264"/>
      <c r="O970" s="263"/>
      <c r="P970" s="263"/>
      <c r="Q970" s="263"/>
      <c r="R970" s="263"/>
      <c r="S970" s="263"/>
      <c r="T970" s="263"/>
      <c r="U970" s="266"/>
    </row>
    <row r="971" spans="1:21" x14ac:dyDescent="0.25">
      <c r="A971" s="267"/>
      <c r="B971" s="267"/>
      <c r="C971" s="267"/>
      <c r="D971" s="267"/>
      <c r="E971" s="267"/>
      <c r="F971" s="267"/>
      <c r="G971" s="271"/>
      <c r="H971" s="267"/>
      <c r="I971" s="271"/>
      <c r="J971" s="271"/>
      <c r="K971" s="271"/>
      <c r="L971" s="267"/>
      <c r="M971" s="271"/>
      <c r="N971" s="264"/>
      <c r="O971" s="263"/>
      <c r="P971" s="263"/>
      <c r="Q971" s="263"/>
      <c r="R971" s="263"/>
      <c r="S971" s="263"/>
      <c r="T971" s="263"/>
      <c r="U971" s="266"/>
    </row>
    <row r="972" spans="1:21" x14ac:dyDescent="0.25">
      <c r="A972" s="267"/>
      <c r="B972" s="267"/>
      <c r="C972" s="267"/>
      <c r="D972" s="267"/>
      <c r="E972" s="267"/>
      <c r="F972" s="267"/>
      <c r="G972" s="271"/>
      <c r="H972" s="267"/>
      <c r="I972" s="271"/>
      <c r="J972" s="271"/>
      <c r="K972" s="271"/>
      <c r="L972" s="267"/>
      <c r="M972" s="271"/>
      <c r="N972" s="264"/>
      <c r="O972" s="263"/>
      <c r="P972" s="263"/>
      <c r="Q972" s="263"/>
      <c r="R972" s="263"/>
      <c r="S972" s="263"/>
      <c r="T972" s="263"/>
      <c r="U972" s="266"/>
    </row>
    <row r="973" spans="1:21" x14ac:dyDescent="0.25">
      <c r="A973" s="267"/>
      <c r="B973" s="267"/>
      <c r="C973" s="267"/>
      <c r="D973" s="267"/>
      <c r="E973" s="267"/>
      <c r="F973" s="267"/>
      <c r="G973" s="271"/>
      <c r="H973" s="267"/>
      <c r="I973" s="271"/>
      <c r="J973" s="271"/>
      <c r="K973" s="271"/>
      <c r="L973" s="267"/>
      <c r="M973" s="271"/>
      <c r="N973" s="264"/>
      <c r="O973" s="263"/>
      <c r="P973" s="263"/>
      <c r="Q973" s="263"/>
      <c r="R973" s="263"/>
      <c r="S973" s="263"/>
      <c r="T973" s="263"/>
      <c r="U973" s="266"/>
    </row>
    <row r="974" spans="1:21" x14ac:dyDescent="0.25">
      <c r="A974" s="267"/>
      <c r="B974" s="267"/>
      <c r="C974" s="267"/>
      <c r="D974" s="267"/>
      <c r="E974" s="267"/>
      <c r="F974" s="267"/>
      <c r="G974" s="271"/>
      <c r="H974" s="267"/>
      <c r="I974" s="271"/>
      <c r="J974" s="271"/>
      <c r="K974" s="271"/>
      <c r="L974" s="267"/>
      <c r="M974" s="271"/>
      <c r="N974" s="264"/>
      <c r="O974" s="263"/>
      <c r="P974" s="263"/>
      <c r="Q974" s="263"/>
      <c r="R974" s="263"/>
      <c r="S974" s="263"/>
      <c r="T974" s="263"/>
      <c r="U974" s="266"/>
    </row>
    <row r="975" spans="1:21" x14ac:dyDescent="0.25">
      <c r="A975" s="267"/>
      <c r="B975" s="267"/>
      <c r="C975" s="267"/>
      <c r="D975" s="267"/>
      <c r="E975" s="267"/>
      <c r="F975" s="267"/>
      <c r="G975" s="271"/>
      <c r="H975" s="267"/>
      <c r="I975" s="271"/>
      <c r="J975" s="271"/>
      <c r="K975" s="271"/>
      <c r="L975" s="267"/>
      <c r="M975" s="271"/>
      <c r="N975" s="264"/>
      <c r="O975" s="263"/>
      <c r="P975" s="263"/>
      <c r="Q975" s="263"/>
      <c r="R975" s="263"/>
      <c r="S975" s="263"/>
      <c r="T975" s="263"/>
      <c r="U975" s="266"/>
    </row>
    <row r="976" spans="1:21" x14ac:dyDescent="0.25">
      <c r="A976" s="267"/>
      <c r="B976" s="267"/>
      <c r="C976" s="267"/>
      <c r="D976" s="267"/>
      <c r="E976" s="267"/>
      <c r="F976" s="267"/>
      <c r="G976" s="271"/>
      <c r="H976" s="267"/>
      <c r="I976" s="271"/>
      <c r="J976" s="271"/>
      <c r="K976" s="271"/>
      <c r="L976" s="267"/>
      <c r="M976" s="271"/>
      <c r="N976" s="264"/>
      <c r="O976" s="263"/>
      <c r="P976" s="263"/>
      <c r="Q976" s="263"/>
      <c r="R976" s="263"/>
      <c r="S976" s="263"/>
      <c r="T976" s="263"/>
      <c r="U976" s="266"/>
    </row>
    <row r="977" spans="1:21" x14ac:dyDescent="0.25">
      <c r="A977" s="267"/>
      <c r="B977" s="267"/>
      <c r="C977" s="267"/>
      <c r="D977" s="267"/>
      <c r="E977" s="267"/>
      <c r="F977" s="267"/>
      <c r="G977" s="271"/>
      <c r="H977" s="267"/>
      <c r="I977" s="271"/>
      <c r="J977" s="271"/>
      <c r="K977" s="271"/>
      <c r="L977" s="267"/>
      <c r="M977" s="271"/>
      <c r="N977" s="264"/>
      <c r="O977" s="263"/>
      <c r="P977" s="263"/>
      <c r="Q977" s="263"/>
      <c r="R977" s="263"/>
      <c r="S977" s="263"/>
      <c r="T977" s="263"/>
      <c r="U977" s="266"/>
    </row>
    <row r="978" spans="1:21" x14ac:dyDescent="0.25">
      <c r="A978" s="267"/>
      <c r="B978" s="267"/>
      <c r="C978" s="267"/>
      <c r="D978" s="267"/>
      <c r="E978" s="267"/>
      <c r="F978" s="267"/>
      <c r="G978" s="271"/>
      <c r="H978" s="267"/>
      <c r="I978" s="271"/>
      <c r="J978" s="271"/>
      <c r="K978" s="271"/>
      <c r="L978" s="267"/>
      <c r="M978" s="271"/>
      <c r="N978" s="264"/>
      <c r="O978" s="263"/>
      <c r="P978" s="263"/>
      <c r="Q978" s="263"/>
      <c r="R978" s="263"/>
      <c r="S978" s="263"/>
      <c r="T978" s="263"/>
      <c r="U978" s="266"/>
    </row>
    <row r="979" spans="1:21" x14ac:dyDescent="0.25">
      <c r="A979" s="267"/>
      <c r="B979" s="267"/>
      <c r="C979" s="267"/>
      <c r="D979" s="267"/>
      <c r="E979" s="267"/>
      <c r="F979" s="267"/>
      <c r="G979" s="271"/>
      <c r="H979" s="267"/>
      <c r="I979" s="271"/>
      <c r="J979" s="271"/>
      <c r="K979" s="271"/>
      <c r="L979" s="267"/>
      <c r="M979" s="271"/>
      <c r="N979" s="264"/>
      <c r="O979" s="263"/>
      <c r="P979" s="263"/>
      <c r="Q979" s="263"/>
      <c r="R979" s="263"/>
      <c r="S979" s="263"/>
      <c r="T979" s="263"/>
      <c r="U979" s="266"/>
    </row>
    <row r="980" spans="1:21" x14ac:dyDescent="0.25">
      <c r="A980" s="267"/>
      <c r="B980" s="267"/>
      <c r="C980" s="267"/>
      <c r="D980" s="267"/>
      <c r="E980" s="267"/>
      <c r="F980" s="267"/>
      <c r="G980" s="271"/>
      <c r="H980" s="267"/>
      <c r="I980" s="271"/>
      <c r="J980" s="271"/>
      <c r="K980" s="271"/>
      <c r="L980" s="267"/>
      <c r="M980" s="271"/>
      <c r="N980" s="264"/>
      <c r="O980" s="263"/>
      <c r="P980" s="263"/>
      <c r="Q980" s="263"/>
      <c r="R980" s="263"/>
      <c r="S980" s="263"/>
      <c r="T980" s="263"/>
      <c r="U980" s="266"/>
    </row>
    <row r="981" spans="1:21" x14ac:dyDescent="0.25">
      <c r="A981" s="267"/>
      <c r="B981" s="267"/>
      <c r="C981" s="267"/>
      <c r="D981" s="267"/>
      <c r="E981" s="267"/>
      <c r="F981" s="267"/>
      <c r="G981" s="271"/>
      <c r="H981" s="267"/>
      <c r="I981" s="271"/>
      <c r="J981" s="271"/>
      <c r="K981" s="271"/>
      <c r="L981" s="267"/>
      <c r="M981" s="271"/>
      <c r="N981" s="264"/>
      <c r="O981" s="263"/>
      <c r="P981" s="263"/>
      <c r="Q981" s="263"/>
      <c r="R981" s="263"/>
      <c r="S981" s="263"/>
      <c r="T981" s="263"/>
      <c r="U981" s="266"/>
    </row>
    <row r="982" spans="1:21" x14ac:dyDescent="0.25">
      <c r="A982" s="267"/>
      <c r="B982" s="267"/>
      <c r="C982" s="267"/>
      <c r="D982" s="267"/>
      <c r="E982" s="267"/>
      <c r="F982" s="267"/>
      <c r="G982" s="271"/>
      <c r="H982" s="267"/>
      <c r="I982" s="271"/>
      <c r="J982" s="271"/>
      <c r="K982" s="271"/>
      <c r="L982" s="267"/>
      <c r="M982" s="271"/>
      <c r="N982" s="264"/>
      <c r="O982" s="263"/>
      <c r="P982" s="263"/>
      <c r="Q982" s="263"/>
      <c r="R982" s="263"/>
      <c r="S982" s="263"/>
      <c r="T982" s="263"/>
      <c r="U982" s="266"/>
    </row>
    <row r="983" spans="1:21" x14ac:dyDescent="0.25">
      <c r="A983" s="267"/>
      <c r="B983" s="267"/>
      <c r="C983" s="267"/>
      <c r="D983" s="267"/>
      <c r="E983" s="267"/>
      <c r="F983" s="267"/>
      <c r="G983" s="271"/>
      <c r="H983" s="267"/>
      <c r="I983" s="271"/>
      <c r="J983" s="271"/>
      <c r="K983" s="271"/>
      <c r="L983" s="267"/>
      <c r="M983" s="271"/>
      <c r="N983" s="264"/>
      <c r="O983" s="263"/>
      <c r="P983" s="263"/>
      <c r="Q983" s="263"/>
      <c r="R983" s="263"/>
      <c r="S983" s="263"/>
      <c r="T983" s="263"/>
      <c r="U983" s="266"/>
    </row>
    <row r="984" spans="1:21" x14ac:dyDescent="0.25">
      <c r="A984" s="267"/>
      <c r="B984" s="267"/>
      <c r="C984" s="267"/>
      <c r="D984" s="267"/>
      <c r="E984" s="267"/>
      <c r="F984" s="267"/>
      <c r="G984" s="271"/>
      <c r="H984" s="267"/>
      <c r="I984" s="271"/>
      <c r="J984" s="271"/>
      <c r="K984" s="271"/>
      <c r="L984" s="267"/>
      <c r="M984" s="271"/>
      <c r="N984" s="264"/>
      <c r="O984" s="263"/>
      <c r="P984" s="263"/>
      <c r="Q984" s="263"/>
      <c r="R984" s="263"/>
      <c r="S984" s="263"/>
      <c r="T984" s="263"/>
      <c r="U984" s="266"/>
    </row>
    <row r="985" spans="1:21" x14ac:dyDescent="0.25">
      <c r="A985" s="267"/>
      <c r="B985" s="267"/>
      <c r="C985" s="267"/>
      <c r="D985" s="267"/>
      <c r="E985" s="267"/>
      <c r="F985" s="267"/>
      <c r="G985" s="271"/>
      <c r="H985" s="267"/>
      <c r="I985" s="271"/>
      <c r="J985" s="271"/>
      <c r="K985" s="271"/>
      <c r="L985" s="267"/>
      <c r="M985" s="271"/>
      <c r="N985" s="264"/>
      <c r="O985" s="263"/>
      <c r="P985" s="263"/>
      <c r="Q985" s="263"/>
      <c r="R985" s="263"/>
      <c r="S985" s="263"/>
      <c r="T985" s="263"/>
      <c r="U985" s="266"/>
    </row>
    <row r="986" spans="1:21" x14ac:dyDescent="0.25">
      <c r="A986" s="267"/>
      <c r="B986" s="267"/>
      <c r="C986" s="267"/>
      <c r="D986" s="267"/>
      <c r="E986" s="267"/>
      <c r="F986" s="267"/>
      <c r="G986" s="271"/>
      <c r="H986" s="267"/>
      <c r="I986" s="271"/>
      <c r="J986" s="271"/>
      <c r="K986" s="271"/>
      <c r="L986" s="267"/>
      <c r="M986" s="271"/>
      <c r="N986" s="264"/>
      <c r="O986" s="263"/>
      <c r="P986" s="263"/>
      <c r="Q986" s="263"/>
      <c r="R986" s="263"/>
      <c r="S986" s="263"/>
      <c r="T986" s="263"/>
      <c r="U986" s="266"/>
    </row>
    <row r="987" spans="1:21" x14ac:dyDescent="0.25">
      <c r="A987" s="267"/>
      <c r="B987" s="267"/>
      <c r="C987" s="267"/>
      <c r="D987" s="267"/>
      <c r="E987" s="267"/>
      <c r="F987" s="267"/>
      <c r="G987" s="271"/>
      <c r="H987" s="267"/>
      <c r="I987" s="271"/>
      <c r="J987" s="271"/>
      <c r="K987" s="271"/>
      <c r="L987" s="267"/>
      <c r="M987" s="271"/>
      <c r="N987" s="264"/>
      <c r="O987" s="263"/>
      <c r="P987" s="263"/>
      <c r="Q987" s="263"/>
      <c r="R987" s="263"/>
      <c r="S987" s="263"/>
      <c r="T987" s="263"/>
      <c r="U987" s="266"/>
    </row>
    <row r="988" spans="1:21" x14ac:dyDescent="0.25">
      <c r="A988" s="267"/>
      <c r="B988" s="267"/>
      <c r="C988" s="267"/>
      <c r="D988" s="267"/>
      <c r="E988" s="267"/>
      <c r="F988" s="267"/>
      <c r="G988" s="271"/>
      <c r="H988" s="267"/>
      <c r="I988" s="271"/>
      <c r="J988" s="271"/>
      <c r="K988" s="271"/>
      <c r="L988" s="267"/>
      <c r="M988" s="271"/>
      <c r="N988" s="264"/>
      <c r="O988" s="263"/>
      <c r="P988" s="263"/>
      <c r="Q988" s="263"/>
      <c r="R988" s="263"/>
      <c r="S988" s="263"/>
      <c r="T988" s="263"/>
      <c r="U988" s="266"/>
    </row>
    <row r="989" spans="1:21" x14ac:dyDescent="0.25">
      <c r="A989" s="267"/>
      <c r="B989" s="267"/>
      <c r="C989" s="267"/>
      <c r="D989" s="267"/>
      <c r="E989" s="267"/>
      <c r="F989" s="267"/>
      <c r="G989" s="271"/>
      <c r="H989" s="267"/>
      <c r="I989" s="271"/>
      <c r="J989" s="271"/>
      <c r="K989" s="271"/>
      <c r="L989" s="267"/>
      <c r="M989" s="271"/>
      <c r="N989" s="264"/>
      <c r="O989" s="263"/>
      <c r="P989" s="263"/>
      <c r="Q989" s="263"/>
      <c r="R989" s="263"/>
      <c r="S989" s="263"/>
      <c r="T989" s="263"/>
      <c r="U989" s="266"/>
    </row>
    <row r="990" spans="1:21" x14ac:dyDescent="0.25">
      <c r="A990" s="267"/>
      <c r="B990" s="267"/>
      <c r="C990" s="267"/>
      <c r="D990" s="267"/>
      <c r="E990" s="267"/>
      <c r="F990" s="267"/>
      <c r="G990" s="271"/>
      <c r="H990" s="267"/>
      <c r="I990" s="271"/>
      <c r="J990" s="271"/>
      <c r="K990" s="271"/>
      <c r="L990" s="267"/>
      <c r="M990" s="271"/>
      <c r="N990" s="264"/>
      <c r="O990" s="263"/>
      <c r="P990" s="263"/>
      <c r="Q990" s="263"/>
      <c r="R990" s="263"/>
      <c r="S990" s="263"/>
      <c r="T990" s="263"/>
      <c r="U990" s="266"/>
    </row>
    <row r="991" spans="1:21" x14ac:dyDescent="0.25">
      <c r="A991" s="267"/>
      <c r="B991" s="267"/>
      <c r="C991" s="267"/>
      <c r="D991" s="267"/>
      <c r="E991" s="267"/>
      <c r="F991" s="267"/>
      <c r="G991" s="271"/>
      <c r="H991" s="267"/>
      <c r="I991" s="271"/>
      <c r="J991" s="271"/>
      <c r="K991" s="271"/>
      <c r="L991" s="267"/>
      <c r="M991" s="271"/>
      <c r="N991" s="264"/>
      <c r="O991" s="263"/>
      <c r="P991" s="263"/>
      <c r="Q991" s="263"/>
      <c r="R991" s="263"/>
      <c r="S991" s="263"/>
      <c r="T991" s="263"/>
      <c r="U991" s="266"/>
    </row>
    <row r="992" spans="1:21" x14ac:dyDescent="0.25">
      <c r="A992" s="267"/>
      <c r="B992" s="267"/>
      <c r="C992" s="267"/>
      <c r="D992" s="267"/>
      <c r="E992" s="267"/>
      <c r="F992" s="267"/>
      <c r="G992" s="271"/>
      <c r="H992" s="267"/>
      <c r="I992" s="271"/>
      <c r="J992" s="271"/>
      <c r="K992" s="271"/>
      <c r="L992" s="267"/>
      <c r="M992" s="271"/>
      <c r="N992" s="264"/>
      <c r="O992" s="263"/>
      <c r="P992" s="263"/>
      <c r="Q992" s="263"/>
      <c r="R992" s="263"/>
      <c r="S992" s="263"/>
      <c r="T992" s="263"/>
      <c r="U992" s="266"/>
    </row>
    <row r="993" spans="1:21" x14ac:dyDescent="0.25">
      <c r="A993" s="267"/>
      <c r="B993" s="267"/>
      <c r="C993" s="267"/>
      <c r="D993" s="267"/>
      <c r="E993" s="267"/>
      <c r="F993" s="267"/>
      <c r="G993" s="271"/>
      <c r="H993" s="267"/>
      <c r="I993" s="271"/>
      <c r="J993" s="271"/>
      <c r="K993" s="271"/>
      <c r="L993" s="267"/>
      <c r="M993" s="271"/>
      <c r="N993" s="264"/>
      <c r="O993" s="263"/>
      <c r="P993" s="263"/>
      <c r="Q993" s="263"/>
      <c r="R993" s="263"/>
      <c r="S993" s="263"/>
      <c r="T993" s="263"/>
      <c r="U993" s="266"/>
    </row>
    <row r="994" spans="1:21" x14ac:dyDescent="0.25">
      <c r="A994" s="267"/>
      <c r="B994" s="267"/>
      <c r="C994" s="267"/>
      <c r="D994" s="267"/>
      <c r="E994" s="267"/>
      <c r="F994" s="267"/>
      <c r="G994" s="271"/>
      <c r="H994" s="267"/>
      <c r="I994" s="271"/>
      <c r="J994" s="271"/>
      <c r="K994" s="271"/>
      <c r="L994" s="267"/>
      <c r="M994" s="271"/>
      <c r="N994" s="264"/>
      <c r="O994" s="263"/>
      <c r="P994" s="263"/>
      <c r="Q994" s="263"/>
      <c r="R994" s="263"/>
      <c r="S994" s="263"/>
      <c r="T994" s="263"/>
      <c r="U994" s="266"/>
    </row>
    <row r="995" spans="1:21" x14ac:dyDescent="0.25">
      <c r="A995" s="267"/>
      <c r="B995" s="267"/>
      <c r="C995" s="267"/>
      <c r="D995" s="267"/>
      <c r="E995" s="267"/>
      <c r="F995" s="267"/>
      <c r="G995" s="271"/>
      <c r="H995" s="267"/>
      <c r="I995" s="271"/>
      <c r="J995" s="271"/>
      <c r="K995" s="271"/>
      <c r="L995" s="267"/>
      <c r="M995" s="271"/>
      <c r="N995" s="264"/>
      <c r="O995" s="263"/>
      <c r="P995" s="263"/>
      <c r="Q995" s="263"/>
      <c r="R995" s="263"/>
      <c r="S995" s="263"/>
      <c r="T995" s="263"/>
      <c r="U995" s="266"/>
    </row>
    <row r="996" spans="1:21" x14ac:dyDescent="0.25">
      <c r="A996" s="267"/>
      <c r="B996" s="267"/>
      <c r="C996" s="267"/>
      <c r="D996" s="267"/>
      <c r="E996" s="267"/>
      <c r="F996" s="267"/>
      <c r="G996" s="271"/>
      <c r="H996" s="267"/>
      <c r="I996" s="271"/>
      <c r="J996" s="271"/>
      <c r="K996" s="271"/>
      <c r="L996" s="267"/>
      <c r="M996" s="271"/>
      <c r="N996" s="264"/>
      <c r="O996" s="263"/>
      <c r="P996" s="263"/>
      <c r="Q996" s="263"/>
      <c r="R996" s="263"/>
      <c r="S996" s="263"/>
      <c r="T996" s="263"/>
      <c r="U996" s="266"/>
    </row>
    <row r="997" spans="1:21" x14ac:dyDescent="0.25">
      <c r="A997" s="267"/>
      <c r="B997" s="267"/>
      <c r="C997" s="267"/>
      <c r="D997" s="267"/>
      <c r="E997" s="267"/>
      <c r="F997" s="267"/>
      <c r="G997" s="271"/>
      <c r="H997" s="267"/>
      <c r="I997" s="271"/>
      <c r="J997" s="271"/>
      <c r="K997" s="271"/>
      <c r="L997" s="267"/>
      <c r="M997" s="271"/>
      <c r="N997" s="264"/>
      <c r="O997" s="263"/>
      <c r="P997" s="263"/>
      <c r="Q997" s="263"/>
      <c r="R997" s="263"/>
      <c r="S997" s="263"/>
      <c r="T997" s="263"/>
      <c r="U997" s="266"/>
    </row>
    <row r="998" spans="1:21" x14ac:dyDescent="0.25">
      <c r="A998" s="267"/>
      <c r="B998" s="267"/>
      <c r="C998" s="267"/>
      <c r="D998" s="267"/>
      <c r="E998" s="267"/>
      <c r="F998" s="267"/>
      <c r="G998" s="271"/>
      <c r="H998" s="267"/>
      <c r="I998" s="271"/>
      <c r="J998" s="271"/>
      <c r="K998" s="271"/>
      <c r="L998" s="267"/>
      <c r="M998" s="271"/>
      <c r="N998" s="264"/>
      <c r="O998" s="263"/>
      <c r="P998" s="263"/>
      <c r="Q998" s="263"/>
      <c r="R998" s="263"/>
      <c r="S998" s="263"/>
      <c r="T998" s="263"/>
      <c r="U998" s="266"/>
    </row>
    <row r="999" spans="1:21" x14ac:dyDescent="0.25">
      <c r="A999" s="267"/>
      <c r="B999" s="267"/>
      <c r="C999" s="267"/>
      <c r="D999" s="267"/>
      <c r="E999" s="267"/>
      <c r="F999" s="267"/>
      <c r="G999" s="271"/>
      <c r="H999" s="267"/>
      <c r="I999" s="271"/>
      <c r="J999" s="271"/>
      <c r="K999" s="271"/>
      <c r="L999" s="267"/>
      <c r="M999" s="271"/>
      <c r="N999" s="264"/>
      <c r="O999" s="263"/>
      <c r="P999" s="263"/>
      <c r="Q999" s="263"/>
      <c r="R999" s="263"/>
      <c r="S999" s="263"/>
      <c r="T999" s="263"/>
      <c r="U999" s="266"/>
    </row>
    <row r="1000" spans="1:21" x14ac:dyDescent="0.25">
      <c r="A1000" s="267"/>
      <c r="B1000" s="267"/>
      <c r="C1000" s="267"/>
      <c r="D1000" s="267"/>
      <c r="E1000" s="267"/>
      <c r="F1000" s="267"/>
      <c r="G1000" s="271"/>
      <c r="H1000" s="267"/>
      <c r="I1000" s="271"/>
      <c r="J1000" s="271"/>
      <c r="K1000" s="271"/>
      <c r="L1000" s="267"/>
      <c r="M1000" s="271"/>
      <c r="N1000" s="264"/>
      <c r="O1000" s="263"/>
      <c r="P1000" s="263"/>
      <c r="Q1000" s="263"/>
      <c r="R1000" s="263"/>
      <c r="S1000" s="263"/>
      <c r="T1000" s="263"/>
      <c r="U1000" s="266"/>
    </row>
    <row r="1001" spans="1:21" x14ac:dyDescent="0.25">
      <c r="A1001" s="267"/>
      <c r="B1001" s="267"/>
      <c r="C1001" s="267"/>
      <c r="D1001" s="267"/>
      <c r="E1001" s="267"/>
      <c r="F1001" s="267"/>
      <c r="G1001" s="271"/>
      <c r="H1001" s="267"/>
      <c r="I1001" s="271"/>
      <c r="J1001" s="271"/>
      <c r="K1001" s="271"/>
      <c r="L1001" s="267"/>
      <c r="M1001" s="271"/>
      <c r="N1001" s="264"/>
      <c r="O1001" s="263"/>
      <c r="P1001" s="263"/>
      <c r="Q1001" s="263"/>
      <c r="R1001" s="263"/>
      <c r="S1001" s="263"/>
      <c r="T1001" s="263"/>
      <c r="U1001" s="266"/>
    </row>
    <row r="1002" spans="1:21" x14ac:dyDescent="0.25">
      <c r="A1002" s="267"/>
      <c r="B1002" s="267"/>
      <c r="C1002" s="267"/>
      <c r="D1002" s="267"/>
      <c r="E1002" s="267"/>
      <c r="F1002" s="267"/>
      <c r="G1002" s="271"/>
      <c r="H1002" s="267"/>
      <c r="I1002" s="271"/>
      <c r="J1002" s="271"/>
      <c r="K1002" s="271"/>
      <c r="L1002" s="267"/>
      <c r="M1002" s="271"/>
      <c r="N1002" s="264"/>
      <c r="O1002" s="263"/>
      <c r="P1002" s="263"/>
      <c r="Q1002" s="263"/>
      <c r="R1002" s="263"/>
      <c r="S1002" s="263"/>
      <c r="T1002" s="263"/>
      <c r="U1002" s="266"/>
    </row>
    <row r="1003" spans="1:21" x14ac:dyDescent="0.25">
      <c r="A1003" s="267"/>
      <c r="B1003" s="267"/>
      <c r="C1003" s="267"/>
      <c r="D1003" s="267"/>
      <c r="E1003" s="267"/>
      <c r="F1003" s="267"/>
      <c r="G1003" s="271"/>
      <c r="H1003" s="267"/>
      <c r="I1003" s="271"/>
      <c r="J1003" s="271"/>
      <c r="K1003" s="271"/>
      <c r="L1003" s="267"/>
      <c r="M1003" s="271"/>
      <c r="N1003" s="264"/>
      <c r="O1003" s="263"/>
      <c r="P1003" s="263"/>
      <c r="Q1003" s="263"/>
      <c r="R1003" s="263"/>
      <c r="S1003" s="263"/>
      <c r="T1003" s="263"/>
      <c r="U1003" s="266"/>
    </row>
    <row r="1004" spans="1:21" x14ac:dyDescent="0.25">
      <c r="A1004" s="267"/>
      <c r="B1004" s="267"/>
      <c r="C1004" s="267"/>
      <c r="D1004" s="267"/>
      <c r="E1004" s="267"/>
      <c r="F1004" s="267"/>
      <c r="G1004" s="271"/>
      <c r="H1004" s="267"/>
      <c r="I1004" s="271"/>
      <c r="J1004" s="271"/>
      <c r="K1004" s="271"/>
      <c r="L1004" s="267"/>
      <c r="M1004" s="271"/>
      <c r="N1004" s="264"/>
      <c r="O1004" s="263"/>
      <c r="P1004" s="263"/>
      <c r="Q1004" s="263"/>
      <c r="R1004" s="263"/>
      <c r="S1004" s="263"/>
      <c r="T1004" s="263"/>
      <c r="U1004" s="266"/>
    </row>
    <row r="1005" spans="1:21" x14ac:dyDescent="0.25">
      <c r="A1005" s="267"/>
      <c r="B1005" s="267"/>
      <c r="C1005" s="267"/>
      <c r="D1005" s="267"/>
      <c r="E1005" s="267"/>
      <c r="F1005" s="267"/>
      <c r="G1005" s="271"/>
      <c r="H1005" s="267"/>
      <c r="I1005" s="271"/>
      <c r="J1005" s="271"/>
      <c r="K1005" s="271"/>
      <c r="L1005" s="267"/>
      <c r="M1005" s="271"/>
      <c r="N1005" s="264"/>
      <c r="O1005" s="263"/>
      <c r="P1005" s="263"/>
      <c r="Q1005" s="263"/>
      <c r="R1005" s="263"/>
      <c r="S1005" s="263"/>
      <c r="T1005" s="263"/>
      <c r="U1005" s="266"/>
    </row>
    <row r="1006" spans="1:21" x14ac:dyDescent="0.25">
      <c r="A1006" s="267"/>
      <c r="B1006" s="267"/>
      <c r="C1006" s="267"/>
      <c r="D1006" s="267"/>
      <c r="E1006" s="267"/>
      <c r="F1006" s="267"/>
      <c r="G1006" s="271"/>
      <c r="H1006" s="267"/>
      <c r="I1006" s="271"/>
      <c r="J1006" s="271"/>
      <c r="K1006" s="271"/>
      <c r="L1006" s="267"/>
      <c r="M1006" s="271"/>
      <c r="N1006" s="264"/>
      <c r="O1006" s="263"/>
      <c r="P1006" s="263"/>
      <c r="Q1006" s="263"/>
      <c r="R1006" s="263"/>
      <c r="S1006" s="263"/>
      <c r="T1006" s="263"/>
      <c r="U1006" s="266"/>
    </row>
    <row r="1007" spans="1:21" x14ac:dyDescent="0.25">
      <c r="A1007" s="267"/>
      <c r="B1007" s="267"/>
      <c r="C1007" s="267"/>
      <c r="D1007" s="267"/>
      <c r="E1007" s="267"/>
      <c r="F1007" s="267"/>
      <c r="G1007" s="271"/>
      <c r="H1007" s="267"/>
      <c r="I1007" s="271"/>
      <c r="J1007" s="271"/>
      <c r="K1007" s="271"/>
      <c r="L1007" s="267"/>
      <c r="M1007" s="271"/>
      <c r="N1007" s="264"/>
      <c r="O1007" s="263"/>
      <c r="P1007" s="263"/>
      <c r="Q1007" s="263"/>
      <c r="R1007" s="263"/>
      <c r="S1007" s="263"/>
      <c r="T1007" s="263"/>
      <c r="U1007" s="266"/>
    </row>
    <row r="1008" spans="1:21" x14ac:dyDescent="0.25">
      <c r="A1008" s="267"/>
      <c r="B1008" s="267"/>
      <c r="C1008" s="267"/>
      <c r="D1008" s="267"/>
      <c r="E1008" s="267"/>
      <c r="F1008" s="267"/>
      <c r="G1008" s="271"/>
      <c r="H1008" s="267"/>
      <c r="I1008" s="271"/>
      <c r="J1008" s="271"/>
      <c r="K1008" s="271"/>
      <c r="L1008" s="267"/>
      <c r="M1008" s="271"/>
      <c r="N1008" s="264"/>
      <c r="O1008" s="263"/>
      <c r="P1008" s="263"/>
      <c r="Q1008" s="263"/>
      <c r="R1008" s="263"/>
      <c r="S1008" s="263"/>
      <c r="T1008" s="263"/>
      <c r="U1008" s="266"/>
    </row>
    <row r="1009" spans="1:21" x14ac:dyDescent="0.25">
      <c r="A1009" s="267"/>
      <c r="B1009" s="267"/>
      <c r="C1009" s="267"/>
      <c r="D1009" s="267"/>
      <c r="E1009" s="267"/>
      <c r="F1009" s="267"/>
      <c r="G1009" s="271"/>
      <c r="H1009" s="267"/>
      <c r="I1009" s="271"/>
      <c r="J1009" s="271"/>
      <c r="K1009" s="271"/>
      <c r="L1009" s="267"/>
      <c r="M1009" s="271"/>
      <c r="N1009" s="264"/>
      <c r="O1009" s="263"/>
      <c r="P1009" s="263"/>
      <c r="Q1009" s="263"/>
      <c r="R1009" s="263"/>
      <c r="S1009" s="263"/>
      <c r="T1009" s="263"/>
      <c r="U1009" s="266"/>
    </row>
    <row r="1010" spans="1:21" x14ac:dyDescent="0.25">
      <c r="A1010" s="267"/>
      <c r="B1010" s="267"/>
      <c r="C1010" s="267"/>
      <c r="D1010" s="267"/>
      <c r="E1010" s="267"/>
      <c r="F1010" s="267"/>
      <c r="G1010" s="271"/>
      <c r="H1010" s="267"/>
      <c r="I1010" s="271"/>
      <c r="J1010" s="271"/>
      <c r="K1010" s="271"/>
      <c r="L1010" s="267"/>
      <c r="M1010" s="271"/>
      <c r="N1010" s="264"/>
      <c r="O1010" s="263"/>
      <c r="P1010" s="263"/>
      <c r="Q1010" s="263"/>
      <c r="R1010" s="263"/>
      <c r="S1010" s="263"/>
      <c r="T1010" s="263"/>
      <c r="U1010" s="266"/>
    </row>
    <row r="1011" spans="1:21" x14ac:dyDescent="0.25">
      <c r="A1011" s="267"/>
      <c r="B1011" s="267"/>
      <c r="C1011" s="267"/>
      <c r="D1011" s="267"/>
      <c r="E1011" s="267"/>
      <c r="F1011" s="267"/>
      <c r="G1011" s="271"/>
      <c r="H1011" s="267"/>
      <c r="I1011" s="271"/>
      <c r="J1011" s="271"/>
      <c r="K1011" s="271"/>
      <c r="L1011" s="267"/>
      <c r="M1011" s="271"/>
      <c r="N1011" s="264"/>
      <c r="O1011" s="263"/>
      <c r="P1011" s="263"/>
      <c r="Q1011" s="263"/>
      <c r="R1011" s="263"/>
      <c r="S1011" s="263"/>
      <c r="T1011" s="263"/>
      <c r="U1011" s="266"/>
    </row>
    <row r="1012" spans="1:21" x14ac:dyDescent="0.25">
      <c r="A1012" s="267"/>
      <c r="B1012" s="267"/>
      <c r="C1012" s="267"/>
      <c r="D1012" s="267"/>
      <c r="E1012" s="267"/>
      <c r="F1012" s="267"/>
      <c r="G1012" s="271"/>
      <c r="H1012" s="267"/>
      <c r="I1012" s="271"/>
      <c r="J1012" s="271"/>
      <c r="K1012" s="271"/>
      <c r="L1012" s="267"/>
      <c r="M1012" s="271"/>
      <c r="N1012" s="264"/>
      <c r="O1012" s="263"/>
      <c r="P1012" s="263"/>
      <c r="Q1012" s="263"/>
      <c r="R1012" s="263"/>
      <c r="S1012" s="263"/>
      <c r="T1012" s="263"/>
      <c r="U1012" s="266"/>
    </row>
    <row r="1013" spans="1:21" x14ac:dyDescent="0.25">
      <c r="A1013" s="267"/>
      <c r="B1013" s="267"/>
      <c r="C1013" s="267"/>
      <c r="D1013" s="267"/>
      <c r="E1013" s="267"/>
      <c r="F1013" s="267"/>
      <c r="G1013" s="271"/>
      <c r="H1013" s="267"/>
      <c r="I1013" s="271"/>
      <c r="J1013" s="271"/>
      <c r="K1013" s="271"/>
      <c r="L1013" s="267"/>
      <c r="M1013" s="271"/>
      <c r="N1013" s="264"/>
      <c r="O1013" s="263"/>
      <c r="P1013" s="263"/>
      <c r="Q1013" s="263"/>
      <c r="R1013" s="263"/>
      <c r="S1013" s="263"/>
      <c r="T1013" s="263"/>
      <c r="U1013" s="266"/>
    </row>
    <row r="1014" spans="1:21" x14ac:dyDescent="0.25">
      <c r="A1014" s="267"/>
      <c r="B1014" s="267"/>
      <c r="C1014" s="267"/>
      <c r="D1014" s="267"/>
      <c r="E1014" s="267"/>
      <c r="F1014" s="267"/>
      <c r="G1014" s="271"/>
      <c r="H1014" s="267"/>
      <c r="I1014" s="271"/>
      <c r="J1014" s="271"/>
      <c r="K1014" s="271"/>
      <c r="L1014" s="267"/>
      <c r="M1014" s="271"/>
      <c r="N1014" s="264"/>
      <c r="O1014" s="263"/>
      <c r="P1014" s="263"/>
      <c r="Q1014" s="263"/>
      <c r="R1014" s="263"/>
      <c r="S1014" s="263"/>
      <c r="T1014" s="263"/>
      <c r="U1014" s="266"/>
    </row>
    <row r="1015" spans="1:21" x14ac:dyDescent="0.25">
      <c r="A1015" s="267"/>
      <c r="B1015" s="267"/>
      <c r="C1015" s="267"/>
      <c r="D1015" s="267"/>
      <c r="E1015" s="267"/>
      <c r="F1015" s="267"/>
      <c r="G1015" s="271"/>
      <c r="H1015" s="267"/>
      <c r="I1015" s="271"/>
      <c r="J1015" s="271"/>
      <c r="K1015" s="271"/>
      <c r="L1015" s="267"/>
      <c r="M1015" s="271"/>
      <c r="N1015" s="264"/>
      <c r="O1015" s="263"/>
      <c r="P1015" s="263"/>
      <c r="Q1015" s="263"/>
      <c r="R1015" s="263"/>
      <c r="S1015" s="263"/>
      <c r="T1015" s="263"/>
      <c r="U1015" s="266"/>
    </row>
    <row r="1016" spans="1:21" x14ac:dyDescent="0.25">
      <c r="A1016" s="267"/>
      <c r="B1016" s="267"/>
      <c r="C1016" s="267"/>
      <c r="D1016" s="267"/>
      <c r="E1016" s="267"/>
      <c r="F1016" s="267"/>
      <c r="G1016" s="271"/>
      <c r="H1016" s="267"/>
      <c r="I1016" s="271"/>
      <c r="J1016" s="271"/>
      <c r="K1016" s="271"/>
      <c r="L1016" s="267"/>
      <c r="M1016" s="271"/>
      <c r="N1016" s="264"/>
      <c r="O1016" s="263"/>
      <c r="P1016" s="263"/>
      <c r="Q1016" s="263"/>
      <c r="R1016" s="263"/>
      <c r="S1016" s="263"/>
      <c r="T1016" s="263"/>
      <c r="U1016" s="266"/>
    </row>
    <row r="1017" spans="1:21" x14ac:dyDescent="0.25">
      <c r="A1017" s="267"/>
      <c r="B1017" s="267"/>
      <c r="C1017" s="267"/>
      <c r="D1017" s="267"/>
      <c r="E1017" s="267"/>
      <c r="F1017" s="267"/>
      <c r="G1017" s="271"/>
      <c r="H1017" s="267"/>
      <c r="I1017" s="271"/>
      <c r="J1017" s="271"/>
      <c r="K1017" s="271"/>
      <c r="L1017" s="267"/>
      <c r="M1017" s="271"/>
      <c r="N1017" s="264"/>
      <c r="O1017" s="263"/>
      <c r="P1017" s="263"/>
      <c r="Q1017" s="263"/>
      <c r="R1017" s="263"/>
      <c r="S1017" s="263"/>
      <c r="T1017" s="263"/>
      <c r="U1017" s="266"/>
    </row>
    <row r="1018" spans="1:21" x14ac:dyDescent="0.25">
      <c r="A1018" s="267"/>
      <c r="B1018" s="267"/>
      <c r="C1018" s="267"/>
      <c r="D1018" s="267"/>
      <c r="E1018" s="267"/>
      <c r="F1018" s="267"/>
      <c r="G1018" s="271"/>
      <c r="H1018" s="267"/>
      <c r="I1018" s="271"/>
      <c r="J1018" s="271"/>
      <c r="K1018" s="271"/>
      <c r="L1018" s="267"/>
      <c r="M1018" s="271"/>
      <c r="N1018" s="264"/>
      <c r="O1018" s="263"/>
      <c r="P1018" s="263"/>
      <c r="Q1018" s="263"/>
      <c r="R1018" s="263"/>
      <c r="S1018" s="263"/>
      <c r="T1018" s="263"/>
      <c r="U1018" s="266"/>
    </row>
    <row r="1019" spans="1:21" x14ac:dyDescent="0.25">
      <c r="A1019" s="267"/>
      <c r="B1019" s="267"/>
      <c r="C1019" s="267"/>
      <c r="D1019" s="267"/>
      <c r="E1019" s="267"/>
      <c r="F1019" s="267"/>
      <c r="G1019" s="271"/>
      <c r="H1019" s="267"/>
      <c r="I1019" s="271"/>
      <c r="J1019" s="271"/>
      <c r="K1019" s="271"/>
      <c r="L1019" s="267"/>
      <c r="M1019" s="271"/>
      <c r="N1019" s="264"/>
      <c r="O1019" s="263"/>
      <c r="P1019" s="263"/>
      <c r="Q1019" s="263"/>
      <c r="R1019" s="263"/>
      <c r="S1019" s="263"/>
      <c r="T1019" s="263"/>
      <c r="U1019" s="266"/>
    </row>
    <row r="1020" spans="1:21" x14ac:dyDescent="0.25">
      <c r="A1020" s="267"/>
      <c r="B1020" s="267"/>
      <c r="C1020" s="267"/>
      <c r="D1020" s="267"/>
      <c r="E1020" s="267"/>
      <c r="F1020" s="267"/>
      <c r="G1020" s="271"/>
      <c r="H1020" s="267"/>
      <c r="I1020" s="271"/>
      <c r="J1020" s="271"/>
      <c r="K1020" s="271"/>
      <c r="L1020" s="267"/>
      <c r="M1020" s="271"/>
      <c r="N1020" s="264"/>
      <c r="O1020" s="263"/>
      <c r="P1020" s="263"/>
      <c r="Q1020" s="263"/>
      <c r="R1020" s="263"/>
      <c r="S1020" s="263"/>
      <c r="T1020" s="263"/>
      <c r="U1020" s="266"/>
    </row>
    <row r="1021" spans="1:21" x14ac:dyDescent="0.25">
      <c r="A1021" s="267"/>
      <c r="B1021" s="267"/>
      <c r="C1021" s="267"/>
      <c r="D1021" s="267"/>
      <c r="E1021" s="267"/>
      <c r="F1021" s="267"/>
      <c r="G1021" s="271"/>
      <c r="H1021" s="267"/>
      <c r="I1021" s="271"/>
      <c r="J1021" s="271"/>
      <c r="K1021" s="271"/>
      <c r="L1021" s="267"/>
      <c r="M1021" s="271"/>
      <c r="N1021" s="264"/>
      <c r="O1021" s="263"/>
      <c r="P1021" s="263"/>
      <c r="Q1021" s="263"/>
      <c r="R1021" s="263"/>
      <c r="S1021" s="263"/>
      <c r="T1021" s="263"/>
      <c r="U1021" s="266"/>
    </row>
    <row r="1022" spans="1:21" x14ac:dyDescent="0.25">
      <c r="A1022" s="267"/>
      <c r="B1022" s="267"/>
      <c r="C1022" s="267"/>
      <c r="D1022" s="267"/>
      <c r="E1022" s="267"/>
      <c r="F1022" s="267"/>
      <c r="G1022" s="271"/>
      <c r="H1022" s="267"/>
      <c r="I1022" s="271"/>
      <c r="J1022" s="271"/>
      <c r="K1022" s="271"/>
      <c r="L1022" s="267"/>
      <c r="M1022" s="271"/>
      <c r="N1022" s="264"/>
      <c r="O1022" s="263"/>
      <c r="P1022" s="263"/>
      <c r="Q1022" s="263"/>
      <c r="R1022" s="263"/>
      <c r="S1022" s="263"/>
      <c r="T1022" s="263"/>
      <c r="U1022" s="266"/>
    </row>
    <row r="1023" spans="1:21" x14ac:dyDescent="0.25">
      <c r="A1023" s="267"/>
      <c r="B1023" s="267"/>
      <c r="C1023" s="267"/>
      <c r="D1023" s="267"/>
      <c r="E1023" s="267"/>
      <c r="F1023" s="267"/>
      <c r="G1023" s="271"/>
      <c r="H1023" s="267"/>
      <c r="I1023" s="271"/>
      <c r="J1023" s="271"/>
      <c r="K1023" s="271"/>
      <c r="L1023" s="267"/>
      <c r="M1023" s="271"/>
      <c r="N1023" s="264"/>
      <c r="O1023" s="263"/>
      <c r="P1023" s="263"/>
      <c r="Q1023" s="263"/>
      <c r="R1023" s="263"/>
      <c r="S1023" s="263"/>
      <c r="T1023" s="263"/>
      <c r="U1023" s="266"/>
    </row>
    <row r="1024" spans="1:21" x14ac:dyDescent="0.25">
      <c r="A1024" s="267"/>
      <c r="B1024" s="267"/>
      <c r="C1024" s="267"/>
      <c r="D1024" s="267"/>
      <c r="E1024" s="267"/>
      <c r="F1024" s="267"/>
      <c r="G1024" s="271"/>
      <c r="H1024" s="267"/>
      <c r="I1024" s="271"/>
      <c r="J1024" s="271"/>
      <c r="K1024" s="271"/>
      <c r="L1024" s="267"/>
      <c r="M1024" s="271"/>
      <c r="N1024" s="264"/>
      <c r="O1024" s="263"/>
      <c r="P1024" s="263"/>
      <c r="Q1024" s="263"/>
      <c r="R1024" s="263"/>
      <c r="S1024" s="263"/>
      <c r="T1024" s="263"/>
      <c r="U1024" s="266"/>
    </row>
    <row r="1025" spans="1:21" x14ac:dyDescent="0.25">
      <c r="A1025" s="267"/>
      <c r="B1025" s="267"/>
      <c r="C1025" s="267"/>
      <c r="D1025" s="267"/>
      <c r="E1025" s="267"/>
      <c r="F1025" s="267"/>
      <c r="G1025" s="271"/>
      <c r="H1025" s="267"/>
      <c r="I1025" s="271"/>
      <c r="J1025" s="271"/>
      <c r="K1025" s="271"/>
      <c r="L1025" s="267"/>
      <c r="M1025" s="271"/>
      <c r="N1025" s="264"/>
      <c r="O1025" s="263"/>
      <c r="P1025" s="263"/>
      <c r="Q1025" s="263"/>
      <c r="R1025" s="263"/>
      <c r="S1025" s="263"/>
      <c r="T1025" s="263"/>
      <c r="U1025" s="266"/>
    </row>
    <row r="1026" spans="1:21" x14ac:dyDescent="0.25">
      <c r="A1026" s="267"/>
      <c r="B1026" s="267"/>
      <c r="C1026" s="267"/>
      <c r="D1026" s="267"/>
      <c r="E1026" s="267"/>
      <c r="F1026" s="267"/>
      <c r="G1026" s="271"/>
      <c r="H1026" s="267"/>
      <c r="I1026" s="271"/>
      <c r="J1026" s="271"/>
      <c r="K1026" s="271"/>
      <c r="L1026" s="267"/>
      <c r="M1026" s="271"/>
      <c r="N1026" s="264"/>
      <c r="O1026" s="263"/>
      <c r="P1026" s="263"/>
      <c r="Q1026" s="263"/>
      <c r="R1026" s="263"/>
      <c r="S1026" s="263"/>
      <c r="T1026" s="263"/>
      <c r="U1026" s="266"/>
    </row>
    <row r="1027" spans="1:21" x14ac:dyDescent="0.25">
      <c r="A1027" s="267"/>
      <c r="B1027" s="267"/>
      <c r="C1027" s="267"/>
      <c r="D1027" s="267"/>
      <c r="E1027" s="267"/>
      <c r="F1027" s="267"/>
      <c r="G1027" s="271"/>
      <c r="H1027" s="267"/>
      <c r="I1027" s="271"/>
      <c r="J1027" s="271"/>
      <c r="K1027" s="271"/>
      <c r="L1027" s="267"/>
      <c r="M1027" s="271"/>
      <c r="N1027" s="264"/>
      <c r="O1027" s="263"/>
      <c r="P1027" s="263"/>
      <c r="Q1027" s="263"/>
      <c r="R1027" s="263"/>
      <c r="S1027" s="263"/>
      <c r="T1027" s="263"/>
      <c r="U1027" s="266"/>
    </row>
    <row r="1028" spans="1:21" x14ac:dyDescent="0.25">
      <c r="A1028" s="267"/>
      <c r="B1028" s="267"/>
      <c r="C1028" s="267"/>
      <c r="D1028" s="267"/>
      <c r="E1028" s="267"/>
      <c r="F1028" s="267"/>
      <c r="G1028" s="271"/>
      <c r="H1028" s="267"/>
      <c r="I1028" s="271"/>
      <c r="J1028" s="271"/>
      <c r="K1028" s="271"/>
      <c r="L1028" s="267"/>
      <c r="M1028" s="271"/>
      <c r="N1028" s="264"/>
      <c r="O1028" s="263"/>
      <c r="P1028" s="263"/>
      <c r="Q1028" s="263"/>
      <c r="R1028" s="263"/>
      <c r="S1028" s="263"/>
      <c r="T1028" s="263"/>
      <c r="U1028" s="266"/>
    </row>
    <row r="1029" spans="1:21" x14ac:dyDescent="0.25">
      <c r="A1029" s="267"/>
      <c r="B1029" s="267"/>
      <c r="C1029" s="267"/>
      <c r="D1029" s="267"/>
      <c r="E1029" s="267"/>
      <c r="F1029" s="267"/>
      <c r="G1029" s="271"/>
      <c r="H1029" s="267"/>
      <c r="I1029" s="271"/>
      <c r="J1029" s="271"/>
      <c r="K1029" s="271"/>
      <c r="L1029" s="267"/>
      <c r="M1029" s="271"/>
      <c r="N1029" s="264"/>
      <c r="O1029" s="263"/>
      <c r="P1029" s="263"/>
      <c r="Q1029" s="263"/>
      <c r="R1029" s="263"/>
      <c r="S1029" s="263"/>
      <c r="T1029" s="263"/>
      <c r="U1029" s="266"/>
    </row>
    <row r="1030" spans="1:21" x14ac:dyDescent="0.25">
      <c r="A1030" s="267"/>
      <c r="B1030" s="267"/>
      <c r="C1030" s="267"/>
      <c r="D1030" s="267"/>
      <c r="E1030" s="267"/>
      <c r="F1030" s="267"/>
      <c r="G1030" s="271"/>
      <c r="H1030" s="267"/>
      <c r="I1030" s="271"/>
      <c r="J1030" s="271"/>
      <c r="K1030" s="271"/>
      <c r="L1030" s="267"/>
      <c r="M1030" s="271"/>
      <c r="N1030" s="264"/>
      <c r="O1030" s="263"/>
      <c r="P1030" s="263"/>
      <c r="Q1030" s="263"/>
      <c r="R1030" s="263"/>
      <c r="S1030" s="263"/>
      <c r="T1030" s="263"/>
      <c r="U1030" s="266"/>
    </row>
    <row r="1031" spans="1:21" x14ac:dyDescent="0.25">
      <c r="A1031" s="267"/>
      <c r="B1031" s="267"/>
      <c r="C1031" s="267"/>
      <c r="D1031" s="267"/>
      <c r="E1031" s="267"/>
      <c r="F1031" s="267"/>
      <c r="G1031" s="271"/>
      <c r="H1031" s="267"/>
      <c r="I1031" s="271"/>
      <c r="J1031" s="271"/>
      <c r="K1031" s="271"/>
      <c r="L1031" s="267"/>
      <c r="M1031" s="271"/>
      <c r="N1031" s="264"/>
      <c r="O1031" s="263"/>
      <c r="P1031" s="263"/>
      <c r="Q1031" s="263"/>
      <c r="R1031" s="263"/>
      <c r="S1031" s="263"/>
      <c r="T1031" s="263"/>
      <c r="U1031" s="266"/>
    </row>
    <row r="1032" spans="1:21" x14ac:dyDescent="0.25">
      <c r="A1032" s="267"/>
      <c r="B1032" s="267"/>
      <c r="C1032" s="267"/>
      <c r="D1032" s="267"/>
      <c r="E1032" s="267"/>
      <c r="F1032" s="267"/>
      <c r="G1032" s="271"/>
      <c r="H1032" s="267"/>
      <c r="I1032" s="271"/>
      <c r="J1032" s="271"/>
      <c r="K1032" s="271"/>
      <c r="L1032" s="267"/>
      <c r="M1032" s="271"/>
      <c r="N1032" s="264"/>
      <c r="O1032" s="263"/>
      <c r="P1032" s="263"/>
      <c r="Q1032" s="263"/>
      <c r="R1032" s="263"/>
      <c r="S1032" s="263"/>
      <c r="T1032" s="263"/>
      <c r="U1032" s="266"/>
    </row>
    <row r="1033" spans="1:21" x14ac:dyDescent="0.25">
      <c r="A1033" s="267"/>
      <c r="B1033" s="267"/>
      <c r="C1033" s="267"/>
      <c r="D1033" s="267"/>
      <c r="E1033" s="267"/>
      <c r="F1033" s="267"/>
      <c r="G1033" s="271"/>
      <c r="H1033" s="267"/>
      <c r="I1033" s="271"/>
      <c r="J1033" s="271"/>
      <c r="K1033" s="271"/>
      <c r="L1033" s="267"/>
      <c r="M1033" s="271"/>
      <c r="N1033" s="264"/>
      <c r="O1033" s="263"/>
      <c r="P1033" s="263"/>
      <c r="Q1033" s="263"/>
      <c r="R1033" s="263"/>
      <c r="S1033" s="263"/>
      <c r="T1033" s="263"/>
      <c r="U1033" s="266"/>
    </row>
    <row r="1034" spans="1:21" x14ac:dyDescent="0.25">
      <c r="A1034" s="267"/>
      <c r="B1034" s="267"/>
      <c r="C1034" s="267"/>
      <c r="D1034" s="267"/>
      <c r="E1034" s="267"/>
      <c r="F1034" s="267"/>
      <c r="G1034" s="271"/>
      <c r="H1034" s="267"/>
      <c r="I1034" s="271"/>
      <c r="J1034" s="271"/>
      <c r="K1034" s="271"/>
      <c r="L1034" s="267"/>
      <c r="M1034" s="271"/>
      <c r="N1034" s="264"/>
      <c r="O1034" s="263"/>
      <c r="P1034" s="263"/>
      <c r="Q1034" s="263"/>
      <c r="R1034" s="263"/>
      <c r="S1034" s="263"/>
      <c r="T1034" s="263"/>
      <c r="U1034" s="266"/>
    </row>
    <row r="1035" spans="1:21" x14ac:dyDescent="0.25">
      <c r="A1035" s="267"/>
      <c r="B1035" s="267"/>
      <c r="C1035" s="267"/>
      <c r="D1035" s="267"/>
      <c r="E1035" s="267"/>
      <c r="F1035" s="267"/>
      <c r="G1035" s="271"/>
      <c r="H1035" s="267"/>
      <c r="I1035" s="271"/>
      <c r="J1035" s="271"/>
      <c r="K1035" s="271"/>
      <c r="L1035" s="267"/>
      <c r="M1035" s="271"/>
      <c r="N1035" s="264"/>
      <c r="O1035" s="263"/>
      <c r="P1035" s="263"/>
      <c r="Q1035" s="263"/>
      <c r="R1035" s="263"/>
      <c r="S1035" s="263"/>
      <c r="T1035" s="263"/>
      <c r="U1035" s="266"/>
    </row>
    <row r="1036" spans="1:21" x14ac:dyDescent="0.25">
      <c r="A1036" s="267"/>
      <c r="B1036" s="267"/>
      <c r="C1036" s="267"/>
      <c r="D1036" s="267"/>
      <c r="E1036" s="267"/>
      <c r="F1036" s="267"/>
      <c r="G1036" s="271"/>
      <c r="H1036" s="267"/>
      <c r="I1036" s="271"/>
      <c r="J1036" s="271"/>
      <c r="K1036" s="271"/>
      <c r="L1036" s="267"/>
      <c r="M1036" s="271"/>
      <c r="N1036" s="264"/>
      <c r="O1036" s="263"/>
      <c r="P1036" s="263"/>
      <c r="Q1036" s="263"/>
      <c r="R1036" s="263"/>
      <c r="S1036" s="263"/>
      <c r="T1036" s="263"/>
      <c r="U1036" s="266"/>
    </row>
    <row r="1037" spans="1:21" x14ac:dyDescent="0.25">
      <c r="A1037" s="267"/>
      <c r="B1037" s="267"/>
      <c r="C1037" s="267"/>
      <c r="D1037" s="267"/>
      <c r="E1037" s="267"/>
      <c r="F1037" s="267"/>
      <c r="G1037" s="271"/>
      <c r="H1037" s="267"/>
      <c r="I1037" s="271"/>
      <c r="J1037" s="271"/>
      <c r="K1037" s="271"/>
      <c r="L1037" s="267"/>
      <c r="M1037" s="271"/>
      <c r="N1037" s="264"/>
      <c r="O1037" s="263"/>
      <c r="P1037" s="263"/>
      <c r="Q1037" s="263"/>
      <c r="R1037" s="263"/>
      <c r="S1037" s="263"/>
      <c r="T1037" s="263"/>
      <c r="U1037" s="266"/>
    </row>
    <row r="1038" spans="1:21" x14ac:dyDescent="0.25">
      <c r="A1038" s="267"/>
      <c r="B1038" s="267"/>
      <c r="C1038" s="267"/>
      <c r="D1038" s="267"/>
      <c r="E1038" s="267"/>
      <c r="F1038" s="267"/>
      <c r="G1038" s="271"/>
      <c r="H1038" s="267"/>
      <c r="I1038" s="271"/>
      <c r="J1038" s="271"/>
      <c r="K1038" s="271"/>
      <c r="L1038" s="267"/>
      <c r="M1038" s="271"/>
      <c r="N1038" s="264"/>
      <c r="O1038" s="263"/>
      <c r="P1038" s="263"/>
      <c r="Q1038" s="263"/>
      <c r="R1038" s="263"/>
      <c r="S1038" s="263"/>
      <c r="T1038" s="263"/>
      <c r="U1038" s="266"/>
    </row>
    <row r="1039" spans="1:21" x14ac:dyDescent="0.25">
      <c r="A1039" s="267"/>
      <c r="B1039" s="267"/>
      <c r="C1039" s="267"/>
      <c r="D1039" s="267"/>
      <c r="E1039" s="267"/>
      <c r="F1039" s="267"/>
      <c r="G1039" s="271"/>
      <c r="H1039" s="267"/>
      <c r="I1039" s="271"/>
      <c r="J1039" s="271"/>
      <c r="K1039" s="271"/>
      <c r="L1039" s="267"/>
      <c r="M1039" s="271"/>
      <c r="N1039" s="264"/>
      <c r="O1039" s="263"/>
      <c r="P1039" s="263"/>
      <c r="Q1039" s="263"/>
      <c r="R1039" s="263"/>
      <c r="S1039" s="263"/>
      <c r="T1039" s="263"/>
      <c r="U1039" s="266"/>
    </row>
    <row r="1040" spans="1:21" x14ac:dyDescent="0.25">
      <c r="A1040" s="267"/>
      <c r="B1040" s="267"/>
      <c r="C1040" s="267"/>
      <c r="D1040" s="267"/>
      <c r="E1040" s="267"/>
      <c r="F1040" s="267"/>
      <c r="G1040" s="271"/>
      <c r="H1040" s="267"/>
      <c r="I1040" s="271"/>
      <c r="J1040" s="271"/>
      <c r="K1040" s="271"/>
      <c r="L1040" s="267"/>
      <c r="M1040" s="271"/>
      <c r="N1040" s="264"/>
      <c r="O1040" s="263"/>
      <c r="P1040" s="263"/>
      <c r="Q1040" s="263"/>
      <c r="R1040" s="263"/>
      <c r="S1040" s="263"/>
      <c r="T1040" s="263"/>
      <c r="U1040" s="266"/>
    </row>
    <row r="1041" spans="1:21" x14ac:dyDescent="0.25">
      <c r="A1041" s="267"/>
      <c r="B1041" s="267"/>
      <c r="C1041" s="267"/>
      <c r="D1041" s="267"/>
      <c r="E1041" s="267"/>
      <c r="F1041" s="267"/>
      <c r="G1041" s="271"/>
      <c r="H1041" s="267"/>
      <c r="I1041" s="271"/>
      <c r="J1041" s="271"/>
      <c r="K1041" s="271"/>
      <c r="L1041" s="267"/>
      <c r="M1041" s="271"/>
      <c r="N1041" s="264"/>
      <c r="O1041" s="263"/>
      <c r="P1041" s="263"/>
      <c r="Q1041" s="263"/>
      <c r="R1041" s="263"/>
      <c r="S1041" s="263"/>
      <c r="T1041" s="263"/>
      <c r="U1041" s="266"/>
    </row>
    <row r="1042" spans="1:21" x14ac:dyDescent="0.25">
      <c r="A1042" s="267"/>
      <c r="B1042" s="267"/>
      <c r="C1042" s="267"/>
      <c r="D1042" s="267"/>
      <c r="E1042" s="267"/>
      <c r="F1042" s="267"/>
      <c r="G1042" s="271"/>
      <c r="H1042" s="267"/>
      <c r="I1042" s="271"/>
      <c r="J1042" s="271"/>
      <c r="K1042" s="271"/>
      <c r="L1042" s="267"/>
      <c r="M1042" s="271"/>
      <c r="N1042" s="264"/>
      <c r="O1042" s="263"/>
      <c r="P1042" s="263"/>
      <c r="Q1042" s="263"/>
      <c r="R1042" s="263"/>
      <c r="S1042" s="263"/>
      <c r="T1042" s="263"/>
      <c r="U1042" s="266"/>
    </row>
    <row r="1043" spans="1:21" x14ac:dyDescent="0.25">
      <c r="A1043" s="267"/>
      <c r="B1043" s="267"/>
      <c r="C1043" s="267"/>
      <c r="D1043" s="267"/>
      <c r="E1043" s="267"/>
      <c r="F1043" s="267"/>
      <c r="G1043" s="271"/>
      <c r="H1043" s="267"/>
      <c r="I1043" s="271"/>
      <c r="J1043" s="271"/>
      <c r="K1043" s="271"/>
      <c r="L1043" s="267"/>
      <c r="M1043" s="271"/>
      <c r="N1043" s="264"/>
      <c r="O1043" s="263"/>
      <c r="P1043" s="263"/>
      <c r="Q1043" s="263"/>
      <c r="R1043" s="263"/>
      <c r="S1043" s="263"/>
      <c r="T1043" s="263"/>
      <c r="U1043" s="266"/>
    </row>
    <row r="1044" spans="1:21" x14ac:dyDescent="0.25">
      <c r="A1044" s="267"/>
      <c r="B1044" s="267"/>
      <c r="C1044" s="267"/>
      <c r="D1044" s="267"/>
      <c r="E1044" s="267"/>
      <c r="F1044" s="267"/>
      <c r="G1044" s="271"/>
      <c r="H1044" s="267"/>
      <c r="I1044" s="271"/>
      <c r="J1044" s="271"/>
      <c r="K1044" s="271"/>
      <c r="L1044" s="267"/>
      <c r="M1044" s="271"/>
      <c r="N1044" s="264"/>
      <c r="O1044" s="263"/>
      <c r="P1044" s="263"/>
      <c r="Q1044" s="263"/>
      <c r="R1044" s="263"/>
      <c r="S1044" s="263"/>
      <c r="T1044" s="263"/>
      <c r="U1044" s="266"/>
    </row>
    <row r="1045" spans="1:21" x14ac:dyDescent="0.25">
      <c r="A1045" s="267"/>
      <c r="B1045" s="267"/>
      <c r="C1045" s="267"/>
      <c r="D1045" s="267"/>
      <c r="E1045" s="267"/>
      <c r="F1045" s="267"/>
      <c r="G1045" s="271"/>
      <c r="H1045" s="267"/>
      <c r="I1045" s="271"/>
      <c r="J1045" s="271"/>
      <c r="K1045" s="271"/>
      <c r="L1045" s="267"/>
      <c r="M1045" s="271"/>
      <c r="N1045" s="264"/>
      <c r="O1045" s="263"/>
      <c r="P1045" s="263"/>
      <c r="Q1045" s="263"/>
      <c r="R1045" s="263"/>
      <c r="S1045" s="263"/>
      <c r="T1045" s="263"/>
      <c r="U1045" s="266"/>
    </row>
    <row r="1046" spans="1:21" x14ac:dyDescent="0.25">
      <c r="A1046" s="267"/>
      <c r="B1046" s="267"/>
      <c r="C1046" s="267"/>
      <c r="D1046" s="267"/>
      <c r="E1046" s="267"/>
      <c r="F1046" s="267"/>
      <c r="G1046" s="271"/>
      <c r="H1046" s="267"/>
      <c r="I1046" s="271"/>
      <c r="J1046" s="271"/>
      <c r="K1046" s="271"/>
      <c r="L1046" s="267"/>
      <c r="M1046" s="271"/>
      <c r="N1046" s="264"/>
      <c r="O1046" s="263"/>
      <c r="P1046" s="263"/>
      <c r="Q1046" s="263"/>
      <c r="R1046" s="263"/>
      <c r="S1046" s="263"/>
      <c r="T1046" s="263"/>
      <c r="U1046" s="266"/>
    </row>
    <row r="1047" spans="1:21" x14ac:dyDescent="0.25">
      <c r="A1047" s="267"/>
      <c r="B1047" s="267"/>
      <c r="C1047" s="267"/>
      <c r="D1047" s="267"/>
      <c r="E1047" s="267"/>
      <c r="F1047" s="267"/>
      <c r="G1047" s="271"/>
      <c r="H1047" s="267"/>
      <c r="I1047" s="271"/>
      <c r="J1047" s="271"/>
      <c r="K1047" s="271"/>
      <c r="L1047" s="267"/>
      <c r="M1047" s="271"/>
      <c r="N1047" s="264"/>
      <c r="O1047" s="263"/>
      <c r="P1047" s="263"/>
      <c r="Q1047" s="263"/>
      <c r="R1047" s="263"/>
      <c r="S1047" s="263"/>
      <c r="T1047" s="263"/>
      <c r="U1047" s="266"/>
    </row>
    <row r="1048" spans="1:21" x14ac:dyDescent="0.25">
      <c r="A1048" s="267"/>
      <c r="B1048" s="267"/>
      <c r="C1048" s="267"/>
      <c r="D1048" s="267"/>
      <c r="E1048" s="267"/>
      <c r="F1048" s="267"/>
      <c r="G1048" s="271"/>
      <c r="H1048" s="267"/>
      <c r="I1048" s="271"/>
      <c r="J1048" s="271"/>
      <c r="K1048" s="271"/>
      <c r="L1048" s="267"/>
      <c r="M1048" s="271"/>
      <c r="N1048" s="264"/>
      <c r="O1048" s="263"/>
      <c r="P1048" s="263"/>
      <c r="Q1048" s="263"/>
      <c r="R1048" s="263"/>
      <c r="S1048" s="263"/>
      <c r="T1048" s="263"/>
      <c r="U1048" s="266"/>
    </row>
    <row r="1049" spans="1:21" x14ac:dyDescent="0.25">
      <c r="A1049" s="267"/>
      <c r="B1049" s="267"/>
      <c r="C1049" s="267"/>
      <c r="D1049" s="267"/>
      <c r="E1049" s="267"/>
      <c r="F1049" s="267"/>
      <c r="G1049" s="271"/>
      <c r="H1049" s="267"/>
      <c r="I1049" s="271"/>
      <c r="J1049" s="271"/>
      <c r="K1049" s="271"/>
      <c r="L1049" s="267"/>
      <c r="M1049" s="271"/>
      <c r="N1049" s="264"/>
      <c r="O1049" s="263"/>
      <c r="P1049" s="263"/>
      <c r="Q1049" s="263"/>
      <c r="R1049" s="263"/>
      <c r="S1049" s="263"/>
      <c r="T1049" s="263"/>
      <c r="U1049" s="266"/>
    </row>
    <row r="1050" spans="1:21" x14ac:dyDescent="0.25">
      <c r="A1050" s="267"/>
      <c r="B1050" s="267"/>
      <c r="C1050" s="267"/>
      <c r="D1050" s="267"/>
      <c r="E1050" s="267"/>
      <c r="F1050" s="267"/>
      <c r="G1050" s="271"/>
      <c r="H1050" s="267"/>
      <c r="I1050" s="271"/>
      <c r="J1050" s="271"/>
      <c r="K1050" s="271"/>
      <c r="L1050" s="267"/>
      <c r="M1050" s="271"/>
      <c r="N1050" s="264"/>
      <c r="O1050" s="263"/>
      <c r="P1050" s="263"/>
      <c r="Q1050" s="263"/>
      <c r="R1050" s="263"/>
      <c r="S1050" s="263"/>
      <c r="T1050" s="263"/>
      <c r="U1050" s="266"/>
    </row>
    <row r="1051" spans="1:21" x14ac:dyDescent="0.25">
      <c r="A1051" s="267"/>
      <c r="B1051" s="267"/>
      <c r="C1051" s="267"/>
      <c r="D1051" s="267"/>
      <c r="E1051" s="267"/>
      <c r="F1051" s="267"/>
      <c r="G1051" s="271"/>
      <c r="H1051" s="267"/>
      <c r="I1051" s="271"/>
      <c r="J1051" s="271"/>
      <c r="K1051" s="271"/>
      <c r="L1051" s="267"/>
      <c r="M1051" s="271"/>
      <c r="N1051" s="264"/>
      <c r="O1051" s="263"/>
      <c r="P1051" s="263"/>
      <c r="Q1051" s="263"/>
      <c r="R1051" s="263"/>
      <c r="S1051" s="263"/>
      <c r="T1051" s="263"/>
      <c r="U1051" s="266"/>
    </row>
    <row r="1052" spans="1:21" x14ac:dyDescent="0.25">
      <c r="A1052" s="267"/>
      <c r="B1052" s="267"/>
      <c r="C1052" s="267"/>
      <c r="D1052" s="267"/>
      <c r="E1052" s="267"/>
      <c r="F1052" s="267"/>
      <c r="G1052" s="271"/>
      <c r="H1052" s="267"/>
      <c r="I1052" s="271"/>
      <c r="J1052" s="271"/>
      <c r="K1052" s="271"/>
      <c r="L1052" s="267"/>
      <c r="M1052" s="271"/>
      <c r="N1052" s="264"/>
      <c r="O1052" s="263"/>
      <c r="P1052" s="263"/>
      <c r="Q1052" s="263"/>
      <c r="R1052" s="263"/>
      <c r="S1052" s="263"/>
      <c r="T1052" s="263"/>
      <c r="U1052" s="266"/>
    </row>
    <row r="1053" spans="1:21" x14ac:dyDescent="0.25">
      <c r="A1053" s="267"/>
      <c r="B1053" s="267"/>
      <c r="C1053" s="267"/>
      <c r="D1053" s="267"/>
      <c r="E1053" s="267"/>
      <c r="F1053" s="267"/>
      <c r="G1053" s="271"/>
      <c r="H1053" s="267"/>
      <c r="I1053" s="271"/>
      <c r="J1053" s="271"/>
      <c r="K1053" s="271"/>
      <c r="L1053" s="267"/>
      <c r="M1053" s="271"/>
      <c r="N1053" s="264"/>
      <c r="O1053" s="263"/>
      <c r="P1053" s="263"/>
      <c r="Q1053" s="263"/>
      <c r="R1053" s="263"/>
      <c r="S1053" s="263"/>
      <c r="T1053" s="263"/>
      <c r="U1053" s="266"/>
    </row>
    <row r="1054" spans="1:21" x14ac:dyDescent="0.25">
      <c r="A1054" s="267"/>
      <c r="B1054" s="267"/>
      <c r="C1054" s="267"/>
      <c r="D1054" s="267"/>
      <c r="E1054" s="267"/>
      <c r="F1054" s="267"/>
      <c r="G1054" s="271"/>
      <c r="H1054" s="267"/>
      <c r="I1054" s="271"/>
      <c r="J1054" s="271"/>
      <c r="K1054" s="271"/>
      <c r="L1054" s="267"/>
      <c r="M1054" s="271"/>
      <c r="N1054" s="264"/>
      <c r="O1054" s="263"/>
      <c r="P1054" s="263"/>
      <c r="Q1054" s="263"/>
      <c r="R1054" s="263"/>
      <c r="S1054" s="263"/>
      <c r="T1054" s="263"/>
      <c r="U1054" s="266"/>
    </row>
    <row r="1055" spans="1:21" x14ac:dyDescent="0.25">
      <c r="A1055" s="267"/>
      <c r="B1055" s="267"/>
      <c r="C1055" s="267"/>
      <c r="D1055" s="267"/>
      <c r="E1055" s="267"/>
      <c r="F1055" s="267"/>
      <c r="G1055" s="271"/>
      <c r="H1055" s="267"/>
      <c r="I1055" s="271"/>
      <c r="J1055" s="271"/>
      <c r="K1055" s="271"/>
      <c r="L1055" s="267"/>
      <c r="M1055" s="271"/>
      <c r="N1055" s="264"/>
      <c r="O1055" s="263"/>
      <c r="P1055" s="263"/>
      <c r="Q1055" s="263"/>
      <c r="R1055" s="263"/>
      <c r="S1055" s="263"/>
      <c r="T1055" s="263"/>
      <c r="U1055" s="266"/>
    </row>
    <row r="1056" spans="1:21" x14ac:dyDescent="0.25">
      <c r="A1056" s="267"/>
      <c r="B1056" s="267"/>
      <c r="C1056" s="267"/>
      <c r="D1056" s="267"/>
      <c r="E1056" s="267"/>
      <c r="F1056" s="267"/>
      <c r="G1056" s="271"/>
      <c r="H1056" s="267"/>
      <c r="I1056" s="271"/>
      <c r="J1056" s="271"/>
      <c r="K1056" s="271"/>
      <c r="L1056" s="267"/>
      <c r="M1056" s="271"/>
      <c r="N1056" s="264"/>
      <c r="O1056" s="263"/>
      <c r="P1056" s="263"/>
      <c r="Q1056" s="263"/>
      <c r="R1056" s="263"/>
      <c r="S1056" s="263"/>
      <c r="T1056" s="263"/>
      <c r="U1056" s="266"/>
    </row>
    <row r="1057" spans="1:21" x14ac:dyDescent="0.25">
      <c r="A1057" s="267"/>
      <c r="B1057" s="267"/>
      <c r="C1057" s="267"/>
      <c r="D1057" s="267"/>
      <c r="E1057" s="267"/>
      <c r="F1057" s="267"/>
      <c r="G1057" s="271"/>
      <c r="H1057" s="267"/>
      <c r="I1057" s="271"/>
      <c r="J1057" s="271"/>
      <c r="K1057" s="271"/>
      <c r="L1057" s="267"/>
      <c r="M1057" s="271"/>
      <c r="N1057" s="264"/>
      <c r="O1057" s="263"/>
      <c r="P1057" s="263"/>
      <c r="Q1057" s="263"/>
      <c r="R1057" s="263"/>
      <c r="S1057" s="263"/>
      <c r="T1057" s="263"/>
      <c r="U1057" s="266"/>
    </row>
    <row r="1058" spans="1:21" x14ac:dyDescent="0.25">
      <c r="A1058" s="267"/>
      <c r="B1058" s="267"/>
      <c r="C1058" s="267"/>
      <c r="D1058" s="267"/>
      <c r="E1058" s="267"/>
      <c r="F1058" s="267"/>
      <c r="G1058" s="271"/>
      <c r="H1058" s="267"/>
      <c r="I1058" s="271"/>
      <c r="J1058" s="271"/>
      <c r="K1058" s="271"/>
      <c r="L1058" s="267"/>
      <c r="M1058" s="271"/>
      <c r="N1058" s="264"/>
      <c r="O1058" s="263"/>
      <c r="P1058" s="263"/>
      <c r="Q1058" s="263"/>
      <c r="R1058" s="263"/>
      <c r="S1058" s="263"/>
      <c r="T1058" s="263"/>
      <c r="U1058" s="266"/>
    </row>
    <row r="1059" spans="1:21" x14ac:dyDescent="0.25">
      <c r="A1059" s="267"/>
      <c r="B1059" s="267"/>
      <c r="C1059" s="267"/>
      <c r="D1059" s="267"/>
      <c r="E1059" s="267"/>
      <c r="F1059" s="267"/>
      <c r="G1059" s="271"/>
      <c r="H1059" s="267"/>
      <c r="I1059" s="271"/>
      <c r="J1059" s="271"/>
      <c r="K1059" s="271"/>
      <c r="L1059" s="267"/>
      <c r="M1059" s="271"/>
      <c r="N1059" s="264"/>
      <c r="O1059" s="263"/>
      <c r="P1059" s="263"/>
      <c r="Q1059" s="263"/>
      <c r="R1059" s="263"/>
      <c r="S1059" s="263"/>
      <c r="T1059" s="263"/>
      <c r="U1059" s="266"/>
    </row>
    <row r="1060" spans="1:21" x14ac:dyDescent="0.25">
      <c r="A1060" s="267"/>
      <c r="B1060" s="267"/>
      <c r="C1060" s="267"/>
      <c r="D1060" s="267"/>
      <c r="E1060" s="267"/>
      <c r="F1060" s="267"/>
      <c r="G1060" s="271"/>
      <c r="H1060" s="267"/>
      <c r="I1060" s="271"/>
      <c r="J1060" s="271"/>
      <c r="K1060" s="271"/>
      <c r="L1060" s="267"/>
      <c r="M1060" s="271"/>
      <c r="N1060" s="264"/>
      <c r="O1060" s="263"/>
      <c r="P1060" s="263"/>
      <c r="Q1060" s="263"/>
      <c r="R1060" s="263"/>
      <c r="S1060" s="263"/>
      <c r="T1060" s="263"/>
      <c r="U1060" s="266"/>
    </row>
    <row r="1061" spans="1:21" x14ac:dyDescent="0.25">
      <c r="A1061" s="267"/>
      <c r="B1061" s="267"/>
      <c r="C1061" s="267"/>
      <c r="D1061" s="267"/>
      <c r="E1061" s="267"/>
      <c r="F1061" s="267"/>
      <c r="G1061" s="271"/>
      <c r="H1061" s="267"/>
      <c r="I1061" s="271"/>
      <c r="J1061" s="271"/>
      <c r="K1061" s="271"/>
      <c r="L1061" s="267"/>
      <c r="M1061" s="271"/>
      <c r="N1061" s="264"/>
      <c r="O1061" s="263"/>
      <c r="P1061" s="263"/>
      <c r="Q1061" s="263"/>
      <c r="R1061" s="263"/>
      <c r="S1061" s="263"/>
      <c r="T1061" s="263"/>
      <c r="U1061" s="266"/>
    </row>
    <row r="1062" spans="1:21" x14ac:dyDescent="0.25">
      <c r="A1062" s="267"/>
      <c r="B1062" s="267"/>
      <c r="C1062" s="267"/>
      <c r="D1062" s="267"/>
      <c r="E1062" s="267"/>
      <c r="F1062" s="267"/>
      <c r="G1062" s="271"/>
      <c r="H1062" s="267"/>
      <c r="I1062" s="271"/>
      <c r="J1062" s="271"/>
      <c r="K1062" s="271"/>
      <c r="L1062" s="267"/>
      <c r="M1062" s="271"/>
      <c r="N1062" s="264"/>
      <c r="O1062" s="263"/>
      <c r="P1062" s="263"/>
      <c r="Q1062" s="263"/>
      <c r="R1062" s="263"/>
      <c r="S1062" s="263"/>
      <c r="T1062" s="263"/>
      <c r="U1062" s="266"/>
    </row>
    <row r="1063" spans="1:21" x14ac:dyDescent="0.25">
      <c r="A1063" s="267"/>
      <c r="B1063" s="267"/>
      <c r="C1063" s="267"/>
      <c r="D1063" s="267"/>
      <c r="E1063" s="267"/>
      <c r="F1063" s="267"/>
      <c r="G1063" s="271"/>
      <c r="H1063" s="267"/>
      <c r="I1063" s="271"/>
      <c r="J1063" s="271"/>
      <c r="K1063" s="271"/>
      <c r="L1063" s="267"/>
      <c r="M1063" s="271"/>
      <c r="N1063" s="264"/>
      <c r="O1063" s="263"/>
      <c r="P1063" s="263"/>
      <c r="Q1063" s="263"/>
      <c r="R1063" s="263"/>
      <c r="S1063" s="263"/>
      <c r="T1063" s="263"/>
      <c r="U1063" s="266"/>
    </row>
    <row r="1064" spans="1:21" x14ac:dyDescent="0.25">
      <c r="A1064" s="267"/>
      <c r="B1064" s="267"/>
      <c r="C1064" s="267"/>
      <c r="D1064" s="267"/>
      <c r="E1064" s="267"/>
      <c r="F1064" s="267"/>
      <c r="G1064" s="271"/>
      <c r="H1064" s="267"/>
      <c r="I1064" s="271"/>
      <c r="J1064" s="271"/>
      <c r="K1064" s="271"/>
      <c r="L1064" s="267"/>
      <c r="M1064" s="271"/>
      <c r="N1064" s="264"/>
      <c r="O1064" s="263"/>
      <c r="P1064" s="263"/>
      <c r="Q1064" s="263"/>
      <c r="R1064" s="263"/>
      <c r="S1064" s="263"/>
      <c r="T1064" s="263"/>
      <c r="U1064" s="266"/>
    </row>
    <row r="1065" spans="1:21" x14ac:dyDescent="0.25">
      <c r="A1065" s="267"/>
      <c r="B1065" s="267"/>
      <c r="C1065" s="267"/>
      <c r="D1065" s="267"/>
      <c r="E1065" s="267"/>
      <c r="F1065" s="267"/>
      <c r="G1065" s="271"/>
      <c r="H1065" s="267"/>
      <c r="I1065" s="271"/>
      <c r="J1065" s="271"/>
      <c r="K1065" s="271"/>
      <c r="L1065" s="267"/>
      <c r="M1065" s="271"/>
      <c r="N1065" s="264"/>
      <c r="O1065" s="263"/>
      <c r="P1065" s="263"/>
      <c r="Q1065" s="263"/>
      <c r="R1065" s="263"/>
      <c r="S1065" s="263"/>
      <c r="T1065" s="263"/>
      <c r="U1065" s="266"/>
    </row>
    <row r="1066" spans="1:21" x14ac:dyDescent="0.25">
      <c r="A1066" s="267"/>
      <c r="B1066" s="267"/>
      <c r="C1066" s="267"/>
      <c r="D1066" s="267"/>
      <c r="E1066" s="267"/>
      <c r="F1066" s="267"/>
      <c r="G1066" s="271"/>
      <c r="H1066" s="267"/>
      <c r="I1066" s="271"/>
      <c r="J1066" s="271"/>
      <c r="K1066" s="271"/>
      <c r="L1066" s="267"/>
      <c r="M1066" s="271"/>
      <c r="N1066" s="264"/>
      <c r="O1066" s="263"/>
      <c r="P1066" s="263"/>
      <c r="Q1066" s="263"/>
      <c r="R1066" s="263"/>
      <c r="S1066" s="263"/>
      <c r="T1066" s="263"/>
      <c r="U1066" s="266"/>
    </row>
    <row r="1067" spans="1:21" x14ac:dyDescent="0.25">
      <c r="A1067" s="267"/>
      <c r="B1067" s="267"/>
      <c r="C1067" s="267"/>
      <c r="D1067" s="267"/>
      <c r="E1067" s="267"/>
      <c r="F1067" s="267"/>
      <c r="G1067" s="271"/>
      <c r="H1067" s="267"/>
      <c r="I1067" s="271"/>
      <c r="J1067" s="271"/>
      <c r="K1067" s="271"/>
      <c r="L1067" s="267"/>
      <c r="M1067" s="271"/>
      <c r="N1067" s="264"/>
      <c r="O1067" s="263"/>
      <c r="P1067" s="263"/>
      <c r="Q1067" s="263"/>
      <c r="R1067" s="263"/>
      <c r="S1067" s="263"/>
      <c r="T1067" s="263"/>
      <c r="U1067" s="266"/>
    </row>
    <row r="1068" spans="1:21" x14ac:dyDescent="0.25">
      <c r="A1068" s="267"/>
      <c r="B1068" s="267"/>
      <c r="C1068" s="267"/>
      <c r="D1068" s="267"/>
      <c r="E1068" s="267"/>
      <c r="F1068" s="267"/>
      <c r="G1068" s="271"/>
      <c r="H1068" s="267"/>
      <c r="I1068" s="271"/>
      <c r="J1068" s="271"/>
      <c r="K1068" s="271"/>
      <c r="L1068" s="267"/>
      <c r="M1068" s="271"/>
      <c r="N1068" s="264"/>
      <c r="O1068" s="263"/>
      <c r="P1068" s="263"/>
      <c r="Q1068" s="263"/>
      <c r="R1068" s="263"/>
      <c r="S1068" s="263"/>
      <c r="T1068" s="263"/>
      <c r="U1068" s="266"/>
    </row>
    <row r="1069" spans="1:21" x14ac:dyDescent="0.25">
      <c r="A1069" s="267"/>
      <c r="B1069" s="267"/>
      <c r="C1069" s="267"/>
      <c r="D1069" s="267"/>
      <c r="E1069" s="267"/>
      <c r="F1069" s="267"/>
      <c r="G1069" s="271"/>
      <c r="H1069" s="267"/>
      <c r="I1069" s="271"/>
      <c r="J1069" s="271"/>
      <c r="K1069" s="271"/>
      <c r="L1069" s="267"/>
      <c r="M1069" s="271"/>
      <c r="N1069" s="264"/>
      <c r="O1069" s="263"/>
      <c r="P1069" s="263"/>
      <c r="Q1069" s="263"/>
      <c r="R1069" s="263"/>
      <c r="S1069" s="263"/>
      <c r="T1069" s="263"/>
      <c r="U1069" s="266"/>
    </row>
    <row r="1070" spans="1:21" x14ac:dyDescent="0.25">
      <c r="A1070" s="267"/>
      <c r="B1070" s="267"/>
      <c r="C1070" s="267"/>
      <c r="D1070" s="267"/>
      <c r="E1070" s="267"/>
      <c r="F1070" s="267"/>
      <c r="G1070" s="271"/>
      <c r="H1070" s="267"/>
      <c r="I1070" s="271"/>
      <c r="J1070" s="271"/>
      <c r="K1070" s="271"/>
      <c r="L1070" s="267"/>
      <c r="M1070" s="271"/>
      <c r="N1070" s="264"/>
      <c r="O1070" s="263"/>
      <c r="P1070" s="263"/>
      <c r="Q1070" s="263"/>
      <c r="R1070" s="263"/>
      <c r="S1070" s="263"/>
      <c r="T1070" s="263"/>
      <c r="U1070" s="266"/>
    </row>
    <row r="1071" spans="1:21" x14ac:dyDescent="0.25">
      <c r="A1071" s="267"/>
      <c r="B1071" s="267"/>
      <c r="C1071" s="267"/>
      <c r="D1071" s="267"/>
      <c r="E1071" s="267"/>
      <c r="F1071" s="267"/>
      <c r="G1071" s="271"/>
      <c r="H1071" s="267"/>
      <c r="I1071" s="271"/>
      <c r="J1071" s="271"/>
      <c r="K1071" s="271"/>
      <c r="L1071" s="267"/>
      <c r="M1071" s="271"/>
      <c r="N1071" s="264"/>
      <c r="O1071" s="263"/>
      <c r="P1071" s="263"/>
      <c r="Q1071" s="263"/>
      <c r="R1071" s="263"/>
      <c r="S1071" s="263"/>
      <c r="T1071" s="263"/>
      <c r="U1071" s="266"/>
    </row>
    <row r="1072" spans="1:21" x14ac:dyDescent="0.25">
      <c r="A1072" s="267"/>
      <c r="B1072" s="267"/>
      <c r="C1072" s="267"/>
      <c r="D1072" s="267"/>
      <c r="E1072" s="267"/>
      <c r="F1072" s="267"/>
      <c r="G1072" s="271"/>
      <c r="H1072" s="267"/>
      <c r="I1072" s="271"/>
      <c r="J1072" s="271"/>
      <c r="K1072" s="271"/>
      <c r="L1072" s="267"/>
      <c r="M1072" s="271"/>
      <c r="N1072" s="264"/>
      <c r="O1072" s="263"/>
      <c r="P1072" s="263"/>
      <c r="Q1072" s="263"/>
      <c r="R1072" s="263"/>
      <c r="S1072" s="263"/>
      <c r="T1072" s="263"/>
      <c r="U1072" s="266"/>
    </row>
    <row r="1073" spans="1:21" x14ac:dyDescent="0.25">
      <c r="A1073" s="267"/>
      <c r="B1073" s="267"/>
      <c r="C1073" s="267"/>
      <c r="D1073" s="267"/>
      <c r="E1073" s="267"/>
      <c r="F1073" s="267"/>
      <c r="G1073" s="271"/>
      <c r="H1073" s="267"/>
      <c r="I1073" s="271"/>
      <c r="J1073" s="271"/>
      <c r="K1073" s="271"/>
      <c r="L1073" s="267"/>
      <c r="M1073" s="271"/>
      <c r="N1073" s="264"/>
      <c r="O1073" s="263"/>
      <c r="P1073" s="263"/>
      <c r="Q1073" s="263"/>
      <c r="R1073" s="263"/>
      <c r="S1073" s="263"/>
      <c r="T1073" s="263"/>
      <c r="U1073" s="266"/>
    </row>
    <row r="1074" spans="1:21" x14ac:dyDescent="0.25">
      <c r="A1074" s="267"/>
      <c r="B1074" s="267"/>
      <c r="C1074" s="267"/>
      <c r="D1074" s="267"/>
      <c r="E1074" s="267"/>
      <c r="F1074" s="267"/>
      <c r="G1074" s="271"/>
      <c r="H1074" s="267"/>
      <c r="I1074" s="271"/>
      <c r="J1074" s="271"/>
      <c r="K1074" s="271"/>
      <c r="L1074" s="267"/>
      <c r="M1074" s="271"/>
      <c r="N1074" s="264"/>
      <c r="O1074" s="263"/>
      <c r="P1074" s="263"/>
      <c r="Q1074" s="263"/>
      <c r="R1074" s="263"/>
      <c r="S1074" s="263"/>
      <c r="T1074" s="263"/>
      <c r="U1074" s="266"/>
    </row>
    <row r="1075" spans="1:21" x14ac:dyDescent="0.25">
      <c r="A1075" s="267"/>
      <c r="B1075" s="267"/>
      <c r="C1075" s="267"/>
      <c r="D1075" s="267"/>
      <c r="E1075" s="267"/>
      <c r="F1075" s="267"/>
      <c r="G1075" s="271"/>
      <c r="H1075" s="267"/>
      <c r="I1075" s="271"/>
      <c r="J1075" s="271"/>
      <c r="K1075" s="271"/>
      <c r="L1075" s="267"/>
      <c r="M1075" s="271"/>
      <c r="N1075" s="264"/>
      <c r="O1075" s="263"/>
      <c r="P1075" s="263"/>
      <c r="Q1075" s="263"/>
      <c r="R1075" s="263"/>
      <c r="S1075" s="263"/>
      <c r="T1075" s="263"/>
      <c r="U1075" s="266"/>
    </row>
    <row r="1076" spans="1:21" x14ac:dyDescent="0.25">
      <c r="A1076" s="267"/>
      <c r="B1076" s="267"/>
      <c r="C1076" s="267"/>
      <c r="D1076" s="267"/>
      <c r="E1076" s="267"/>
      <c r="F1076" s="267"/>
      <c r="G1076" s="271"/>
      <c r="H1076" s="267"/>
      <c r="I1076" s="271"/>
      <c r="J1076" s="271"/>
      <c r="K1076" s="271"/>
      <c r="L1076" s="267"/>
      <c r="M1076" s="271"/>
      <c r="N1076" s="264"/>
      <c r="O1076" s="263"/>
      <c r="P1076" s="263"/>
      <c r="Q1076" s="263"/>
      <c r="R1076" s="263"/>
      <c r="S1076" s="263"/>
      <c r="T1076" s="263"/>
      <c r="U1076" s="266"/>
    </row>
    <row r="1077" spans="1:21" x14ac:dyDescent="0.25">
      <c r="A1077" s="267"/>
      <c r="B1077" s="267"/>
      <c r="C1077" s="267"/>
      <c r="D1077" s="267"/>
      <c r="E1077" s="267"/>
      <c r="F1077" s="267"/>
      <c r="G1077" s="271"/>
      <c r="H1077" s="267"/>
      <c r="I1077" s="271"/>
      <c r="J1077" s="271"/>
      <c r="K1077" s="271"/>
      <c r="L1077" s="267"/>
      <c r="M1077" s="271"/>
      <c r="N1077" s="264"/>
      <c r="O1077" s="263"/>
      <c r="P1077" s="263"/>
      <c r="Q1077" s="263"/>
      <c r="R1077" s="263"/>
      <c r="S1077" s="263"/>
      <c r="T1077" s="263"/>
      <c r="U1077" s="266"/>
    </row>
    <row r="1078" spans="1:21" x14ac:dyDescent="0.25">
      <c r="A1078" s="267"/>
      <c r="B1078" s="267"/>
      <c r="C1078" s="267"/>
      <c r="D1078" s="267"/>
      <c r="E1078" s="267"/>
      <c r="F1078" s="267"/>
      <c r="G1078" s="271"/>
      <c r="H1078" s="267"/>
      <c r="I1078" s="271"/>
      <c r="J1078" s="271"/>
      <c r="K1078" s="271"/>
      <c r="L1078" s="267"/>
      <c r="M1078" s="271"/>
      <c r="N1078" s="264"/>
      <c r="O1078" s="263"/>
      <c r="P1078" s="263"/>
      <c r="Q1078" s="263"/>
      <c r="R1078" s="263"/>
      <c r="S1078" s="263"/>
      <c r="T1078" s="263"/>
      <c r="U1078" s="266"/>
    </row>
    <row r="1079" spans="1:21" x14ac:dyDescent="0.25">
      <c r="A1079" s="267"/>
      <c r="B1079" s="267"/>
      <c r="C1079" s="267"/>
      <c r="D1079" s="267"/>
      <c r="E1079" s="267"/>
      <c r="F1079" s="267"/>
      <c r="G1079" s="271"/>
      <c r="H1079" s="267"/>
      <c r="I1079" s="271"/>
      <c r="J1079" s="271"/>
      <c r="K1079" s="271"/>
      <c r="L1079" s="267"/>
      <c r="M1079" s="271"/>
      <c r="N1079" s="264"/>
      <c r="O1079" s="263"/>
      <c r="P1079" s="263"/>
      <c r="Q1079" s="263"/>
      <c r="R1079" s="263"/>
      <c r="S1079" s="263"/>
      <c r="T1079" s="263"/>
      <c r="U1079" s="266"/>
    </row>
    <row r="1080" spans="1:21" x14ac:dyDescent="0.25">
      <c r="A1080" s="267"/>
      <c r="B1080" s="267"/>
      <c r="C1080" s="267"/>
      <c r="D1080" s="267"/>
      <c r="E1080" s="267"/>
      <c r="F1080" s="267"/>
      <c r="G1080" s="271"/>
      <c r="H1080" s="267"/>
      <c r="I1080" s="271"/>
      <c r="J1080" s="271"/>
      <c r="K1080" s="271"/>
      <c r="L1080" s="267"/>
      <c r="M1080" s="271"/>
      <c r="N1080" s="264"/>
      <c r="O1080" s="263"/>
      <c r="P1080" s="263"/>
      <c r="Q1080" s="263"/>
      <c r="R1080" s="263"/>
      <c r="S1080" s="263"/>
      <c r="T1080" s="263"/>
      <c r="U1080" s="266"/>
    </row>
    <row r="1081" spans="1:21" x14ac:dyDescent="0.25">
      <c r="A1081" s="267"/>
      <c r="B1081" s="267"/>
      <c r="C1081" s="267"/>
      <c r="D1081" s="267"/>
      <c r="E1081" s="267"/>
      <c r="F1081" s="267"/>
      <c r="G1081" s="271"/>
      <c r="H1081" s="267"/>
      <c r="I1081" s="271"/>
      <c r="J1081" s="271"/>
      <c r="K1081" s="271"/>
      <c r="L1081" s="267"/>
      <c r="M1081" s="271"/>
      <c r="N1081" s="264"/>
      <c r="O1081" s="263"/>
      <c r="P1081" s="263"/>
      <c r="Q1081" s="263"/>
      <c r="R1081" s="263"/>
      <c r="S1081" s="263"/>
      <c r="T1081" s="263"/>
      <c r="U1081" s="266"/>
    </row>
    <row r="1082" spans="1:21" x14ac:dyDescent="0.25">
      <c r="A1082" s="267"/>
      <c r="B1082" s="267"/>
      <c r="C1082" s="267"/>
      <c r="D1082" s="267"/>
      <c r="E1082" s="267"/>
      <c r="F1082" s="267"/>
      <c r="G1082" s="271"/>
      <c r="H1082" s="267"/>
      <c r="I1082" s="271"/>
      <c r="J1082" s="271"/>
      <c r="K1082" s="271"/>
      <c r="L1082" s="267"/>
      <c r="M1082" s="271"/>
      <c r="N1082" s="264"/>
      <c r="O1082" s="263"/>
      <c r="P1082" s="263"/>
      <c r="Q1082" s="263"/>
      <c r="R1082" s="263"/>
      <c r="S1082" s="263"/>
      <c r="T1082" s="263"/>
      <c r="U1082" s="266"/>
    </row>
    <row r="1083" spans="1:21" x14ac:dyDescent="0.25">
      <c r="A1083" s="267"/>
      <c r="B1083" s="267"/>
      <c r="C1083" s="267"/>
      <c r="D1083" s="267"/>
      <c r="E1083" s="267"/>
      <c r="F1083" s="267"/>
      <c r="G1083" s="271"/>
      <c r="H1083" s="267"/>
      <c r="I1083" s="271"/>
      <c r="J1083" s="271"/>
      <c r="K1083" s="271"/>
      <c r="L1083" s="267"/>
      <c r="M1083" s="271"/>
      <c r="N1083" s="264"/>
      <c r="O1083" s="263"/>
      <c r="P1083" s="263"/>
      <c r="Q1083" s="263"/>
      <c r="R1083" s="263"/>
      <c r="S1083" s="263"/>
      <c r="T1083" s="263"/>
      <c r="U1083" s="266"/>
    </row>
    <row r="1084" spans="1:21" x14ac:dyDescent="0.25">
      <c r="A1084" s="267"/>
      <c r="B1084" s="267"/>
      <c r="C1084" s="267"/>
      <c r="D1084" s="267"/>
      <c r="E1084" s="267"/>
      <c r="F1084" s="267"/>
      <c r="G1084" s="271"/>
      <c r="H1084" s="267"/>
      <c r="I1084" s="271"/>
      <c r="J1084" s="271"/>
      <c r="K1084" s="271"/>
      <c r="L1084" s="267"/>
      <c r="M1084" s="271"/>
      <c r="N1084" s="264"/>
      <c r="O1084" s="263"/>
      <c r="P1084" s="263"/>
      <c r="Q1084" s="263"/>
      <c r="R1084" s="263"/>
      <c r="S1084" s="263"/>
      <c r="T1084" s="263"/>
      <c r="U1084" s="266"/>
    </row>
    <row r="1085" spans="1:21" x14ac:dyDescent="0.25">
      <c r="A1085" s="267"/>
      <c r="B1085" s="267"/>
      <c r="C1085" s="267"/>
      <c r="D1085" s="267"/>
      <c r="E1085" s="267"/>
      <c r="F1085" s="267"/>
      <c r="G1085" s="271"/>
      <c r="H1085" s="267"/>
      <c r="I1085" s="271"/>
      <c r="J1085" s="271"/>
      <c r="K1085" s="271"/>
      <c r="L1085" s="267"/>
      <c r="M1085" s="271"/>
      <c r="N1085" s="264"/>
      <c r="O1085" s="263"/>
      <c r="P1085" s="263"/>
      <c r="Q1085" s="263"/>
      <c r="R1085" s="263"/>
      <c r="S1085" s="263"/>
      <c r="T1085" s="263"/>
      <c r="U1085" s="266"/>
    </row>
    <row r="1086" spans="1:21" x14ac:dyDescent="0.25">
      <c r="A1086" s="267"/>
      <c r="B1086" s="267"/>
      <c r="C1086" s="267"/>
      <c r="D1086" s="267"/>
      <c r="E1086" s="267"/>
      <c r="F1086" s="267"/>
      <c r="G1086" s="271"/>
      <c r="H1086" s="267"/>
      <c r="I1086" s="271"/>
      <c r="J1086" s="271"/>
      <c r="K1086" s="271"/>
      <c r="L1086" s="267"/>
      <c r="M1086" s="271"/>
      <c r="N1086" s="264"/>
      <c r="O1086" s="263"/>
      <c r="P1086" s="263"/>
      <c r="Q1086" s="263"/>
      <c r="R1086" s="263"/>
      <c r="S1086" s="263"/>
      <c r="T1086" s="263"/>
      <c r="U1086" s="266"/>
    </row>
    <row r="1087" spans="1:21" x14ac:dyDescent="0.25">
      <c r="A1087" s="267"/>
      <c r="B1087" s="267"/>
      <c r="C1087" s="267"/>
      <c r="D1087" s="267"/>
      <c r="E1087" s="267"/>
      <c r="F1087" s="267"/>
      <c r="G1087" s="271"/>
      <c r="H1087" s="267"/>
      <c r="I1087" s="271"/>
      <c r="J1087" s="271"/>
      <c r="K1087" s="271"/>
      <c r="L1087" s="267"/>
      <c r="M1087" s="271"/>
      <c r="N1087" s="264"/>
      <c r="O1087" s="263"/>
      <c r="P1087" s="263"/>
      <c r="Q1087" s="263"/>
      <c r="R1087" s="263"/>
      <c r="S1087" s="263"/>
      <c r="T1087" s="263"/>
      <c r="U1087" s="266"/>
    </row>
    <row r="1088" spans="1:21" x14ac:dyDescent="0.25">
      <c r="A1088" s="267"/>
      <c r="B1088" s="267"/>
      <c r="C1088" s="267"/>
      <c r="D1088" s="267"/>
      <c r="E1088" s="267"/>
      <c r="F1088" s="267"/>
      <c r="G1088" s="271"/>
      <c r="H1088" s="267"/>
      <c r="I1088" s="271"/>
      <c r="J1088" s="271"/>
      <c r="K1088" s="271"/>
      <c r="L1088" s="267"/>
      <c r="M1088" s="271"/>
      <c r="N1088" s="264"/>
      <c r="O1088" s="263"/>
      <c r="P1088" s="263"/>
      <c r="Q1088" s="263"/>
      <c r="R1088" s="263"/>
      <c r="S1088" s="263"/>
      <c r="T1088" s="263"/>
      <c r="U1088" s="266"/>
    </row>
    <row r="1089" spans="1:21" x14ac:dyDescent="0.25">
      <c r="A1089" s="267"/>
      <c r="B1089" s="267"/>
      <c r="C1089" s="267"/>
      <c r="D1089" s="267"/>
      <c r="E1089" s="267"/>
      <c r="F1089" s="267"/>
      <c r="G1089" s="271"/>
      <c r="H1089" s="267"/>
      <c r="I1089" s="271"/>
      <c r="J1089" s="271"/>
      <c r="K1089" s="271"/>
      <c r="L1089" s="267"/>
      <c r="M1089" s="271"/>
      <c r="N1089" s="264"/>
      <c r="O1089" s="263"/>
      <c r="P1089" s="263"/>
      <c r="Q1089" s="263"/>
      <c r="R1089" s="263"/>
      <c r="S1089" s="263"/>
      <c r="T1089" s="263"/>
      <c r="U1089" s="266"/>
    </row>
    <row r="1090" spans="1:21" x14ac:dyDescent="0.25">
      <c r="A1090" s="267"/>
      <c r="B1090" s="267"/>
      <c r="C1090" s="267"/>
      <c r="D1090" s="267"/>
      <c r="E1090" s="267"/>
      <c r="F1090" s="267"/>
      <c r="G1090" s="271"/>
      <c r="H1090" s="267"/>
      <c r="I1090" s="271"/>
      <c r="J1090" s="271"/>
      <c r="K1090" s="271"/>
      <c r="L1090" s="267"/>
      <c r="M1090" s="271"/>
      <c r="N1090" s="264"/>
      <c r="O1090" s="263"/>
      <c r="P1090" s="263"/>
      <c r="Q1090" s="263"/>
      <c r="R1090" s="263"/>
      <c r="S1090" s="263"/>
      <c r="T1090" s="263"/>
      <c r="U1090" s="266"/>
    </row>
    <row r="1091" spans="1:21" x14ac:dyDescent="0.25">
      <c r="A1091" s="267"/>
      <c r="B1091" s="267"/>
      <c r="C1091" s="267"/>
      <c r="D1091" s="267"/>
      <c r="E1091" s="267"/>
      <c r="F1091" s="267"/>
      <c r="G1091" s="271"/>
      <c r="H1091" s="267"/>
      <c r="I1091" s="271"/>
      <c r="J1091" s="271"/>
      <c r="K1091" s="271"/>
      <c r="L1091" s="267"/>
      <c r="M1091" s="271"/>
      <c r="N1091" s="264"/>
      <c r="O1091" s="263"/>
      <c r="P1091" s="263"/>
      <c r="Q1091" s="263"/>
      <c r="R1091" s="263"/>
      <c r="S1091" s="263"/>
      <c r="T1091" s="263"/>
      <c r="U1091" s="266"/>
    </row>
    <row r="1092" spans="1:21" x14ac:dyDescent="0.25">
      <c r="A1092" s="267"/>
      <c r="B1092" s="267"/>
      <c r="C1092" s="267"/>
      <c r="D1092" s="267"/>
      <c r="E1092" s="267"/>
      <c r="F1092" s="267"/>
      <c r="G1092" s="271"/>
      <c r="H1092" s="267"/>
      <c r="I1092" s="271"/>
      <c r="J1092" s="271"/>
      <c r="K1092" s="271"/>
      <c r="L1092" s="267"/>
      <c r="M1092" s="271"/>
      <c r="N1092" s="264"/>
      <c r="O1092" s="263"/>
      <c r="P1092" s="263"/>
      <c r="Q1092" s="263"/>
      <c r="R1092" s="263"/>
      <c r="S1092" s="263"/>
      <c r="T1092" s="263"/>
      <c r="U1092" s="266"/>
    </row>
    <row r="1093" spans="1:21" x14ac:dyDescent="0.25">
      <c r="A1093" s="267"/>
      <c r="B1093" s="267"/>
      <c r="C1093" s="267"/>
      <c r="D1093" s="267"/>
      <c r="E1093" s="267"/>
      <c r="F1093" s="267"/>
      <c r="G1093" s="271"/>
      <c r="H1093" s="267"/>
      <c r="I1093" s="271"/>
      <c r="J1093" s="271"/>
      <c r="K1093" s="271"/>
      <c r="L1093" s="267"/>
      <c r="M1093" s="271"/>
      <c r="N1093" s="264"/>
      <c r="O1093" s="263"/>
      <c r="P1093" s="263"/>
      <c r="Q1093" s="263"/>
      <c r="R1093" s="263"/>
      <c r="S1093" s="263"/>
      <c r="T1093" s="263"/>
      <c r="U1093" s="266"/>
    </row>
    <row r="1094" spans="1:21" x14ac:dyDescent="0.25">
      <c r="A1094" s="267"/>
      <c r="B1094" s="267"/>
      <c r="C1094" s="267"/>
      <c r="D1094" s="267"/>
      <c r="E1094" s="267"/>
      <c r="F1094" s="267"/>
      <c r="G1094" s="271"/>
      <c r="H1094" s="267"/>
      <c r="I1094" s="271"/>
      <c r="J1094" s="271"/>
      <c r="K1094" s="271"/>
      <c r="L1094" s="267"/>
      <c r="M1094" s="271"/>
      <c r="N1094" s="264"/>
      <c r="O1094" s="263"/>
      <c r="P1094" s="263"/>
      <c r="Q1094" s="263"/>
      <c r="R1094" s="263"/>
      <c r="S1094" s="263"/>
      <c r="T1094" s="263"/>
      <c r="U1094" s="266"/>
    </row>
    <row r="1095" spans="1:21" x14ac:dyDescent="0.25">
      <c r="A1095" s="267"/>
      <c r="B1095" s="267"/>
      <c r="C1095" s="267"/>
      <c r="D1095" s="267"/>
      <c r="E1095" s="267"/>
      <c r="F1095" s="267"/>
      <c r="G1095" s="271"/>
      <c r="H1095" s="267"/>
      <c r="I1095" s="271"/>
      <c r="J1095" s="271"/>
      <c r="K1095" s="271"/>
      <c r="L1095" s="267"/>
      <c r="M1095" s="271"/>
      <c r="N1095" s="264"/>
      <c r="O1095" s="263"/>
      <c r="P1095" s="263"/>
      <c r="Q1095" s="263"/>
      <c r="R1095" s="263"/>
      <c r="S1095" s="263"/>
      <c r="T1095" s="263"/>
      <c r="U1095" s="266"/>
    </row>
    <row r="1096" spans="1:21" x14ac:dyDescent="0.25">
      <c r="A1096" s="267"/>
      <c r="B1096" s="267"/>
      <c r="C1096" s="267"/>
      <c r="D1096" s="267"/>
      <c r="E1096" s="267"/>
      <c r="F1096" s="267"/>
      <c r="G1096" s="271"/>
      <c r="H1096" s="267"/>
      <c r="I1096" s="271"/>
      <c r="J1096" s="271"/>
      <c r="K1096" s="271"/>
      <c r="L1096" s="267"/>
      <c r="M1096" s="271"/>
      <c r="N1096" s="264"/>
      <c r="O1096" s="263"/>
      <c r="P1096" s="263"/>
      <c r="Q1096" s="263"/>
      <c r="R1096" s="263"/>
      <c r="S1096" s="263"/>
      <c r="T1096" s="263"/>
      <c r="U1096" s="266"/>
    </row>
    <row r="1097" spans="1:21" x14ac:dyDescent="0.25">
      <c r="A1097" s="267"/>
      <c r="B1097" s="267"/>
      <c r="C1097" s="267"/>
      <c r="D1097" s="267"/>
      <c r="E1097" s="267"/>
      <c r="F1097" s="267"/>
      <c r="G1097" s="271"/>
      <c r="H1097" s="267"/>
      <c r="I1097" s="271"/>
      <c r="J1097" s="271"/>
      <c r="K1097" s="271"/>
      <c r="L1097" s="267"/>
      <c r="M1097" s="271"/>
      <c r="N1097" s="264"/>
      <c r="O1097" s="263"/>
      <c r="P1097" s="263"/>
      <c r="Q1097" s="263"/>
      <c r="R1097" s="263"/>
      <c r="S1097" s="263"/>
      <c r="T1097" s="263"/>
      <c r="U1097" s="266"/>
    </row>
    <row r="1098" spans="1:21" x14ac:dyDescent="0.25">
      <c r="A1098" s="267"/>
      <c r="B1098" s="267"/>
      <c r="C1098" s="267"/>
      <c r="D1098" s="267"/>
      <c r="E1098" s="267"/>
      <c r="F1098" s="267"/>
      <c r="G1098" s="271"/>
      <c r="H1098" s="267"/>
      <c r="I1098" s="271"/>
      <c r="J1098" s="271"/>
      <c r="K1098" s="271"/>
      <c r="L1098" s="267"/>
      <c r="M1098" s="271"/>
      <c r="N1098" s="264"/>
      <c r="O1098" s="263"/>
      <c r="P1098" s="263"/>
      <c r="Q1098" s="263"/>
      <c r="R1098" s="263"/>
      <c r="S1098" s="263"/>
      <c r="T1098" s="263"/>
      <c r="U1098" s="266"/>
    </row>
    <row r="1099" spans="1:21" x14ac:dyDescent="0.25">
      <c r="A1099" s="267"/>
      <c r="B1099" s="267"/>
      <c r="C1099" s="267"/>
      <c r="D1099" s="267"/>
      <c r="E1099" s="267"/>
      <c r="F1099" s="267"/>
      <c r="G1099" s="271"/>
      <c r="H1099" s="267"/>
      <c r="I1099" s="271"/>
      <c r="J1099" s="271"/>
      <c r="K1099" s="271"/>
      <c r="L1099" s="267"/>
      <c r="M1099" s="271"/>
      <c r="N1099" s="264"/>
      <c r="O1099" s="263"/>
      <c r="P1099" s="263"/>
      <c r="Q1099" s="263"/>
      <c r="R1099" s="263"/>
      <c r="S1099" s="263"/>
      <c r="T1099" s="263"/>
      <c r="U1099" s="266"/>
    </row>
    <row r="1100" spans="1:21" x14ac:dyDescent="0.25">
      <c r="A1100" s="267"/>
      <c r="B1100" s="267"/>
      <c r="C1100" s="267"/>
      <c r="D1100" s="267"/>
      <c r="E1100" s="267"/>
      <c r="F1100" s="267"/>
      <c r="G1100" s="271"/>
      <c r="H1100" s="267"/>
      <c r="I1100" s="271"/>
      <c r="J1100" s="271"/>
      <c r="K1100" s="271"/>
      <c r="L1100" s="267"/>
      <c r="M1100" s="271"/>
      <c r="N1100" s="264"/>
      <c r="O1100" s="263"/>
      <c r="P1100" s="263"/>
      <c r="Q1100" s="263"/>
      <c r="R1100" s="263"/>
      <c r="S1100" s="263"/>
      <c r="T1100" s="263"/>
      <c r="U1100" s="266"/>
    </row>
    <row r="1101" spans="1:21" x14ac:dyDescent="0.25">
      <c r="A1101" s="267"/>
      <c r="B1101" s="267"/>
      <c r="C1101" s="267"/>
      <c r="D1101" s="267"/>
      <c r="E1101" s="267"/>
      <c r="F1101" s="267"/>
      <c r="G1101" s="271"/>
      <c r="H1101" s="267"/>
      <c r="I1101" s="271"/>
      <c r="J1101" s="271"/>
      <c r="K1101" s="271"/>
      <c r="L1101" s="267"/>
      <c r="M1101" s="271"/>
      <c r="N1101" s="264"/>
      <c r="O1101" s="263"/>
      <c r="P1101" s="263"/>
      <c r="Q1101" s="263"/>
      <c r="R1101" s="263"/>
      <c r="S1101" s="263"/>
      <c r="T1101" s="263"/>
      <c r="U1101" s="266"/>
    </row>
    <row r="1102" spans="1:21" x14ac:dyDescent="0.25">
      <c r="A1102" s="267"/>
      <c r="B1102" s="267"/>
      <c r="C1102" s="267"/>
      <c r="D1102" s="267"/>
      <c r="E1102" s="267"/>
      <c r="F1102" s="267"/>
      <c r="G1102" s="271"/>
      <c r="H1102" s="267"/>
      <c r="I1102" s="271"/>
      <c r="J1102" s="271"/>
      <c r="K1102" s="271"/>
      <c r="L1102" s="267"/>
      <c r="M1102" s="271"/>
      <c r="N1102" s="264"/>
      <c r="O1102" s="263"/>
      <c r="P1102" s="263"/>
      <c r="Q1102" s="263"/>
      <c r="R1102" s="263"/>
      <c r="S1102" s="263"/>
      <c r="T1102" s="263"/>
      <c r="U1102" s="266"/>
    </row>
    <row r="1103" spans="1:21" x14ac:dyDescent="0.25">
      <c r="A1103" s="267"/>
      <c r="B1103" s="267"/>
      <c r="C1103" s="267"/>
      <c r="D1103" s="267"/>
      <c r="E1103" s="267"/>
      <c r="F1103" s="267"/>
      <c r="G1103" s="271"/>
      <c r="H1103" s="267"/>
      <c r="I1103" s="271"/>
      <c r="J1103" s="271"/>
      <c r="K1103" s="271"/>
      <c r="L1103" s="267"/>
      <c r="M1103" s="271"/>
      <c r="N1103" s="264"/>
      <c r="O1103" s="263"/>
      <c r="P1103" s="263"/>
      <c r="Q1103" s="263"/>
      <c r="R1103" s="263"/>
      <c r="S1103" s="263"/>
      <c r="T1103" s="263"/>
      <c r="U1103" s="266"/>
    </row>
    <row r="1104" spans="1:21" x14ac:dyDescent="0.25">
      <c r="A1104" s="267"/>
      <c r="B1104" s="267"/>
      <c r="C1104" s="267"/>
      <c r="D1104" s="267"/>
      <c r="E1104" s="267"/>
      <c r="F1104" s="267"/>
      <c r="G1104" s="271"/>
      <c r="H1104" s="267"/>
      <c r="I1104" s="271"/>
      <c r="J1104" s="271"/>
      <c r="K1104" s="271"/>
      <c r="L1104" s="267"/>
      <c r="M1104" s="271"/>
      <c r="N1104" s="264"/>
      <c r="O1104" s="263"/>
      <c r="P1104" s="263"/>
      <c r="Q1104" s="263"/>
      <c r="R1104" s="263"/>
      <c r="S1104" s="263"/>
      <c r="T1104" s="263"/>
      <c r="U1104" s="266"/>
    </row>
    <row r="1105" spans="1:21" x14ac:dyDescent="0.25">
      <c r="A1105" s="267"/>
      <c r="B1105" s="267"/>
      <c r="C1105" s="267"/>
      <c r="D1105" s="267"/>
      <c r="E1105" s="267"/>
      <c r="F1105" s="267"/>
      <c r="G1105" s="271"/>
      <c r="H1105" s="267"/>
      <c r="I1105" s="271"/>
      <c r="J1105" s="271"/>
      <c r="K1105" s="271"/>
      <c r="L1105" s="267"/>
      <c r="M1105" s="271"/>
      <c r="N1105" s="264"/>
      <c r="O1105" s="263"/>
      <c r="P1105" s="263"/>
      <c r="Q1105" s="263"/>
      <c r="R1105" s="263"/>
      <c r="S1105" s="263"/>
      <c r="T1105" s="263"/>
      <c r="U1105" s="266"/>
    </row>
    <row r="1106" spans="1:21" x14ac:dyDescent="0.25">
      <c r="A1106" s="267"/>
      <c r="B1106" s="267"/>
      <c r="C1106" s="267"/>
      <c r="D1106" s="267"/>
      <c r="E1106" s="267"/>
      <c r="F1106" s="267"/>
      <c r="G1106" s="271"/>
      <c r="H1106" s="267"/>
      <c r="I1106" s="271"/>
      <c r="J1106" s="271"/>
      <c r="K1106" s="271"/>
      <c r="L1106" s="267"/>
      <c r="M1106" s="271"/>
      <c r="N1106" s="264"/>
      <c r="O1106" s="263"/>
      <c r="P1106" s="263"/>
      <c r="Q1106" s="263"/>
      <c r="R1106" s="263"/>
      <c r="S1106" s="263"/>
      <c r="T1106" s="263"/>
      <c r="U1106" s="266"/>
    </row>
    <row r="1107" spans="1:21" x14ac:dyDescent="0.25">
      <c r="A1107" s="267"/>
      <c r="B1107" s="267"/>
      <c r="C1107" s="267"/>
      <c r="D1107" s="267"/>
      <c r="E1107" s="267"/>
      <c r="F1107" s="267"/>
      <c r="G1107" s="271"/>
      <c r="H1107" s="267"/>
      <c r="I1107" s="271"/>
      <c r="J1107" s="271"/>
      <c r="K1107" s="271"/>
      <c r="L1107" s="267"/>
      <c r="M1107" s="271"/>
      <c r="N1107" s="264"/>
      <c r="O1107" s="263"/>
      <c r="P1107" s="263"/>
      <c r="Q1107" s="263"/>
      <c r="R1107" s="263"/>
      <c r="S1107" s="263"/>
      <c r="T1107" s="263"/>
      <c r="U1107" s="266"/>
    </row>
    <row r="1108" spans="1:21" x14ac:dyDescent="0.25">
      <c r="A1108" s="267"/>
      <c r="B1108" s="267"/>
      <c r="C1108" s="267"/>
      <c r="D1108" s="267"/>
      <c r="E1108" s="267"/>
      <c r="F1108" s="267"/>
      <c r="G1108" s="271"/>
      <c r="H1108" s="267"/>
      <c r="I1108" s="271"/>
      <c r="J1108" s="271"/>
      <c r="K1108" s="271"/>
      <c r="L1108" s="267"/>
      <c r="M1108" s="271"/>
      <c r="N1108" s="264"/>
      <c r="O1108" s="263"/>
      <c r="P1108" s="263"/>
      <c r="Q1108" s="263"/>
      <c r="R1108" s="263"/>
      <c r="S1108" s="263"/>
      <c r="T1108" s="263"/>
      <c r="U1108" s="266"/>
    </row>
    <row r="1109" spans="1:21" x14ac:dyDescent="0.25">
      <c r="A1109" s="267"/>
      <c r="B1109" s="267"/>
      <c r="C1109" s="267"/>
      <c r="D1109" s="267"/>
      <c r="E1109" s="267"/>
      <c r="F1109" s="267"/>
      <c r="G1109" s="271"/>
      <c r="H1109" s="267"/>
      <c r="I1109" s="271"/>
      <c r="J1109" s="271"/>
      <c r="K1109" s="271"/>
      <c r="L1109" s="267"/>
      <c r="M1109" s="271"/>
      <c r="N1109" s="264"/>
      <c r="O1109" s="263"/>
      <c r="P1109" s="263"/>
      <c r="Q1109" s="263"/>
      <c r="R1109" s="263"/>
      <c r="S1109" s="263"/>
      <c r="T1109" s="263"/>
      <c r="U1109" s="266"/>
    </row>
    <row r="1110" spans="1:21" x14ac:dyDescent="0.25">
      <c r="A1110" s="267"/>
      <c r="B1110" s="267"/>
      <c r="C1110" s="267"/>
      <c r="D1110" s="267"/>
      <c r="E1110" s="267"/>
      <c r="F1110" s="267"/>
      <c r="G1110" s="271"/>
      <c r="H1110" s="267"/>
      <c r="I1110" s="271"/>
      <c r="J1110" s="271"/>
      <c r="K1110" s="271"/>
      <c r="L1110" s="267"/>
      <c r="M1110" s="271"/>
      <c r="N1110" s="264"/>
      <c r="O1110" s="263"/>
      <c r="P1110" s="263"/>
      <c r="Q1110" s="263"/>
      <c r="R1110" s="263"/>
      <c r="S1110" s="263"/>
      <c r="T1110" s="263"/>
      <c r="U1110" s="266"/>
    </row>
    <row r="1111" spans="1:21" x14ac:dyDescent="0.25">
      <c r="A1111" s="267"/>
      <c r="B1111" s="267"/>
      <c r="C1111" s="267"/>
      <c r="D1111" s="267"/>
      <c r="E1111" s="267"/>
      <c r="F1111" s="267"/>
      <c r="G1111" s="271"/>
      <c r="H1111" s="267"/>
      <c r="I1111" s="271"/>
      <c r="J1111" s="271"/>
      <c r="K1111" s="271"/>
      <c r="L1111" s="267"/>
      <c r="M1111" s="271"/>
      <c r="N1111" s="264"/>
      <c r="O1111" s="263"/>
      <c r="P1111" s="263"/>
      <c r="Q1111" s="263"/>
      <c r="R1111" s="263"/>
      <c r="S1111" s="263"/>
      <c r="T1111" s="263"/>
      <c r="U1111" s="266"/>
    </row>
    <row r="1112" spans="1:21" x14ac:dyDescent="0.25">
      <c r="A1112" s="267"/>
      <c r="B1112" s="267"/>
      <c r="C1112" s="267"/>
      <c r="D1112" s="267"/>
      <c r="E1112" s="267"/>
      <c r="F1112" s="267"/>
      <c r="G1112" s="271"/>
      <c r="H1112" s="267"/>
      <c r="I1112" s="271"/>
      <c r="J1112" s="271"/>
      <c r="K1112" s="271"/>
      <c r="L1112" s="267"/>
      <c r="M1112" s="271"/>
      <c r="N1112" s="264"/>
      <c r="O1112" s="263"/>
      <c r="P1112" s="263"/>
      <c r="Q1112" s="263"/>
      <c r="R1112" s="263"/>
      <c r="S1112" s="263"/>
      <c r="T1112" s="263"/>
      <c r="U1112" s="266"/>
    </row>
    <row r="1113" spans="1:21" x14ac:dyDescent="0.25">
      <c r="A1113" s="267"/>
      <c r="B1113" s="267"/>
      <c r="C1113" s="267"/>
      <c r="D1113" s="267"/>
      <c r="E1113" s="267"/>
      <c r="F1113" s="267"/>
      <c r="G1113" s="271"/>
      <c r="H1113" s="267"/>
      <c r="I1113" s="271"/>
      <c r="J1113" s="271"/>
      <c r="K1113" s="271"/>
      <c r="L1113" s="267"/>
      <c r="M1113" s="271"/>
      <c r="N1113" s="264"/>
      <c r="O1113" s="263"/>
      <c r="P1113" s="263"/>
      <c r="Q1113" s="263"/>
      <c r="R1113" s="263"/>
      <c r="S1113" s="263"/>
      <c r="T1113" s="263"/>
      <c r="U1113" s="266"/>
    </row>
    <row r="1114" spans="1:21" x14ac:dyDescent="0.25">
      <c r="A1114" s="267"/>
      <c r="B1114" s="267"/>
      <c r="C1114" s="267"/>
      <c r="D1114" s="267"/>
      <c r="E1114" s="267"/>
      <c r="F1114" s="267"/>
      <c r="G1114" s="271"/>
      <c r="H1114" s="267"/>
      <c r="I1114" s="271"/>
      <c r="J1114" s="271"/>
      <c r="K1114" s="271"/>
      <c r="L1114" s="267"/>
      <c r="M1114" s="271"/>
      <c r="N1114" s="264"/>
      <c r="O1114" s="263"/>
      <c r="P1114" s="263"/>
      <c r="Q1114" s="263"/>
      <c r="R1114" s="263"/>
      <c r="S1114" s="263"/>
      <c r="T1114" s="263"/>
      <c r="U1114" s="266"/>
    </row>
    <row r="1115" spans="1:21" x14ac:dyDescent="0.25">
      <c r="A1115" s="267"/>
      <c r="B1115" s="267"/>
      <c r="C1115" s="267"/>
      <c r="D1115" s="267"/>
      <c r="E1115" s="267"/>
      <c r="F1115" s="267"/>
      <c r="G1115" s="271"/>
      <c r="H1115" s="267"/>
      <c r="I1115" s="271"/>
      <c r="J1115" s="271"/>
      <c r="K1115" s="271"/>
      <c r="L1115" s="267"/>
      <c r="M1115" s="271"/>
      <c r="N1115" s="264"/>
      <c r="O1115" s="263"/>
      <c r="P1115" s="263"/>
      <c r="Q1115" s="263"/>
      <c r="R1115" s="263"/>
      <c r="S1115" s="263"/>
      <c r="T1115" s="263"/>
      <c r="U1115" s="266"/>
    </row>
    <row r="1116" spans="1:21" x14ac:dyDescent="0.25">
      <c r="A1116" s="267"/>
      <c r="B1116" s="267"/>
      <c r="C1116" s="267"/>
      <c r="D1116" s="267"/>
      <c r="E1116" s="267"/>
      <c r="F1116" s="267"/>
      <c r="G1116" s="271"/>
      <c r="H1116" s="267"/>
      <c r="I1116" s="271"/>
      <c r="J1116" s="271"/>
      <c r="K1116" s="271"/>
      <c r="L1116" s="267"/>
      <c r="M1116" s="271"/>
      <c r="N1116" s="264"/>
      <c r="O1116" s="263"/>
      <c r="P1116" s="263"/>
      <c r="Q1116" s="263"/>
      <c r="R1116" s="263"/>
      <c r="S1116" s="263"/>
      <c r="T1116" s="263"/>
      <c r="U1116" s="266"/>
    </row>
    <row r="1117" spans="1:21" x14ac:dyDescent="0.25">
      <c r="A1117" s="267"/>
      <c r="B1117" s="267"/>
      <c r="C1117" s="267"/>
      <c r="D1117" s="267"/>
      <c r="E1117" s="267"/>
      <c r="F1117" s="267"/>
      <c r="G1117" s="271"/>
      <c r="H1117" s="267"/>
      <c r="I1117" s="271"/>
      <c r="J1117" s="271"/>
      <c r="K1117" s="271"/>
      <c r="L1117" s="267"/>
      <c r="M1117" s="271"/>
      <c r="N1117" s="264"/>
      <c r="O1117" s="263"/>
      <c r="P1117" s="263"/>
      <c r="Q1117" s="263"/>
      <c r="R1117" s="263"/>
      <c r="S1117" s="263"/>
      <c r="T1117" s="263"/>
      <c r="U1117" s="266"/>
    </row>
    <row r="1118" spans="1:21" x14ac:dyDescent="0.25">
      <c r="A1118" s="267"/>
      <c r="B1118" s="267"/>
      <c r="C1118" s="267"/>
      <c r="D1118" s="267"/>
      <c r="E1118" s="267"/>
      <c r="F1118" s="267"/>
      <c r="G1118" s="271"/>
      <c r="H1118" s="267"/>
      <c r="I1118" s="271"/>
      <c r="J1118" s="271"/>
      <c r="K1118" s="271"/>
      <c r="L1118" s="267"/>
      <c r="M1118" s="271"/>
      <c r="N1118" s="264"/>
      <c r="O1118" s="263"/>
      <c r="P1118" s="263"/>
      <c r="Q1118" s="263"/>
      <c r="R1118" s="263"/>
      <c r="S1118" s="263"/>
      <c r="T1118" s="263"/>
      <c r="U1118" s="266"/>
    </row>
    <row r="1119" spans="1:21" x14ac:dyDescent="0.25">
      <c r="A1119" s="267"/>
      <c r="B1119" s="267"/>
      <c r="C1119" s="267"/>
      <c r="D1119" s="267"/>
      <c r="E1119" s="267"/>
      <c r="F1119" s="267"/>
      <c r="G1119" s="271"/>
      <c r="H1119" s="267"/>
      <c r="I1119" s="271"/>
      <c r="J1119" s="271"/>
      <c r="K1119" s="271"/>
      <c r="L1119" s="267"/>
      <c r="M1119" s="271"/>
      <c r="N1119" s="264"/>
      <c r="O1119" s="263"/>
      <c r="P1119" s="263"/>
      <c r="Q1119" s="263"/>
      <c r="R1119" s="263"/>
      <c r="S1119" s="263"/>
      <c r="T1119" s="263"/>
      <c r="U1119" s="266"/>
    </row>
    <row r="1120" spans="1:21" x14ac:dyDescent="0.25">
      <c r="A1120" s="267"/>
      <c r="B1120" s="267"/>
      <c r="C1120" s="267"/>
      <c r="D1120" s="267"/>
      <c r="E1120" s="267"/>
      <c r="F1120" s="267"/>
      <c r="G1120" s="271"/>
      <c r="H1120" s="267"/>
      <c r="I1120" s="271"/>
      <c r="J1120" s="271"/>
      <c r="K1120" s="271"/>
      <c r="L1120" s="267"/>
      <c r="M1120" s="271"/>
      <c r="N1120" s="264"/>
      <c r="O1120" s="263"/>
      <c r="P1120" s="263"/>
      <c r="Q1120" s="263"/>
      <c r="R1120" s="263"/>
      <c r="S1120" s="263"/>
      <c r="T1120" s="263"/>
      <c r="U1120" s="266"/>
    </row>
    <row r="1121" spans="1:21" x14ac:dyDescent="0.25">
      <c r="A1121" s="267"/>
      <c r="B1121" s="267"/>
      <c r="C1121" s="267"/>
      <c r="D1121" s="267"/>
      <c r="E1121" s="267"/>
      <c r="F1121" s="267"/>
      <c r="G1121" s="271"/>
      <c r="H1121" s="267"/>
      <c r="I1121" s="271"/>
      <c r="J1121" s="271"/>
      <c r="K1121" s="271"/>
      <c r="L1121" s="267"/>
      <c r="M1121" s="271"/>
      <c r="N1121" s="264"/>
      <c r="O1121" s="263"/>
      <c r="P1121" s="263"/>
      <c r="Q1121" s="263"/>
      <c r="R1121" s="263"/>
      <c r="S1121" s="263"/>
      <c r="T1121" s="263"/>
      <c r="U1121" s="266"/>
    </row>
    <row r="1122" spans="1:21" x14ac:dyDescent="0.25">
      <c r="A1122" s="267"/>
      <c r="B1122" s="267"/>
      <c r="C1122" s="267"/>
      <c r="D1122" s="267"/>
      <c r="E1122" s="267"/>
      <c r="F1122" s="267"/>
      <c r="G1122" s="271"/>
      <c r="H1122" s="267"/>
      <c r="I1122" s="271"/>
      <c r="J1122" s="271"/>
      <c r="K1122" s="271"/>
      <c r="L1122" s="267"/>
      <c r="M1122" s="271"/>
      <c r="N1122" s="264"/>
      <c r="O1122" s="263"/>
      <c r="P1122" s="263"/>
      <c r="Q1122" s="263"/>
      <c r="R1122" s="263"/>
      <c r="S1122" s="263"/>
      <c r="T1122" s="263"/>
      <c r="U1122" s="266"/>
    </row>
    <row r="1123" spans="1:21" x14ac:dyDescent="0.25">
      <c r="A1123" s="267"/>
      <c r="B1123" s="267"/>
      <c r="C1123" s="267"/>
      <c r="D1123" s="267"/>
      <c r="E1123" s="267"/>
      <c r="F1123" s="267"/>
      <c r="G1123" s="271"/>
      <c r="H1123" s="267"/>
      <c r="I1123" s="271"/>
      <c r="J1123" s="271"/>
      <c r="K1123" s="271"/>
      <c r="L1123" s="267"/>
      <c r="M1123" s="271"/>
      <c r="N1123" s="264"/>
      <c r="O1123" s="263"/>
      <c r="P1123" s="263"/>
      <c r="Q1123" s="263"/>
      <c r="R1123" s="263"/>
      <c r="S1123" s="263"/>
      <c r="T1123" s="263"/>
      <c r="U1123" s="266"/>
    </row>
    <row r="1124" spans="1:21" x14ac:dyDescent="0.25">
      <c r="A1124" s="267"/>
      <c r="B1124" s="267"/>
      <c r="C1124" s="267"/>
      <c r="D1124" s="267"/>
      <c r="E1124" s="267"/>
      <c r="F1124" s="267"/>
      <c r="G1124" s="271"/>
      <c r="H1124" s="267"/>
      <c r="I1124" s="271"/>
      <c r="J1124" s="271"/>
      <c r="K1124" s="271"/>
      <c r="L1124" s="267"/>
      <c r="M1124" s="271"/>
      <c r="N1124" s="264"/>
      <c r="O1124" s="263"/>
      <c r="P1124" s="263"/>
      <c r="Q1124" s="263"/>
      <c r="R1124" s="263"/>
      <c r="S1124" s="263"/>
      <c r="T1124" s="263"/>
      <c r="U1124" s="266"/>
    </row>
    <row r="1125" spans="1:21" x14ac:dyDescent="0.25">
      <c r="A1125" s="267"/>
      <c r="B1125" s="267"/>
      <c r="C1125" s="267"/>
      <c r="D1125" s="267"/>
      <c r="E1125" s="267"/>
      <c r="F1125" s="267"/>
      <c r="G1125" s="271"/>
      <c r="H1125" s="267"/>
      <c r="I1125" s="271"/>
      <c r="J1125" s="271"/>
      <c r="K1125" s="271"/>
      <c r="L1125" s="267"/>
      <c r="M1125" s="271"/>
      <c r="N1125" s="264"/>
      <c r="O1125" s="263"/>
      <c r="P1125" s="263"/>
      <c r="Q1125" s="263"/>
      <c r="R1125" s="263"/>
      <c r="S1125" s="263"/>
      <c r="T1125" s="263"/>
      <c r="U1125" s="266"/>
    </row>
    <row r="1126" spans="1:21" x14ac:dyDescent="0.25">
      <c r="A1126" s="267"/>
      <c r="B1126" s="267"/>
      <c r="C1126" s="267"/>
      <c r="D1126" s="267"/>
      <c r="E1126" s="267"/>
      <c r="F1126" s="267"/>
      <c r="G1126" s="271"/>
      <c r="H1126" s="267"/>
      <c r="I1126" s="271"/>
      <c r="J1126" s="271"/>
      <c r="K1126" s="271"/>
      <c r="L1126" s="267"/>
      <c r="M1126" s="271"/>
      <c r="N1126" s="264"/>
      <c r="O1126" s="263"/>
      <c r="P1126" s="263"/>
      <c r="Q1126" s="263"/>
      <c r="R1126" s="263"/>
      <c r="S1126" s="263"/>
      <c r="T1126" s="263"/>
      <c r="U1126" s="266"/>
    </row>
    <row r="1127" spans="1:21" x14ac:dyDescent="0.25">
      <c r="A1127" s="267"/>
      <c r="B1127" s="267"/>
      <c r="C1127" s="267"/>
      <c r="D1127" s="267"/>
      <c r="E1127" s="267"/>
      <c r="F1127" s="267"/>
      <c r="G1127" s="271"/>
      <c r="H1127" s="267"/>
      <c r="I1127" s="271"/>
      <c r="J1127" s="271"/>
      <c r="K1127" s="271"/>
      <c r="L1127" s="267"/>
      <c r="M1127" s="271"/>
      <c r="N1127" s="264"/>
      <c r="O1127" s="263"/>
      <c r="P1127" s="263"/>
      <c r="Q1127" s="263"/>
      <c r="R1127" s="263"/>
      <c r="S1127" s="263"/>
      <c r="T1127" s="263"/>
      <c r="U1127" s="266"/>
    </row>
    <row r="1128" spans="1:21" x14ac:dyDescent="0.25">
      <c r="A1128" s="267"/>
      <c r="B1128" s="267"/>
      <c r="C1128" s="267"/>
      <c r="D1128" s="267"/>
      <c r="E1128" s="267"/>
      <c r="F1128" s="267"/>
      <c r="G1128" s="271"/>
      <c r="H1128" s="267"/>
      <c r="I1128" s="271"/>
      <c r="J1128" s="271"/>
      <c r="K1128" s="271"/>
      <c r="L1128" s="267"/>
      <c r="M1128" s="271"/>
      <c r="N1128" s="264"/>
      <c r="O1128" s="263"/>
      <c r="P1128" s="263"/>
      <c r="Q1128" s="263"/>
      <c r="R1128" s="263"/>
      <c r="S1128" s="263"/>
      <c r="T1128" s="263"/>
      <c r="U1128" s="266"/>
    </row>
    <row r="1129" spans="1:21" x14ac:dyDescent="0.25">
      <c r="A1129" s="267"/>
      <c r="B1129" s="267"/>
      <c r="C1129" s="267"/>
      <c r="D1129" s="267"/>
      <c r="E1129" s="267"/>
      <c r="F1129" s="267"/>
      <c r="G1129" s="271"/>
      <c r="H1129" s="267"/>
      <c r="I1129" s="271"/>
      <c r="J1129" s="271"/>
      <c r="K1129" s="271"/>
      <c r="L1129" s="267"/>
      <c r="M1129" s="271"/>
      <c r="N1129" s="264"/>
      <c r="O1129" s="263"/>
      <c r="P1129" s="263"/>
      <c r="Q1129" s="263"/>
      <c r="R1129" s="263"/>
      <c r="S1129" s="263"/>
      <c r="T1129" s="263"/>
      <c r="U1129" s="266"/>
    </row>
    <row r="1130" spans="1:21" x14ac:dyDescent="0.25">
      <c r="A1130" s="267"/>
      <c r="B1130" s="267"/>
      <c r="C1130" s="267"/>
      <c r="D1130" s="267"/>
      <c r="E1130" s="267"/>
      <c r="F1130" s="267"/>
      <c r="G1130" s="271"/>
      <c r="H1130" s="267"/>
      <c r="I1130" s="271"/>
      <c r="J1130" s="271"/>
      <c r="K1130" s="271"/>
      <c r="L1130" s="267"/>
      <c r="M1130" s="271"/>
      <c r="N1130" s="264"/>
      <c r="O1130" s="263"/>
      <c r="P1130" s="263"/>
      <c r="Q1130" s="263"/>
      <c r="R1130" s="263"/>
      <c r="S1130" s="263"/>
      <c r="T1130" s="263"/>
      <c r="U1130" s="266"/>
    </row>
    <row r="1131" spans="1:21" x14ac:dyDescent="0.25">
      <c r="A1131" s="267"/>
      <c r="B1131" s="267"/>
      <c r="C1131" s="267"/>
      <c r="D1131" s="267"/>
      <c r="E1131" s="267"/>
      <c r="F1131" s="267"/>
      <c r="G1131" s="271"/>
      <c r="H1131" s="267"/>
      <c r="I1131" s="271"/>
      <c r="J1131" s="271"/>
      <c r="K1131" s="271"/>
      <c r="L1131" s="267"/>
      <c r="M1131" s="271"/>
      <c r="N1131" s="264"/>
      <c r="O1131" s="263"/>
      <c r="P1131" s="263"/>
      <c r="Q1131" s="263"/>
      <c r="R1131" s="263"/>
      <c r="S1131" s="263"/>
      <c r="T1131" s="263"/>
      <c r="U1131" s="266"/>
    </row>
    <row r="1132" spans="1:21" x14ac:dyDescent="0.25">
      <c r="A1132" s="267"/>
      <c r="B1132" s="267"/>
      <c r="C1132" s="267"/>
      <c r="D1132" s="267"/>
      <c r="E1132" s="267"/>
      <c r="F1132" s="267"/>
      <c r="G1132" s="271"/>
      <c r="H1132" s="267"/>
      <c r="I1132" s="271"/>
      <c r="J1132" s="271"/>
      <c r="K1132" s="271"/>
      <c r="L1132" s="267"/>
      <c r="M1132" s="271"/>
      <c r="N1132" s="264"/>
      <c r="O1132" s="263"/>
      <c r="P1132" s="263"/>
      <c r="Q1132" s="263"/>
      <c r="R1132" s="263"/>
      <c r="S1132" s="263"/>
      <c r="T1132" s="263"/>
      <c r="U1132" s="266"/>
    </row>
    <row r="1133" spans="1:21" x14ac:dyDescent="0.25">
      <c r="A1133" s="267"/>
      <c r="B1133" s="267"/>
      <c r="C1133" s="267"/>
      <c r="D1133" s="267"/>
      <c r="E1133" s="267"/>
      <c r="F1133" s="267"/>
      <c r="G1133" s="271"/>
      <c r="H1133" s="267"/>
      <c r="I1133" s="271"/>
      <c r="J1133" s="271"/>
      <c r="K1133" s="271"/>
      <c r="L1133" s="267"/>
      <c r="M1133" s="271"/>
      <c r="N1133" s="264"/>
      <c r="O1133" s="263"/>
      <c r="P1133" s="263"/>
      <c r="Q1133" s="263"/>
      <c r="R1133" s="263"/>
      <c r="S1133" s="263"/>
      <c r="T1133" s="263"/>
      <c r="U1133" s="266"/>
    </row>
    <row r="1134" spans="1:21" x14ac:dyDescent="0.25">
      <c r="A1134" s="267"/>
      <c r="B1134" s="267"/>
      <c r="C1134" s="267"/>
      <c r="D1134" s="267"/>
      <c r="E1134" s="267"/>
      <c r="F1134" s="267"/>
      <c r="G1134" s="271"/>
      <c r="H1134" s="267"/>
      <c r="I1134" s="271"/>
      <c r="J1134" s="271"/>
      <c r="K1134" s="271"/>
      <c r="L1134" s="267"/>
      <c r="M1134" s="271"/>
      <c r="N1134" s="264"/>
      <c r="O1134" s="263"/>
      <c r="P1134" s="263"/>
      <c r="Q1134" s="263"/>
      <c r="R1134" s="263"/>
      <c r="S1134" s="263"/>
      <c r="T1134" s="263"/>
      <c r="U1134" s="266"/>
    </row>
    <row r="1135" spans="1:21" x14ac:dyDescent="0.25">
      <c r="A1135" s="267"/>
      <c r="B1135" s="267"/>
      <c r="C1135" s="267"/>
      <c r="D1135" s="267"/>
      <c r="E1135" s="267"/>
      <c r="F1135" s="267"/>
      <c r="G1135" s="271"/>
      <c r="H1135" s="267"/>
      <c r="I1135" s="271"/>
      <c r="J1135" s="271"/>
      <c r="K1135" s="271"/>
      <c r="L1135" s="267"/>
      <c r="M1135" s="271"/>
      <c r="N1135" s="264"/>
      <c r="O1135" s="263"/>
      <c r="P1135" s="263"/>
      <c r="Q1135" s="263"/>
      <c r="R1135" s="263"/>
      <c r="S1135" s="263"/>
      <c r="T1135" s="263"/>
      <c r="U1135" s="266"/>
    </row>
    <row r="1136" spans="1:21" x14ac:dyDescent="0.25">
      <c r="A1136" s="267"/>
      <c r="B1136" s="267"/>
      <c r="C1136" s="267"/>
      <c r="D1136" s="267"/>
      <c r="E1136" s="267"/>
      <c r="F1136" s="267"/>
      <c r="G1136" s="271"/>
      <c r="H1136" s="267"/>
      <c r="I1136" s="271"/>
      <c r="J1136" s="271"/>
      <c r="K1136" s="271"/>
      <c r="L1136" s="267"/>
      <c r="M1136" s="271"/>
      <c r="N1136" s="264"/>
      <c r="O1136" s="263"/>
      <c r="P1136" s="263"/>
      <c r="Q1136" s="263"/>
      <c r="R1136" s="263"/>
      <c r="S1136" s="263"/>
      <c r="T1136" s="263"/>
      <c r="U1136" s="266"/>
    </row>
    <row r="1137" spans="1:21" x14ac:dyDescent="0.25">
      <c r="A1137" s="267"/>
      <c r="B1137" s="267"/>
      <c r="C1137" s="267"/>
      <c r="D1137" s="267"/>
      <c r="E1137" s="267"/>
      <c r="F1137" s="267"/>
      <c r="G1137" s="271"/>
      <c r="H1137" s="267"/>
      <c r="I1137" s="271"/>
      <c r="J1137" s="271"/>
      <c r="K1137" s="271"/>
      <c r="L1137" s="267"/>
      <c r="M1137" s="271"/>
      <c r="N1137" s="264"/>
      <c r="O1137" s="263"/>
      <c r="P1137" s="263"/>
      <c r="Q1137" s="263"/>
      <c r="R1137" s="263"/>
      <c r="S1137" s="263"/>
      <c r="T1137" s="263"/>
      <c r="U1137" s="266"/>
    </row>
    <row r="1138" spans="1:21" x14ac:dyDescent="0.25">
      <c r="A1138" s="267"/>
      <c r="B1138" s="267"/>
      <c r="C1138" s="267"/>
      <c r="D1138" s="267"/>
      <c r="E1138" s="267"/>
      <c r="F1138" s="267"/>
      <c r="G1138" s="271"/>
      <c r="H1138" s="267"/>
      <c r="I1138" s="271"/>
      <c r="J1138" s="271"/>
      <c r="K1138" s="271"/>
      <c r="L1138" s="267"/>
      <c r="M1138" s="271"/>
      <c r="N1138" s="264"/>
      <c r="O1138" s="263"/>
      <c r="P1138" s="263"/>
      <c r="Q1138" s="263"/>
      <c r="R1138" s="263"/>
      <c r="S1138" s="263"/>
      <c r="T1138" s="263"/>
      <c r="U1138" s="266"/>
    </row>
    <row r="1139" spans="1:21" x14ac:dyDescent="0.25">
      <c r="A1139" s="267"/>
      <c r="B1139" s="267"/>
      <c r="C1139" s="267"/>
      <c r="D1139" s="267"/>
      <c r="E1139" s="267"/>
      <c r="F1139" s="267"/>
      <c r="G1139" s="271"/>
      <c r="H1139" s="267"/>
      <c r="I1139" s="271"/>
      <c r="J1139" s="271"/>
      <c r="K1139" s="271"/>
      <c r="L1139" s="267"/>
      <c r="M1139" s="271"/>
      <c r="N1139" s="264"/>
      <c r="O1139" s="263"/>
      <c r="P1139" s="263"/>
      <c r="Q1139" s="263"/>
      <c r="R1139" s="263"/>
      <c r="S1139" s="263"/>
      <c r="T1139" s="263"/>
      <c r="U1139" s="266"/>
    </row>
    <row r="1140" spans="1:21" x14ac:dyDescent="0.25">
      <c r="A1140" s="267"/>
      <c r="B1140" s="267"/>
      <c r="C1140" s="267"/>
      <c r="D1140" s="267"/>
      <c r="E1140" s="267"/>
      <c r="F1140" s="267"/>
      <c r="G1140" s="271"/>
      <c r="H1140" s="267"/>
      <c r="I1140" s="271"/>
      <c r="J1140" s="271"/>
      <c r="K1140" s="271"/>
      <c r="L1140" s="267"/>
      <c r="M1140" s="271"/>
      <c r="N1140" s="264"/>
      <c r="O1140" s="263"/>
      <c r="P1140" s="263"/>
      <c r="Q1140" s="263"/>
      <c r="R1140" s="263"/>
      <c r="S1140" s="263"/>
      <c r="T1140" s="263"/>
      <c r="U1140" s="266"/>
    </row>
    <row r="1141" spans="1:21" x14ac:dyDescent="0.25">
      <c r="A1141" s="267"/>
      <c r="B1141" s="267"/>
      <c r="C1141" s="267"/>
      <c r="D1141" s="267"/>
      <c r="E1141" s="267"/>
      <c r="F1141" s="267"/>
      <c r="G1141" s="271"/>
      <c r="H1141" s="267"/>
      <c r="I1141" s="271"/>
      <c r="J1141" s="271"/>
      <c r="K1141" s="271"/>
      <c r="L1141" s="267"/>
      <c r="M1141" s="271"/>
      <c r="N1141" s="264"/>
      <c r="O1141" s="263"/>
      <c r="P1141" s="263"/>
      <c r="Q1141" s="263"/>
      <c r="R1141" s="263"/>
      <c r="S1141" s="263"/>
      <c r="T1141" s="263"/>
      <c r="U1141" s="266"/>
    </row>
    <row r="1142" spans="1:21" x14ac:dyDescent="0.25">
      <c r="A1142" s="267"/>
      <c r="B1142" s="267"/>
      <c r="C1142" s="267"/>
      <c r="D1142" s="267"/>
      <c r="E1142" s="267"/>
      <c r="F1142" s="267"/>
      <c r="G1142" s="271"/>
      <c r="H1142" s="267"/>
      <c r="I1142" s="271"/>
      <c r="J1142" s="271"/>
      <c r="K1142" s="271"/>
      <c r="L1142" s="267"/>
      <c r="M1142" s="271"/>
      <c r="N1142" s="264"/>
      <c r="O1142" s="263"/>
      <c r="P1142" s="263"/>
      <c r="Q1142" s="263"/>
      <c r="R1142" s="263"/>
      <c r="S1142" s="263"/>
      <c r="T1142" s="263"/>
      <c r="U1142" s="266"/>
    </row>
    <row r="1143" spans="1:21" x14ac:dyDescent="0.25">
      <c r="A1143" s="267"/>
      <c r="B1143" s="267"/>
      <c r="C1143" s="267"/>
      <c r="D1143" s="267"/>
      <c r="E1143" s="267"/>
      <c r="F1143" s="267"/>
      <c r="G1143" s="271"/>
      <c r="H1143" s="267"/>
      <c r="I1143" s="271"/>
      <c r="J1143" s="271"/>
      <c r="K1143" s="271"/>
      <c r="L1143" s="267"/>
      <c r="M1143" s="271"/>
      <c r="N1143" s="264"/>
      <c r="O1143" s="263"/>
      <c r="P1143" s="263"/>
      <c r="Q1143" s="263"/>
      <c r="R1143" s="263"/>
      <c r="S1143" s="263"/>
      <c r="T1143" s="263"/>
      <c r="U1143" s="266"/>
    </row>
    <row r="1144" spans="1:21" x14ac:dyDescent="0.25">
      <c r="A1144" s="267"/>
      <c r="B1144" s="267"/>
      <c r="C1144" s="267"/>
      <c r="D1144" s="267"/>
      <c r="E1144" s="267"/>
      <c r="F1144" s="267"/>
      <c r="G1144" s="271"/>
      <c r="H1144" s="267"/>
      <c r="I1144" s="271"/>
      <c r="J1144" s="271"/>
      <c r="K1144" s="271"/>
      <c r="L1144" s="267"/>
      <c r="M1144" s="271"/>
      <c r="N1144" s="264"/>
      <c r="O1144" s="263"/>
      <c r="P1144" s="263"/>
      <c r="Q1144" s="263"/>
      <c r="R1144" s="263"/>
      <c r="S1144" s="263"/>
      <c r="T1144" s="263"/>
      <c r="U1144" s="266"/>
    </row>
    <row r="1145" spans="1:21" x14ac:dyDescent="0.25">
      <c r="A1145" s="267"/>
      <c r="B1145" s="267"/>
      <c r="C1145" s="267"/>
      <c r="D1145" s="267"/>
      <c r="E1145" s="267"/>
      <c r="F1145" s="267"/>
      <c r="G1145" s="271"/>
      <c r="H1145" s="267"/>
      <c r="I1145" s="271"/>
      <c r="J1145" s="271"/>
      <c r="K1145" s="271"/>
      <c r="L1145" s="267"/>
      <c r="M1145" s="271"/>
      <c r="N1145" s="264"/>
      <c r="O1145" s="263"/>
      <c r="P1145" s="263"/>
      <c r="Q1145" s="263"/>
      <c r="R1145" s="263"/>
      <c r="S1145" s="263"/>
      <c r="T1145" s="263"/>
      <c r="U1145" s="266"/>
    </row>
    <row r="1146" spans="1:21" x14ac:dyDescent="0.25">
      <c r="A1146" s="267"/>
      <c r="B1146" s="267"/>
      <c r="C1146" s="267"/>
      <c r="D1146" s="267"/>
      <c r="E1146" s="267"/>
      <c r="F1146" s="267"/>
      <c r="G1146" s="271"/>
      <c r="H1146" s="267"/>
      <c r="I1146" s="271"/>
      <c r="J1146" s="271"/>
      <c r="K1146" s="271"/>
      <c r="L1146" s="267"/>
      <c r="M1146" s="271"/>
      <c r="N1146" s="264"/>
      <c r="O1146" s="263"/>
      <c r="P1146" s="263"/>
      <c r="Q1146" s="263"/>
      <c r="R1146" s="263"/>
      <c r="S1146" s="263"/>
      <c r="T1146" s="263"/>
      <c r="U1146" s="266"/>
    </row>
    <row r="1147" spans="1:21" x14ac:dyDescent="0.25">
      <c r="A1147" s="267"/>
      <c r="B1147" s="267"/>
      <c r="C1147" s="267"/>
      <c r="D1147" s="267"/>
      <c r="E1147" s="267"/>
      <c r="F1147" s="267"/>
      <c r="G1147" s="271"/>
      <c r="H1147" s="267"/>
      <c r="I1147" s="271"/>
      <c r="J1147" s="271"/>
      <c r="K1147" s="271"/>
      <c r="L1147" s="267"/>
      <c r="M1147" s="271"/>
      <c r="N1147" s="264"/>
      <c r="O1147" s="263"/>
      <c r="P1147" s="263"/>
      <c r="Q1147" s="263"/>
      <c r="R1147" s="263"/>
      <c r="S1147" s="263"/>
      <c r="T1147" s="263"/>
      <c r="U1147" s="266"/>
    </row>
    <row r="1148" spans="1:21" x14ac:dyDescent="0.25">
      <c r="A1148" s="267"/>
      <c r="B1148" s="267"/>
      <c r="C1148" s="267"/>
      <c r="D1148" s="267"/>
      <c r="E1148" s="267"/>
      <c r="F1148" s="267"/>
      <c r="G1148" s="271"/>
      <c r="H1148" s="267"/>
      <c r="I1148" s="271"/>
      <c r="J1148" s="271"/>
      <c r="K1148" s="271"/>
      <c r="L1148" s="267"/>
      <c r="M1148" s="271"/>
      <c r="N1148" s="264"/>
      <c r="O1148" s="263"/>
      <c r="P1148" s="263"/>
      <c r="Q1148" s="263"/>
      <c r="R1148" s="263"/>
      <c r="S1148" s="263"/>
      <c r="T1148" s="263"/>
      <c r="U1148" s="266"/>
    </row>
    <row r="1149" spans="1:21" x14ac:dyDescent="0.25">
      <c r="A1149" s="267"/>
      <c r="B1149" s="267"/>
      <c r="C1149" s="267"/>
      <c r="D1149" s="267"/>
      <c r="E1149" s="267"/>
      <c r="F1149" s="267"/>
      <c r="G1149" s="271"/>
      <c r="H1149" s="267"/>
      <c r="I1149" s="271"/>
      <c r="J1149" s="271"/>
      <c r="K1149" s="271"/>
      <c r="L1149" s="267"/>
      <c r="M1149" s="271"/>
      <c r="N1149" s="264"/>
      <c r="O1149" s="263"/>
      <c r="P1149" s="263"/>
      <c r="Q1149" s="263"/>
      <c r="R1149" s="263"/>
      <c r="S1149" s="263"/>
      <c r="T1149" s="263"/>
      <c r="U1149" s="266"/>
    </row>
    <row r="1150" spans="1:21" x14ac:dyDescent="0.25">
      <c r="A1150" s="267"/>
      <c r="B1150" s="267"/>
      <c r="C1150" s="267"/>
      <c r="D1150" s="267"/>
      <c r="E1150" s="267"/>
      <c r="F1150" s="267"/>
      <c r="G1150" s="271"/>
      <c r="H1150" s="267"/>
      <c r="I1150" s="271"/>
      <c r="J1150" s="271"/>
      <c r="K1150" s="271"/>
      <c r="L1150" s="267"/>
      <c r="M1150" s="271"/>
      <c r="N1150" s="264"/>
      <c r="O1150" s="263"/>
      <c r="P1150" s="263"/>
      <c r="Q1150" s="263"/>
      <c r="R1150" s="263"/>
      <c r="S1150" s="263"/>
      <c r="T1150" s="263"/>
      <c r="U1150" s="266"/>
    </row>
    <row r="1151" spans="1:21" x14ac:dyDescent="0.25">
      <c r="A1151" s="267"/>
      <c r="B1151" s="267"/>
      <c r="C1151" s="267"/>
      <c r="D1151" s="267"/>
      <c r="E1151" s="267"/>
      <c r="F1151" s="267"/>
      <c r="G1151" s="271"/>
      <c r="H1151" s="267"/>
      <c r="I1151" s="271"/>
      <c r="J1151" s="271"/>
      <c r="K1151" s="271"/>
      <c r="L1151" s="267"/>
      <c r="M1151" s="271"/>
      <c r="N1151" s="264"/>
      <c r="O1151" s="263"/>
      <c r="P1151" s="263"/>
      <c r="Q1151" s="263"/>
      <c r="R1151" s="263"/>
      <c r="S1151" s="263"/>
      <c r="T1151" s="263"/>
      <c r="U1151" s="266"/>
    </row>
    <row r="1152" spans="1:21" x14ac:dyDescent="0.25">
      <c r="A1152" s="267"/>
      <c r="B1152" s="267"/>
      <c r="C1152" s="267"/>
      <c r="D1152" s="267"/>
      <c r="E1152" s="267"/>
      <c r="F1152" s="267"/>
      <c r="G1152" s="271"/>
      <c r="H1152" s="267"/>
      <c r="I1152" s="271"/>
      <c r="J1152" s="271"/>
      <c r="K1152" s="271"/>
      <c r="L1152" s="267"/>
      <c r="M1152" s="271"/>
      <c r="N1152" s="264"/>
      <c r="O1152" s="263"/>
      <c r="P1152" s="263"/>
      <c r="Q1152" s="263"/>
      <c r="R1152" s="263"/>
      <c r="S1152" s="263"/>
      <c r="T1152" s="263"/>
      <c r="U1152" s="266"/>
    </row>
    <row r="1153" spans="1:21" x14ac:dyDescent="0.25">
      <c r="A1153" s="267"/>
      <c r="B1153" s="267"/>
      <c r="C1153" s="267"/>
      <c r="D1153" s="267"/>
      <c r="E1153" s="267"/>
      <c r="F1153" s="267"/>
      <c r="G1153" s="271"/>
      <c r="H1153" s="267"/>
      <c r="I1153" s="271"/>
      <c r="J1153" s="271"/>
      <c r="K1153" s="271"/>
      <c r="L1153" s="267"/>
      <c r="M1153" s="271"/>
      <c r="N1153" s="264"/>
      <c r="O1153" s="263"/>
      <c r="P1153" s="263"/>
      <c r="Q1153" s="263"/>
      <c r="R1153" s="263"/>
      <c r="S1153" s="263"/>
      <c r="T1153" s="263"/>
      <c r="U1153" s="266"/>
    </row>
    <row r="1154" spans="1:21" x14ac:dyDescent="0.25">
      <c r="A1154" s="267"/>
      <c r="B1154" s="267"/>
      <c r="C1154" s="267"/>
      <c r="D1154" s="267"/>
      <c r="E1154" s="267"/>
      <c r="F1154" s="267"/>
      <c r="G1154" s="271"/>
      <c r="H1154" s="267"/>
      <c r="I1154" s="271"/>
      <c r="J1154" s="271"/>
      <c r="K1154" s="271"/>
      <c r="L1154" s="267"/>
      <c r="M1154" s="271"/>
      <c r="N1154" s="264"/>
      <c r="O1154" s="263"/>
      <c r="P1154" s="263"/>
      <c r="Q1154" s="263"/>
      <c r="R1154" s="263"/>
      <c r="S1154" s="263"/>
      <c r="T1154" s="263"/>
      <c r="U1154" s="266"/>
    </row>
    <row r="1155" spans="1:21" x14ac:dyDescent="0.25">
      <c r="A1155" s="267"/>
      <c r="B1155" s="267"/>
      <c r="C1155" s="267"/>
      <c r="D1155" s="267"/>
      <c r="E1155" s="267"/>
      <c r="F1155" s="267"/>
      <c r="G1155" s="271"/>
      <c r="H1155" s="267"/>
      <c r="I1155" s="271"/>
      <c r="J1155" s="271"/>
      <c r="K1155" s="271"/>
      <c r="L1155" s="267"/>
      <c r="M1155" s="271"/>
      <c r="N1155" s="264"/>
      <c r="O1155" s="263"/>
      <c r="P1155" s="263"/>
      <c r="Q1155" s="263"/>
      <c r="R1155" s="263"/>
      <c r="S1155" s="263"/>
      <c r="T1155" s="263"/>
      <c r="U1155" s="266"/>
    </row>
    <row r="1156" spans="1:21" x14ac:dyDescent="0.25">
      <c r="A1156" s="267"/>
      <c r="B1156" s="267"/>
      <c r="C1156" s="267"/>
      <c r="D1156" s="267"/>
      <c r="E1156" s="267"/>
      <c r="F1156" s="267"/>
      <c r="G1156" s="271"/>
      <c r="H1156" s="267"/>
      <c r="I1156" s="271"/>
      <c r="J1156" s="271"/>
      <c r="K1156" s="271"/>
      <c r="L1156" s="267"/>
      <c r="M1156" s="271"/>
      <c r="N1156" s="264"/>
      <c r="O1156" s="263"/>
      <c r="P1156" s="263"/>
      <c r="Q1156" s="263"/>
      <c r="R1156" s="263"/>
      <c r="S1156" s="263"/>
      <c r="T1156" s="263"/>
      <c r="U1156" s="266"/>
    </row>
    <row r="1157" spans="1:21" x14ac:dyDescent="0.25">
      <c r="A1157" s="267"/>
      <c r="B1157" s="267"/>
      <c r="C1157" s="267"/>
      <c r="D1157" s="267"/>
      <c r="E1157" s="267"/>
      <c r="F1157" s="267"/>
      <c r="G1157" s="271"/>
      <c r="H1157" s="267"/>
      <c r="I1157" s="271"/>
      <c r="J1157" s="271"/>
      <c r="K1157" s="271"/>
      <c r="L1157" s="267"/>
      <c r="M1157" s="271"/>
      <c r="N1157" s="264"/>
      <c r="O1157" s="263"/>
      <c r="P1157" s="263"/>
      <c r="Q1157" s="263"/>
      <c r="R1157" s="263"/>
      <c r="S1157" s="263"/>
      <c r="T1157" s="263"/>
      <c r="U1157" s="266"/>
    </row>
    <row r="1158" spans="1:21" x14ac:dyDescent="0.25">
      <c r="A1158" s="267"/>
      <c r="B1158" s="267"/>
      <c r="C1158" s="267"/>
      <c r="D1158" s="267"/>
      <c r="E1158" s="267"/>
      <c r="F1158" s="267"/>
      <c r="G1158" s="271"/>
      <c r="H1158" s="267"/>
      <c r="I1158" s="271"/>
      <c r="J1158" s="271"/>
      <c r="K1158" s="271"/>
      <c r="L1158" s="267"/>
      <c r="M1158" s="271"/>
      <c r="N1158" s="264"/>
      <c r="O1158" s="263"/>
      <c r="P1158" s="263"/>
      <c r="Q1158" s="263"/>
      <c r="R1158" s="263"/>
      <c r="S1158" s="263"/>
      <c r="T1158" s="263"/>
      <c r="U1158" s="266"/>
    </row>
    <row r="1159" spans="1:21" x14ac:dyDescent="0.25">
      <c r="A1159" s="267"/>
      <c r="B1159" s="267"/>
      <c r="C1159" s="267"/>
      <c r="D1159" s="267"/>
      <c r="E1159" s="267"/>
      <c r="F1159" s="267"/>
      <c r="G1159" s="271"/>
      <c r="H1159" s="267"/>
      <c r="I1159" s="271"/>
      <c r="J1159" s="271"/>
      <c r="K1159" s="271"/>
      <c r="L1159" s="267"/>
      <c r="M1159" s="271"/>
      <c r="N1159" s="264"/>
      <c r="O1159" s="263"/>
      <c r="P1159" s="263"/>
      <c r="Q1159" s="263"/>
      <c r="R1159" s="263"/>
      <c r="S1159" s="263"/>
      <c r="T1159" s="263"/>
      <c r="U1159" s="266"/>
    </row>
    <row r="1160" spans="1:21" x14ac:dyDescent="0.25">
      <c r="A1160" s="267"/>
      <c r="B1160" s="267"/>
      <c r="C1160" s="267"/>
      <c r="D1160" s="267"/>
      <c r="E1160" s="267"/>
      <c r="F1160" s="267"/>
      <c r="G1160" s="271"/>
      <c r="H1160" s="267"/>
      <c r="I1160" s="271"/>
      <c r="J1160" s="271"/>
      <c r="K1160" s="271"/>
      <c r="L1160" s="267"/>
      <c r="M1160" s="271"/>
      <c r="N1160" s="264"/>
      <c r="O1160" s="263"/>
      <c r="P1160" s="263"/>
      <c r="Q1160" s="263"/>
      <c r="R1160" s="263"/>
      <c r="S1160" s="263"/>
      <c r="T1160" s="263"/>
      <c r="U1160" s="266"/>
    </row>
    <row r="1161" spans="1:21" x14ac:dyDescent="0.25">
      <c r="A1161" s="267"/>
      <c r="B1161" s="267"/>
      <c r="C1161" s="267"/>
      <c r="D1161" s="267"/>
      <c r="E1161" s="267"/>
      <c r="F1161" s="267"/>
      <c r="G1161" s="271"/>
      <c r="H1161" s="267"/>
      <c r="I1161" s="271"/>
      <c r="J1161" s="271"/>
      <c r="K1161" s="271"/>
      <c r="L1161" s="267"/>
      <c r="M1161" s="271"/>
      <c r="N1161" s="264"/>
      <c r="O1161" s="263"/>
      <c r="P1161" s="263"/>
      <c r="Q1161" s="263"/>
      <c r="R1161" s="263"/>
      <c r="S1161" s="263"/>
      <c r="T1161" s="263"/>
      <c r="U1161" s="266"/>
    </row>
    <row r="1162" spans="1:21" x14ac:dyDescent="0.25">
      <c r="A1162" s="267"/>
      <c r="B1162" s="267"/>
      <c r="C1162" s="267"/>
      <c r="D1162" s="267"/>
      <c r="E1162" s="267"/>
      <c r="F1162" s="267"/>
      <c r="G1162" s="271"/>
      <c r="H1162" s="267"/>
      <c r="I1162" s="271"/>
      <c r="J1162" s="271"/>
      <c r="K1162" s="271"/>
      <c r="L1162" s="267"/>
      <c r="M1162" s="271"/>
      <c r="N1162" s="264"/>
      <c r="O1162" s="263"/>
      <c r="P1162" s="263"/>
      <c r="Q1162" s="263"/>
      <c r="R1162" s="263"/>
      <c r="S1162" s="263"/>
      <c r="T1162" s="263"/>
      <c r="U1162" s="266"/>
    </row>
    <row r="1163" spans="1:21" x14ac:dyDescent="0.25">
      <c r="A1163" s="267"/>
      <c r="B1163" s="267"/>
      <c r="C1163" s="267"/>
      <c r="D1163" s="267"/>
      <c r="E1163" s="267"/>
      <c r="F1163" s="267"/>
      <c r="G1163" s="271"/>
      <c r="H1163" s="267"/>
      <c r="I1163" s="271"/>
      <c r="J1163" s="271"/>
      <c r="K1163" s="271"/>
      <c r="L1163" s="267"/>
      <c r="M1163" s="271"/>
      <c r="N1163" s="264"/>
      <c r="O1163" s="263"/>
      <c r="P1163" s="263"/>
      <c r="Q1163" s="263"/>
      <c r="R1163" s="263"/>
      <c r="S1163" s="263"/>
      <c r="T1163" s="263"/>
      <c r="U1163" s="266"/>
    </row>
    <row r="1164" spans="1:21" x14ac:dyDescent="0.25">
      <c r="A1164" s="267"/>
      <c r="B1164" s="267"/>
      <c r="C1164" s="267"/>
      <c r="D1164" s="267"/>
      <c r="E1164" s="267"/>
      <c r="F1164" s="267"/>
      <c r="G1164" s="271"/>
      <c r="H1164" s="267"/>
      <c r="I1164" s="271"/>
      <c r="J1164" s="271"/>
      <c r="K1164" s="271"/>
      <c r="L1164" s="267"/>
      <c r="M1164" s="271"/>
      <c r="N1164" s="264"/>
      <c r="O1164" s="263"/>
      <c r="P1164" s="263"/>
      <c r="Q1164" s="263"/>
      <c r="R1164" s="263"/>
      <c r="S1164" s="263"/>
      <c r="T1164" s="263"/>
      <c r="U1164" s="266"/>
    </row>
    <row r="1165" spans="1:21" x14ac:dyDescent="0.25">
      <c r="A1165" s="267"/>
      <c r="B1165" s="267"/>
      <c r="C1165" s="267"/>
      <c r="D1165" s="267"/>
      <c r="E1165" s="267"/>
      <c r="F1165" s="267"/>
      <c r="G1165" s="271"/>
      <c r="H1165" s="267"/>
      <c r="I1165" s="271"/>
      <c r="J1165" s="271"/>
      <c r="K1165" s="271"/>
      <c r="L1165" s="267"/>
      <c r="M1165" s="271"/>
      <c r="N1165" s="264"/>
      <c r="O1165" s="263"/>
      <c r="P1165" s="263"/>
      <c r="Q1165" s="263"/>
      <c r="R1165" s="263"/>
      <c r="S1165" s="263"/>
      <c r="T1165" s="263"/>
      <c r="U1165" s="266"/>
    </row>
    <row r="1166" spans="1:21" x14ac:dyDescent="0.25">
      <c r="A1166" s="267"/>
      <c r="B1166" s="267"/>
      <c r="C1166" s="267"/>
      <c r="D1166" s="267"/>
      <c r="E1166" s="267"/>
      <c r="F1166" s="267"/>
      <c r="G1166" s="271"/>
      <c r="H1166" s="267"/>
      <c r="I1166" s="271"/>
      <c r="J1166" s="271"/>
      <c r="K1166" s="271"/>
      <c r="L1166" s="267"/>
      <c r="M1166" s="271"/>
      <c r="N1166" s="264"/>
      <c r="O1166" s="263"/>
      <c r="P1166" s="263"/>
      <c r="Q1166" s="263"/>
      <c r="R1166" s="263"/>
      <c r="S1166" s="263"/>
      <c r="T1166" s="263"/>
      <c r="U1166" s="266"/>
    </row>
    <row r="1167" spans="1:21" x14ac:dyDescent="0.25">
      <c r="A1167" s="267"/>
      <c r="B1167" s="267"/>
      <c r="C1167" s="267"/>
      <c r="D1167" s="267"/>
      <c r="E1167" s="267"/>
      <c r="F1167" s="267"/>
      <c r="G1167" s="271"/>
      <c r="H1167" s="267"/>
      <c r="I1167" s="271"/>
      <c r="J1167" s="271"/>
      <c r="K1167" s="271"/>
      <c r="L1167" s="267"/>
      <c r="M1167" s="271"/>
      <c r="N1167" s="264"/>
      <c r="O1167" s="263"/>
      <c r="P1167" s="263"/>
      <c r="Q1167" s="263"/>
      <c r="R1167" s="263"/>
      <c r="S1167" s="263"/>
      <c r="T1167" s="263"/>
      <c r="U1167" s="266"/>
    </row>
    <row r="1168" spans="1:21" x14ac:dyDescent="0.25">
      <c r="A1168" s="267"/>
      <c r="B1168" s="267"/>
      <c r="C1168" s="267"/>
      <c r="D1168" s="267"/>
      <c r="E1168" s="267"/>
      <c r="F1168" s="267"/>
      <c r="G1168" s="271"/>
      <c r="H1168" s="267"/>
      <c r="I1168" s="271"/>
      <c r="J1168" s="271"/>
      <c r="K1168" s="271"/>
      <c r="L1168" s="267"/>
      <c r="M1168" s="271"/>
      <c r="N1168" s="264"/>
      <c r="O1168" s="263"/>
      <c r="P1168" s="263"/>
      <c r="Q1168" s="263"/>
      <c r="R1168" s="263"/>
      <c r="S1168" s="263"/>
      <c r="T1168" s="263"/>
      <c r="U1168" s="266"/>
    </row>
    <row r="1169" spans="1:21" x14ac:dyDescent="0.25">
      <c r="A1169" s="267"/>
      <c r="B1169" s="267"/>
      <c r="C1169" s="267"/>
      <c r="D1169" s="267"/>
      <c r="E1169" s="267"/>
      <c r="F1169" s="267"/>
      <c r="G1169" s="271"/>
      <c r="H1169" s="267"/>
      <c r="I1169" s="271"/>
      <c r="J1169" s="271"/>
      <c r="K1169" s="271"/>
      <c r="L1169" s="267"/>
      <c r="M1169" s="271"/>
      <c r="N1169" s="264"/>
      <c r="O1169" s="263"/>
      <c r="P1169" s="263"/>
      <c r="Q1169" s="263"/>
      <c r="R1169" s="263"/>
      <c r="S1169" s="263"/>
      <c r="T1169" s="263"/>
      <c r="U1169" s="266"/>
    </row>
    <row r="1170" spans="1:21" x14ac:dyDescent="0.25">
      <c r="A1170" s="267"/>
      <c r="B1170" s="267"/>
      <c r="C1170" s="267"/>
      <c r="D1170" s="267"/>
      <c r="E1170" s="267"/>
      <c r="F1170" s="267"/>
      <c r="G1170" s="271"/>
      <c r="H1170" s="267"/>
      <c r="I1170" s="271"/>
      <c r="J1170" s="271"/>
      <c r="K1170" s="271"/>
      <c r="L1170" s="267"/>
      <c r="M1170" s="271"/>
      <c r="N1170" s="264"/>
      <c r="O1170" s="263"/>
      <c r="P1170" s="263"/>
      <c r="Q1170" s="263"/>
      <c r="R1170" s="263"/>
      <c r="S1170" s="263"/>
      <c r="T1170" s="263"/>
      <c r="U1170" s="266"/>
    </row>
    <row r="1171" spans="1:21" x14ac:dyDescent="0.25">
      <c r="A1171" s="267"/>
      <c r="B1171" s="267"/>
      <c r="C1171" s="267"/>
      <c r="D1171" s="267"/>
      <c r="E1171" s="267"/>
      <c r="F1171" s="267"/>
      <c r="G1171" s="271"/>
      <c r="H1171" s="267"/>
      <c r="I1171" s="271"/>
      <c r="J1171" s="271"/>
      <c r="K1171" s="271"/>
      <c r="L1171" s="267"/>
      <c r="M1171" s="271"/>
      <c r="N1171" s="264"/>
      <c r="O1171" s="263"/>
      <c r="P1171" s="263"/>
      <c r="Q1171" s="263"/>
      <c r="R1171" s="263"/>
      <c r="S1171" s="263"/>
      <c r="T1171" s="263"/>
      <c r="U1171" s="266"/>
    </row>
    <row r="1172" spans="1:21" x14ac:dyDescent="0.25">
      <c r="A1172" s="267"/>
      <c r="B1172" s="267"/>
      <c r="C1172" s="267"/>
      <c r="D1172" s="267"/>
      <c r="E1172" s="267"/>
      <c r="F1172" s="267"/>
      <c r="G1172" s="271"/>
      <c r="H1172" s="267"/>
      <c r="I1172" s="271"/>
      <c r="J1172" s="271"/>
      <c r="K1172" s="271"/>
      <c r="L1172" s="267"/>
      <c r="M1172" s="271"/>
      <c r="N1172" s="264"/>
      <c r="O1172" s="263"/>
      <c r="P1172" s="263"/>
      <c r="Q1172" s="263"/>
      <c r="R1172" s="263"/>
      <c r="S1172" s="263"/>
      <c r="T1172" s="263"/>
      <c r="U1172" s="266"/>
    </row>
    <row r="1173" spans="1:21" x14ac:dyDescent="0.25">
      <c r="A1173" s="267"/>
      <c r="B1173" s="267"/>
      <c r="C1173" s="267"/>
      <c r="D1173" s="267"/>
      <c r="E1173" s="267"/>
      <c r="F1173" s="267"/>
      <c r="G1173" s="271"/>
      <c r="H1173" s="267"/>
      <c r="I1173" s="271"/>
      <c r="J1173" s="271"/>
      <c r="K1173" s="271"/>
      <c r="L1173" s="267"/>
      <c r="M1173" s="271"/>
      <c r="N1173" s="264"/>
      <c r="O1173" s="263"/>
      <c r="P1173" s="263"/>
      <c r="Q1173" s="263"/>
      <c r="R1173" s="263"/>
      <c r="S1173" s="263"/>
      <c r="T1173" s="263"/>
      <c r="U1173" s="266"/>
    </row>
    <row r="1174" spans="1:21" x14ac:dyDescent="0.25">
      <c r="A1174" s="267"/>
      <c r="B1174" s="267"/>
      <c r="C1174" s="267"/>
      <c r="D1174" s="267"/>
      <c r="E1174" s="267"/>
      <c r="F1174" s="267"/>
      <c r="G1174" s="271"/>
      <c r="H1174" s="267"/>
      <c r="I1174" s="271"/>
      <c r="J1174" s="271"/>
      <c r="K1174" s="271"/>
      <c r="L1174" s="267"/>
      <c r="M1174" s="271"/>
      <c r="N1174" s="264"/>
      <c r="O1174" s="263"/>
      <c r="P1174" s="263"/>
      <c r="Q1174" s="263"/>
      <c r="R1174" s="263"/>
      <c r="S1174" s="263"/>
      <c r="T1174" s="263"/>
      <c r="U1174" s="266"/>
    </row>
    <row r="1175" spans="1:21" x14ac:dyDescent="0.25">
      <c r="A1175" s="267"/>
      <c r="B1175" s="267"/>
      <c r="C1175" s="267"/>
      <c r="D1175" s="267"/>
      <c r="E1175" s="267"/>
      <c r="F1175" s="267"/>
      <c r="G1175" s="271"/>
      <c r="H1175" s="267"/>
      <c r="I1175" s="271"/>
      <c r="J1175" s="271"/>
      <c r="K1175" s="271"/>
      <c r="L1175" s="267"/>
      <c r="M1175" s="271"/>
      <c r="N1175" s="264"/>
      <c r="O1175" s="263"/>
      <c r="P1175" s="263"/>
      <c r="Q1175" s="263"/>
      <c r="R1175" s="263"/>
      <c r="S1175" s="263"/>
      <c r="T1175" s="263"/>
      <c r="U1175" s="266"/>
    </row>
    <row r="1176" spans="1:21" x14ac:dyDescent="0.25">
      <c r="A1176" s="267"/>
      <c r="B1176" s="267"/>
      <c r="C1176" s="267"/>
      <c r="D1176" s="267"/>
      <c r="E1176" s="267"/>
      <c r="F1176" s="267"/>
      <c r="G1176" s="271"/>
      <c r="H1176" s="267"/>
      <c r="I1176" s="271"/>
      <c r="J1176" s="271"/>
      <c r="K1176" s="271"/>
      <c r="L1176" s="267"/>
      <c r="M1176" s="271"/>
      <c r="N1176" s="264"/>
      <c r="O1176" s="263"/>
      <c r="P1176" s="263"/>
      <c r="Q1176" s="263"/>
      <c r="R1176" s="263"/>
      <c r="S1176" s="263"/>
      <c r="T1176" s="263"/>
      <c r="U1176" s="266"/>
    </row>
    <row r="1177" spans="1:21" x14ac:dyDescent="0.25">
      <c r="A1177" s="267"/>
      <c r="B1177" s="267"/>
      <c r="C1177" s="267"/>
      <c r="D1177" s="267"/>
      <c r="E1177" s="267"/>
      <c r="F1177" s="267"/>
      <c r="G1177" s="271"/>
      <c r="H1177" s="267"/>
      <c r="I1177" s="271"/>
      <c r="J1177" s="271"/>
      <c r="K1177" s="271"/>
      <c r="L1177" s="267"/>
      <c r="M1177" s="271"/>
      <c r="N1177" s="264"/>
      <c r="O1177" s="263"/>
      <c r="P1177" s="263"/>
      <c r="Q1177" s="263"/>
      <c r="R1177" s="263"/>
      <c r="S1177" s="263"/>
      <c r="T1177" s="263"/>
      <c r="U1177" s="266"/>
    </row>
    <row r="1178" spans="1:21" x14ac:dyDescent="0.25">
      <c r="A1178" s="267"/>
      <c r="B1178" s="267"/>
      <c r="C1178" s="267"/>
      <c r="D1178" s="267"/>
      <c r="E1178" s="267"/>
      <c r="F1178" s="267"/>
      <c r="G1178" s="271"/>
      <c r="H1178" s="267"/>
      <c r="I1178" s="271"/>
      <c r="J1178" s="271"/>
      <c r="K1178" s="271"/>
      <c r="L1178" s="267"/>
      <c r="M1178" s="271"/>
      <c r="N1178" s="264"/>
      <c r="O1178" s="263"/>
      <c r="P1178" s="263"/>
      <c r="Q1178" s="263"/>
      <c r="R1178" s="263"/>
      <c r="S1178" s="263"/>
      <c r="T1178" s="263"/>
      <c r="U1178" s="266"/>
    </row>
    <row r="1179" spans="1:21" x14ac:dyDescent="0.25">
      <c r="A1179" s="267"/>
      <c r="B1179" s="267"/>
      <c r="C1179" s="267"/>
      <c r="D1179" s="267"/>
      <c r="E1179" s="267"/>
      <c r="F1179" s="267"/>
      <c r="G1179" s="271"/>
      <c r="H1179" s="267"/>
      <c r="I1179" s="271"/>
      <c r="J1179" s="271"/>
      <c r="K1179" s="271"/>
      <c r="L1179" s="267"/>
      <c r="M1179" s="271"/>
      <c r="N1179" s="264"/>
      <c r="O1179" s="263"/>
      <c r="P1179" s="263"/>
      <c r="Q1179" s="263"/>
      <c r="R1179" s="263"/>
      <c r="S1179" s="263"/>
      <c r="T1179" s="263"/>
      <c r="U1179" s="266"/>
    </row>
    <row r="1180" spans="1:21" x14ac:dyDescent="0.25">
      <c r="A1180" s="267"/>
      <c r="B1180" s="267"/>
      <c r="C1180" s="267"/>
      <c r="D1180" s="267"/>
      <c r="E1180" s="267"/>
      <c r="F1180" s="267"/>
      <c r="G1180" s="271"/>
      <c r="H1180" s="267"/>
      <c r="I1180" s="271"/>
      <c r="J1180" s="271"/>
      <c r="K1180" s="271"/>
      <c r="L1180" s="267"/>
      <c r="M1180" s="271"/>
      <c r="N1180" s="264"/>
      <c r="O1180" s="263"/>
      <c r="P1180" s="263"/>
      <c r="Q1180" s="263"/>
      <c r="R1180" s="263"/>
      <c r="S1180" s="263"/>
      <c r="T1180" s="263"/>
      <c r="U1180" s="266"/>
    </row>
    <row r="1181" spans="1:21" x14ac:dyDescent="0.25">
      <c r="A1181" s="267"/>
      <c r="B1181" s="267"/>
      <c r="C1181" s="267"/>
      <c r="D1181" s="267"/>
      <c r="E1181" s="267"/>
      <c r="F1181" s="267"/>
      <c r="G1181" s="271"/>
      <c r="H1181" s="267"/>
      <c r="I1181" s="271"/>
      <c r="J1181" s="271"/>
      <c r="K1181" s="271"/>
      <c r="L1181" s="267"/>
      <c r="M1181" s="271"/>
      <c r="N1181" s="264"/>
      <c r="O1181" s="263"/>
      <c r="P1181" s="263"/>
      <c r="Q1181" s="263"/>
      <c r="R1181" s="263"/>
      <c r="S1181" s="263"/>
      <c r="T1181" s="263"/>
      <c r="U1181" s="266"/>
    </row>
    <row r="1182" spans="1:21" x14ac:dyDescent="0.25">
      <c r="A1182" s="267"/>
      <c r="B1182" s="267"/>
      <c r="C1182" s="267"/>
      <c r="D1182" s="267"/>
      <c r="E1182" s="267"/>
      <c r="F1182" s="267"/>
      <c r="G1182" s="271"/>
      <c r="H1182" s="267"/>
      <c r="I1182" s="271"/>
      <c r="J1182" s="271"/>
      <c r="K1182" s="271"/>
      <c r="L1182" s="267"/>
      <c r="M1182" s="271"/>
      <c r="N1182" s="264"/>
      <c r="O1182" s="263"/>
      <c r="P1182" s="263"/>
      <c r="Q1182" s="263"/>
      <c r="R1182" s="263"/>
      <c r="S1182" s="263"/>
      <c r="T1182" s="263"/>
      <c r="U1182" s="266"/>
    </row>
    <row r="1183" spans="1:21" x14ac:dyDescent="0.25">
      <c r="A1183" s="267"/>
      <c r="B1183" s="267"/>
      <c r="C1183" s="267"/>
      <c r="D1183" s="267"/>
      <c r="E1183" s="267"/>
      <c r="F1183" s="267"/>
      <c r="G1183" s="271"/>
      <c r="H1183" s="267"/>
      <c r="I1183" s="271"/>
      <c r="J1183" s="271"/>
      <c r="K1183" s="271"/>
      <c r="L1183" s="267"/>
      <c r="M1183" s="271"/>
      <c r="N1183" s="264"/>
      <c r="O1183" s="263"/>
      <c r="P1183" s="263"/>
      <c r="Q1183" s="263"/>
      <c r="R1183" s="263"/>
      <c r="S1183" s="263"/>
      <c r="T1183" s="263"/>
      <c r="U1183" s="266"/>
    </row>
    <row r="1184" spans="1:21" x14ac:dyDescent="0.25">
      <c r="A1184" s="267"/>
      <c r="B1184" s="267"/>
      <c r="C1184" s="267"/>
      <c r="D1184" s="267"/>
      <c r="E1184" s="267"/>
      <c r="F1184" s="267"/>
      <c r="G1184" s="271"/>
      <c r="H1184" s="267"/>
      <c r="I1184" s="271"/>
      <c r="J1184" s="271"/>
      <c r="K1184" s="271"/>
      <c r="L1184" s="267"/>
      <c r="M1184" s="271"/>
      <c r="N1184" s="264"/>
      <c r="O1184" s="263"/>
      <c r="P1184" s="263"/>
      <c r="Q1184" s="263"/>
      <c r="R1184" s="263"/>
      <c r="S1184" s="263"/>
      <c r="T1184" s="263"/>
      <c r="U1184" s="266"/>
    </row>
    <row r="1185" spans="1:21" x14ac:dyDescent="0.25">
      <c r="A1185" s="267"/>
      <c r="B1185" s="267"/>
      <c r="C1185" s="267"/>
      <c r="D1185" s="267"/>
      <c r="E1185" s="267"/>
      <c r="F1185" s="267"/>
      <c r="G1185" s="271"/>
      <c r="H1185" s="267"/>
      <c r="I1185" s="271"/>
      <c r="J1185" s="271"/>
      <c r="K1185" s="271"/>
      <c r="L1185" s="267"/>
      <c r="M1185" s="271"/>
      <c r="N1185" s="264"/>
      <c r="O1185" s="263"/>
      <c r="P1185" s="263"/>
      <c r="Q1185" s="263"/>
      <c r="R1185" s="263"/>
      <c r="S1185" s="263"/>
      <c r="T1185" s="263"/>
      <c r="U1185" s="266"/>
    </row>
    <row r="1186" spans="1:21" x14ac:dyDescent="0.25">
      <c r="A1186" s="267"/>
      <c r="B1186" s="267"/>
      <c r="C1186" s="267"/>
      <c r="D1186" s="267"/>
      <c r="E1186" s="267"/>
      <c r="F1186" s="267"/>
      <c r="G1186" s="271"/>
      <c r="H1186" s="267"/>
      <c r="I1186" s="271"/>
      <c r="J1186" s="271"/>
      <c r="K1186" s="271"/>
      <c r="L1186" s="267"/>
      <c r="M1186" s="271"/>
      <c r="N1186" s="264"/>
      <c r="O1186" s="263"/>
      <c r="P1186" s="263"/>
      <c r="Q1186" s="263"/>
      <c r="R1186" s="263"/>
      <c r="S1186" s="263"/>
      <c r="T1186" s="263"/>
      <c r="U1186" s="266"/>
    </row>
    <row r="1187" spans="1:21" x14ac:dyDescent="0.25">
      <c r="A1187" s="267"/>
      <c r="B1187" s="267"/>
      <c r="C1187" s="267"/>
      <c r="D1187" s="267"/>
      <c r="E1187" s="267"/>
      <c r="F1187" s="267"/>
      <c r="G1187" s="271"/>
      <c r="H1187" s="267"/>
      <c r="I1187" s="271"/>
      <c r="J1187" s="271"/>
      <c r="K1187" s="271"/>
      <c r="L1187" s="267"/>
      <c r="M1187" s="271"/>
      <c r="N1187" s="264"/>
      <c r="O1187" s="263"/>
      <c r="P1187" s="263"/>
      <c r="Q1187" s="263"/>
      <c r="R1187" s="263"/>
      <c r="S1187" s="263"/>
      <c r="T1187" s="263"/>
      <c r="U1187" s="266"/>
    </row>
    <row r="1188" spans="1:21" x14ac:dyDescent="0.25">
      <c r="A1188" s="267"/>
      <c r="B1188" s="267"/>
      <c r="C1188" s="267"/>
      <c r="D1188" s="267"/>
      <c r="E1188" s="267"/>
      <c r="F1188" s="267"/>
      <c r="G1188" s="271"/>
      <c r="H1188" s="267"/>
      <c r="I1188" s="271"/>
      <c r="J1188" s="271"/>
      <c r="K1188" s="271"/>
      <c r="L1188" s="267"/>
      <c r="M1188" s="271"/>
      <c r="N1188" s="264"/>
      <c r="O1188" s="263"/>
      <c r="P1188" s="263"/>
      <c r="Q1188" s="263"/>
      <c r="R1188" s="263"/>
      <c r="S1188" s="263"/>
      <c r="T1188" s="263"/>
      <c r="U1188" s="266"/>
    </row>
    <row r="1189" spans="1:21" x14ac:dyDescent="0.25">
      <c r="A1189" s="267"/>
      <c r="B1189" s="267"/>
      <c r="C1189" s="267"/>
      <c r="D1189" s="267"/>
      <c r="E1189" s="267"/>
      <c r="F1189" s="267"/>
      <c r="G1189" s="271"/>
      <c r="H1189" s="267"/>
      <c r="I1189" s="271"/>
      <c r="J1189" s="271"/>
      <c r="K1189" s="271"/>
      <c r="L1189" s="267"/>
      <c r="M1189" s="271"/>
      <c r="N1189" s="264"/>
      <c r="O1189" s="263"/>
      <c r="P1189" s="263"/>
      <c r="Q1189" s="263"/>
      <c r="R1189" s="263"/>
      <c r="S1189" s="263"/>
      <c r="T1189" s="263"/>
      <c r="U1189" s="266"/>
    </row>
    <row r="1190" spans="1:21" x14ac:dyDescent="0.25">
      <c r="A1190" s="267"/>
      <c r="B1190" s="267"/>
      <c r="C1190" s="267"/>
      <c r="D1190" s="267"/>
      <c r="E1190" s="267"/>
      <c r="F1190" s="267"/>
      <c r="G1190" s="271"/>
      <c r="H1190" s="267"/>
      <c r="I1190" s="271"/>
      <c r="J1190" s="271"/>
      <c r="K1190" s="271"/>
      <c r="L1190" s="267"/>
      <c r="M1190" s="271"/>
      <c r="N1190" s="264"/>
      <c r="O1190" s="263"/>
      <c r="P1190" s="263"/>
      <c r="Q1190" s="263"/>
      <c r="R1190" s="263"/>
      <c r="S1190" s="263"/>
      <c r="T1190" s="263"/>
      <c r="U1190" s="266"/>
    </row>
    <row r="1191" spans="1:21" x14ac:dyDescent="0.25">
      <c r="A1191" s="267"/>
      <c r="B1191" s="267"/>
      <c r="C1191" s="267"/>
      <c r="D1191" s="267"/>
      <c r="E1191" s="267"/>
      <c r="F1191" s="267"/>
      <c r="G1191" s="271"/>
      <c r="H1191" s="267"/>
      <c r="I1191" s="271"/>
      <c r="J1191" s="271"/>
      <c r="K1191" s="271"/>
      <c r="L1191" s="267"/>
      <c r="M1191" s="271"/>
      <c r="N1191" s="264"/>
      <c r="O1191" s="263"/>
      <c r="P1191" s="263"/>
      <c r="Q1191" s="263"/>
      <c r="R1191" s="263"/>
      <c r="S1191" s="263"/>
      <c r="T1191" s="263"/>
      <c r="U1191" s="266"/>
    </row>
    <row r="1192" spans="1:21" x14ac:dyDescent="0.25">
      <c r="A1192" s="267"/>
      <c r="B1192" s="267"/>
      <c r="C1192" s="267"/>
      <c r="D1192" s="267"/>
      <c r="E1192" s="267"/>
      <c r="F1192" s="267"/>
      <c r="G1192" s="271"/>
      <c r="H1192" s="267"/>
      <c r="I1192" s="271"/>
      <c r="J1192" s="271"/>
      <c r="K1192" s="271"/>
      <c r="L1192" s="267"/>
      <c r="M1192" s="271"/>
      <c r="N1192" s="264"/>
      <c r="O1192" s="263"/>
      <c r="P1192" s="263"/>
      <c r="Q1192" s="263"/>
      <c r="R1192" s="263"/>
      <c r="S1192" s="263"/>
      <c r="T1192" s="263"/>
      <c r="U1192" s="266"/>
    </row>
    <row r="1193" spans="1:21" x14ac:dyDescent="0.25">
      <c r="A1193" s="267"/>
      <c r="B1193" s="267"/>
      <c r="C1193" s="267"/>
      <c r="D1193" s="267"/>
      <c r="E1193" s="267"/>
      <c r="F1193" s="267"/>
      <c r="G1193" s="271"/>
      <c r="H1193" s="267"/>
      <c r="I1193" s="271"/>
      <c r="J1193" s="271"/>
      <c r="K1193" s="271"/>
      <c r="L1193" s="267"/>
      <c r="M1193" s="271"/>
      <c r="N1193" s="264"/>
      <c r="O1193" s="263"/>
      <c r="P1193" s="263"/>
      <c r="Q1193" s="263"/>
      <c r="R1193" s="263"/>
      <c r="S1193" s="263"/>
      <c r="T1193" s="263"/>
      <c r="U1193" s="266"/>
    </row>
    <row r="1194" spans="1:21" x14ac:dyDescent="0.25">
      <c r="A1194" s="267"/>
      <c r="B1194" s="267"/>
      <c r="C1194" s="267"/>
      <c r="D1194" s="267"/>
      <c r="E1194" s="267"/>
      <c r="F1194" s="267"/>
      <c r="G1194" s="271"/>
      <c r="H1194" s="267"/>
      <c r="I1194" s="271"/>
      <c r="J1194" s="271"/>
      <c r="K1194" s="271"/>
      <c r="L1194" s="267"/>
      <c r="M1194" s="271"/>
      <c r="N1194" s="264"/>
      <c r="O1194" s="263"/>
      <c r="P1194" s="263"/>
      <c r="Q1194" s="263"/>
      <c r="R1194" s="263"/>
      <c r="S1194" s="263"/>
      <c r="T1194" s="263"/>
      <c r="U1194" s="266"/>
    </row>
    <row r="1195" spans="1:21" x14ac:dyDescent="0.25">
      <c r="A1195" s="267"/>
      <c r="B1195" s="267"/>
      <c r="C1195" s="267"/>
      <c r="D1195" s="267"/>
      <c r="E1195" s="267"/>
      <c r="F1195" s="267"/>
      <c r="G1195" s="271"/>
      <c r="H1195" s="267"/>
      <c r="I1195" s="271"/>
      <c r="J1195" s="271"/>
      <c r="K1195" s="271"/>
      <c r="L1195" s="267"/>
      <c r="M1195" s="271"/>
      <c r="N1195" s="264"/>
      <c r="O1195" s="263"/>
      <c r="P1195" s="263"/>
      <c r="Q1195" s="263"/>
      <c r="R1195" s="263"/>
      <c r="S1195" s="263"/>
      <c r="T1195" s="263"/>
      <c r="U1195" s="266"/>
    </row>
    <row r="1196" spans="1:21" x14ac:dyDescent="0.25">
      <c r="A1196" s="267"/>
      <c r="B1196" s="267"/>
      <c r="C1196" s="267"/>
      <c r="D1196" s="267"/>
      <c r="E1196" s="267"/>
      <c r="F1196" s="267"/>
      <c r="G1196" s="271"/>
      <c r="H1196" s="267"/>
      <c r="I1196" s="271"/>
      <c r="J1196" s="271"/>
      <c r="K1196" s="271"/>
      <c r="L1196" s="267"/>
      <c r="M1196" s="271"/>
      <c r="N1196" s="264"/>
      <c r="O1196" s="263"/>
      <c r="P1196" s="263"/>
      <c r="Q1196" s="263"/>
      <c r="R1196" s="263"/>
      <c r="S1196" s="263"/>
      <c r="T1196" s="263"/>
      <c r="U1196" s="266"/>
    </row>
    <row r="1197" spans="1:21" x14ac:dyDescent="0.25">
      <c r="A1197" s="267"/>
      <c r="B1197" s="267"/>
      <c r="C1197" s="267"/>
      <c r="D1197" s="267"/>
      <c r="E1197" s="267"/>
      <c r="F1197" s="267"/>
      <c r="G1197" s="271"/>
      <c r="H1197" s="267"/>
      <c r="I1197" s="271"/>
      <c r="J1197" s="271"/>
      <c r="K1197" s="271"/>
      <c r="L1197" s="267"/>
      <c r="M1197" s="271"/>
      <c r="N1197" s="264"/>
      <c r="O1197" s="263"/>
      <c r="P1197" s="263"/>
      <c r="Q1197" s="263"/>
      <c r="R1197" s="263"/>
      <c r="S1197" s="263"/>
      <c r="T1197" s="263"/>
      <c r="U1197" s="266"/>
    </row>
    <row r="1198" spans="1:21" x14ac:dyDescent="0.25">
      <c r="A1198" s="267"/>
      <c r="B1198" s="267"/>
      <c r="C1198" s="267"/>
      <c r="D1198" s="267"/>
      <c r="E1198" s="267"/>
      <c r="F1198" s="267"/>
      <c r="G1198" s="271"/>
      <c r="H1198" s="267"/>
      <c r="I1198" s="271"/>
      <c r="J1198" s="271"/>
      <c r="K1198" s="271"/>
      <c r="L1198" s="267"/>
      <c r="M1198" s="271"/>
      <c r="N1198" s="264"/>
      <c r="O1198" s="263"/>
      <c r="P1198" s="263"/>
      <c r="Q1198" s="263"/>
      <c r="R1198" s="263"/>
      <c r="S1198" s="263"/>
      <c r="T1198" s="263"/>
      <c r="U1198" s="266"/>
    </row>
    <row r="1199" spans="1:21" x14ac:dyDescent="0.25">
      <c r="A1199" s="267"/>
      <c r="B1199" s="267"/>
      <c r="C1199" s="267"/>
      <c r="D1199" s="267"/>
      <c r="E1199" s="267"/>
      <c r="F1199" s="267"/>
      <c r="G1199" s="271"/>
      <c r="H1199" s="267"/>
      <c r="I1199" s="271"/>
      <c r="J1199" s="271"/>
      <c r="K1199" s="271"/>
      <c r="L1199" s="267"/>
      <c r="M1199" s="271"/>
      <c r="N1199" s="264"/>
      <c r="O1199" s="263"/>
      <c r="P1199" s="263"/>
      <c r="Q1199" s="263"/>
      <c r="R1199" s="263"/>
      <c r="S1199" s="263"/>
      <c r="T1199" s="263"/>
      <c r="U1199" s="266"/>
    </row>
    <row r="1200" spans="1:21" x14ac:dyDescent="0.25">
      <c r="A1200" s="267"/>
      <c r="B1200" s="267"/>
      <c r="C1200" s="267"/>
      <c r="D1200" s="267"/>
      <c r="E1200" s="267"/>
      <c r="F1200" s="267"/>
      <c r="G1200" s="271"/>
      <c r="H1200" s="267"/>
      <c r="I1200" s="271"/>
      <c r="J1200" s="271"/>
      <c r="K1200" s="271"/>
      <c r="L1200" s="267"/>
      <c r="M1200" s="271"/>
      <c r="N1200" s="264"/>
      <c r="O1200" s="263"/>
      <c r="P1200" s="263"/>
      <c r="Q1200" s="263"/>
      <c r="R1200" s="263"/>
      <c r="S1200" s="263"/>
      <c r="T1200" s="263"/>
      <c r="U1200" s="266"/>
    </row>
    <row r="1201" spans="1:21" x14ac:dyDescent="0.25">
      <c r="A1201" s="267"/>
      <c r="B1201" s="267"/>
      <c r="C1201" s="267"/>
      <c r="D1201" s="267"/>
      <c r="E1201" s="267"/>
      <c r="F1201" s="267"/>
      <c r="G1201" s="271"/>
      <c r="H1201" s="267"/>
      <c r="I1201" s="271"/>
      <c r="J1201" s="271"/>
      <c r="K1201" s="271"/>
      <c r="L1201" s="267"/>
      <c r="M1201" s="271"/>
      <c r="N1201" s="264"/>
      <c r="O1201" s="263"/>
      <c r="P1201" s="263"/>
      <c r="Q1201" s="263"/>
      <c r="R1201" s="263"/>
      <c r="S1201" s="263"/>
      <c r="T1201" s="263"/>
      <c r="U1201" s="266"/>
    </row>
    <row r="1202" spans="1:21" x14ac:dyDescent="0.25">
      <c r="A1202" s="267"/>
      <c r="B1202" s="267"/>
      <c r="C1202" s="267"/>
      <c r="D1202" s="267"/>
      <c r="E1202" s="267"/>
      <c r="F1202" s="267"/>
      <c r="G1202" s="271"/>
      <c r="H1202" s="267"/>
      <c r="I1202" s="271"/>
      <c r="J1202" s="271"/>
      <c r="K1202" s="271"/>
      <c r="L1202" s="267"/>
      <c r="M1202" s="271"/>
      <c r="N1202" s="264"/>
      <c r="O1202" s="263"/>
      <c r="P1202" s="263"/>
      <c r="Q1202" s="263"/>
      <c r="R1202" s="263"/>
      <c r="S1202" s="263"/>
      <c r="T1202" s="263"/>
      <c r="U1202" s="266"/>
    </row>
    <row r="1203" spans="1:21" x14ac:dyDescent="0.25">
      <c r="A1203" s="267"/>
      <c r="B1203" s="267"/>
      <c r="C1203" s="267"/>
      <c r="D1203" s="267"/>
      <c r="E1203" s="267"/>
      <c r="F1203" s="267"/>
      <c r="G1203" s="271"/>
      <c r="H1203" s="267"/>
      <c r="I1203" s="271"/>
      <c r="J1203" s="271"/>
      <c r="K1203" s="271"/>
      <c r="L1203" s="267"/>
      <c r="M1203" s="271"/>
      <c r="N1203" s="264"/>
      <c r="O1203" s="263"/>
      <c r="P1203" s="263"/>
      <c r="Q1203" s="263"/>
      <c r="R1203" s="263"/>
      <c r="S1203" s="263"/>
      <c r="T1203" s="263"/>
      <c r="U1203" s="266"/>
    </row>
    <row r="1204" spans="1:21" x14ac:dyDescent="0.25">
      <c r="A1204" s="267"/>
      <c r="B1204" s="267"/>
      <c r="C1204" s="267"/>
      <c r="D1204" s="267"/>
      <c r="E1204" s="267"/>
      <c r="F1204" s="267"/>
      <c r="G1204" s="271"/>
      <c r="H1204" s="267"/>
      <c r="I1204" s="271"/>
      <c r="J1204" s="271"/>
      <c r="K1204" s="271"/>
      <c r="L1204" s="267"/>
      <c r="M1204" s="271"/>
      <c r="N1204" s="264"/>
      <c r="O1204" s="263"/>
      <c r="P1204" s="263"/>
      <c r="Q1204" s="263"/>
      <c r="R1204" s="263"/>
      <c r="S1204" s="263"/>
      <c r="T1204" s="263"/>
      <c r="U1204" s="266"/>
    </row>
    <row r="1205" spans="1:21" x14ac:dyDescent="0.25">
      <c r="A1205" s="267"/>
      <c r="B1205" s="267"/>
      <c r="C1205" s="267"/>
      <c r="D1205" s="267"/>
      <c r="E1205" s="267"/>
      <c r="F1205" s="267"/>
      <c r="G1205" s="271"/>
      <c r="H1205" s="267"/>
      <c r="I1205" s="271"/>
      <c r="J1205" s="271"/>
      <c r="K1205" s="271"/>
      <c r="L1205" s="267"/>
      <c r="M1205" s="271"/>
      <c r="N1205" s="264"/>
      <c r="O1205" s="263"/>
      <c r="P1205" s="263"/>
      <c r="Q1205" s="263"/>
      <c r="R1205" s="263"/>
      <c r="S1205" s="263"/>
      <c r="T1205" s="263"/>
      <c r="U1205" s="266"/>
    </row>
    <row r="1206" spans="1:21" x14ac:dyDescent="0.25">
      <c r="A1206" s="267"/>
      <c r="B1206" s="267"/>
      <c r="C1206" s="267"/>
      <c r="D1206" s="267"/>
      <c r="E1206" s="267"/>
      <c r="F1206" s="267"/>
      <c r="G1206" s="271"/>
      <c r="H1206" s="267"/>
      <c r="I1206" s="271"/>
      <c r="J1206" s="271"/>
      <c r="K1206" s="271"/>
      <c r="L1206" s="267"/>
      <c r="M1206" s="271"/>
      <c r="N1206" s="264"/>
      <c r="O1206" s="263"/>
      <c r="P1206" s="263"/>
      <c r="Q1206" s="263"/>
      <c r="R1206" s="263"/>
      <c r="S1206" s="263"/>
      <c r="T1206" s="263"/>
      <c r="U1206" s="266"/>
    </row>
    <row r="1207" spans="1:21" x14ac:dyDescent="0.25">
      <c r="A1207" s="267"/>
      <c r="B1207" s="267"/>
      <c r="C1207" s="267"/>
      <c r="D1207" s="267"/>
      <c r="E1207" s="267"/>
      <c r="F1207" s="267"/>
      <c r="G1207" s="271"/>
      <c r="H1207" s="267"/>
      <c r="I1207" s="271"/>
      <c r="J1207" s="271"/>
      <c r="K1207" s="271"/>
      <c r="L1207" s="267"/>
      <c r="M1207" s="271"/>
      <c r="N1207" s="264"/>
      <c r="O1207" s="263"/>
      <c r="P1207" s="263"/>
      <c r="Q1207" s="263"/>
      <c r="R1207" s="263"/>
      <c r="S1207" s="263"/>
      <c r="T1207" s="263"/>
      <c r="U1207" s="266"/>
    </row>
    <row r="1208" spans="1:21" x14ac:dyDescent="0.25">
      <c r="A1208" s="267"/>
      <c r="B1208" s="267"/>
      <c r="C1208" s="267"/>
      <c r="D1208" s="267"/>
      <c r="E1208" s="267"/>
      <c r="F1208" s="267"/>
      <c r="G1208" s="271"/>
      <c r="H1208" s="267"/>
      <c r="I1208" s="271"/>
      <c r="J1208" s="271"/>
      <c r="K1208" s="271"/>
      <c r="L1208" s="267"/>
      <c r="M1208" s="271"/>
      <c r="N1208" s="264"/>
      <c r="O1208" s="263"/>
      <c r="P1208" s="263"/>
      <c r="Q1208" s="263"/>
      <c r="R1208" s="263"/>
      <c r="S1208" s="263"/>
      <c r="T1208" s="263"/>
      <c r="U1208" s="266"/>
    </row>
    <row r="1209" spans="1:21" x14ac:dyDescent="0.25">
      <c r="A1209" s="267"/>
      <c r="B1209" s="267"/>
      <c r="C1209" s="267"/>
      <c r="D1209" s="267"/>
      <c r="E1209" s="267"/>
      <c r="F1209" s="267"/>
      <c r="G1209" s="271"/>
      <c r="H1209" s="267"/>
      <c r="I1209" s="271"/>
      <c r="J1209" s="271"/>
      <c r="K1209" s="271"/>
      <c r="L1209" s="267"/>
      <c r="M1209" s="271"/>
      <c r="N1209" s="264"/>
      <c r="O1209" s="263"/>
      <c r="P1209" s="263"/>
      <c r="Q1209" s="263"/>
      <c r="R1209" s="263"/>
      <c r="S1209" s="263"/>
      <c r="T1209" s="263"/>
      <c r="U1209" s="266"/>
    </row>
    <row r="1210" spans="1:21" x14ac:dyDescent="0.25">
      <c r="A1210" s="267"/>
      <c r="B1210" s="267"/>
      <c r="C1210" s="267"/>
      <c r="D1210" s="267"/>
      <c r="E1210" s="267"/>
      <c r="F1210" s="267"/>
      <c r="G1210" s="271"/>
      <c r="H1210" s="267"/>
      <c r="I1210" s="271"/>
      <c r="J1210" s="271"/>
      <c r="K1210" s="271"/>
      <c r="L1210" s="267"/>
      <c r="M1210" s="271"/>
      <c r="N1210" s="264"/>
      <c r="O1210" s="263"/>
      <c r="P1210" s="263"/>
      <c r="Q1210" s="263"/>
      <c r="R1210" s="263"/>
      <c r="S1210" s="263"/>
      <c r="T1210" s="263"/>
      <c r="U1210" s="266"/>
    </row>
    <row r="1211" spans="1:21" x14ac:dyDescent="0.25">
      <c r="A1211" s="267"/>
      <c r="B1211" s="267"/>
      <c r="C1211" s="267"/>
      <c r="D1211" s="267"/>
      <c r="E1211" s="267"/>
      <c r="F1211" s="267"/>
      <c r="G1211" s="271"/>
      <c r="H1211" s="267"/>
      <c r="I1211" s="271"/>
      <c r="J1211" s="271"/>
      <c r="K1211" s="271"/>
      <c r="L1211" s="267"/>
      <c r="M1211" s="271"/>
      <c r="N1211" s="264"/>
      <c r="O1211" s="263"/>
      <c r="P1211" s="263"/>
      <c r="Q1211" s="263"/>
      <c r="R1211" s="263"/>
      <c r="S1211" s="263"/>
      <c r="T1211" s="263"/>
      <c r="U1211" s="266"/>
    </row>
    <row r="1212" spans="1:21" x14ac:dyDescent="0.25">
      <c r="A1212" s="267"/>
      <c r="B1212" s="267"/>
      <c r="C1212" s="267"/>
      <c r="D1212" s="267"/>
      <c r="E1212" s="267"/>
      <c r="F1212" s="267"/>
      <c r="G1212" s="271"/>
      <c r="H1212" s="267"/>
      <c r="I1212" s="271"/>
      <c r="J1212" s="271"/>
      <c r="K1212" s="271"/>
      <c r="L1212" s="267"/>
      <c r="M1212" s="271"/>
      <c r="N1212" s="264"/>
      <c r="O1212" s="263"/>
      <c r="P1212" s="263"/>
      <c r="Q1212" s="263"/>
      <c r="R1212" s="263"/>
      <c r="S1212" s="263"/>
      <c r="T1212" s="263"/>
      <c r="U1212" s="266"/>
    </row>
    <row r="1213" spans="1:21" x14ac:dyDescent="0.25">
      <c r="A1213" s="267"/>
      <c r="B1213" s="267"/>
      <c r="C1213" s="267"/>
      <c r="D1213" s="267"/>
      <c r="E1213" s="267"/>
      <c r="F1213" s="267"/>
      <c r="G1213" s="271"/>
      <c r="H1213" s="267"/>
      <c r="I1213" s="271"/>
      <c r="J1213" s="271"/>
      <c r="K1213" s="271"/>
      <c r="L1213" s="267"/>
      <c r="M1213" s="271"/>
      <c r="N1213" s="264"/>
      <c r="O1213" s="263"/>
      <c r="P1213" s="263"/>
      <c r="Q1213" s="263"/>
      <c r="R1213" s="263"/>
      <c r="S1213" s="263"/>
      <c r="T1213" s="263"/>
      <c r="U1213" s="266"/>
    </row>
    <row r="1214" spans="1:21" x14ac:dyDescent="0.25">
      <c r="A1214" s="267"/>
      <c r="B1214" s="267"/>
      <c r="C1214" s="267"/>
      <c r="D1214" s="267"/>
      <c r="E1214" s="267"/>
      <c r="F1214" s="267"/>
      <c r="G1214" s="271"/>
      <c r="H1214" s="267"/>
      <c r="I1214" s="271"/>
      <c r="J1214" s="271"/>
      <c r="K1214" s="271"/>
      <c r="L1214" s="267"/>
      <c r="M1214" s="271"/>
      <c r="N1214" s="264"/>
      <c r="O1214" s="263"/>
      <c r="P1214" s="263"/>
      <c r="Q1214" s="263"/>
      <c r="R1214" s="263"/>
      <c r="S1214" s="263"/>
      <c r="T1214" s="263"/>
      <c r="U1214" s="266"/>
    </row>
    <row r="1215" spans="1:21" x14ac:dyDescent="0.25">
      <c r="A1215" s="267"/>
      <c r="B1215" s="267"/>
      <c r="C1215" s="267"/>
      <c r="D1215" s="267"/>
      <c r="E1215" s="267"/>
      <c r="F1215" s="267"/>
      <c r="G1215" s="271"/>
      <c r="H1215" s="267"/>
      <c r="I1215" s="271"/>
      <c r="J1215" s="271"/>
      <c r="K1215" s="271"/>
      <c r="L1215" s="267"/>
      <c r="M1215" s="271"/>
      <c r="N1215" s="264"/>
      <c r="O1215" s="263"/>
      <c r="P1215" s="263"/>
      <c r="Q1215" s="263"/>
      <c r="R1215" s="263"/>
      <c r="S1215" s="263"/>
      <c r="T1215" s="263"/>
      <c r="U1215" s="266"/>
    </row>
    <row r="1216" spans="1:21" x14ac:dyDescent="0.25">
      <c r="A1216" s="267"/>
      <c r="B1216" s="267"/>
      <c r="C1216" s="267"/>
      <c r="D1216" s="267"/>
      <c r="E1216" s="267"/>
      <c r="F1216" s="267"/>
      <c r="G1216" s="271"/>
      <c r="H1216" s="267"/>
      <c r="I1216" s="271"/>
      <c r="J1216" s="271"/>
      <c r="K1216" s="271"/>
      <c r="L1216" s="267"/>
      <c r="M1216" s="271"/>
      <c r="N1216" s="264"/>
      <c r="O1216" s="263"/>
      <c r="P1216" s="263"/>
      <c r="Q1216" s="263"/>
      <c r="R1216" s="263"/>
      <c r="S1216" s="263"/>
      <c r="T1216" s="263"/>
      <c r="U1216" s="266"/>
    </row>
    <row r="1217" spans="1:21" x14ac:dyDescent="0.25">
      <c r="A1217" s="267"/>
      <c r="B1217" s="267"/>
      <c r="C1217" s="267"/>
      <c r="D1217" s="267"/>
      <c r="E1217" s="267"/>
      <c r="F1217" s="267"/>
      <c r="G1217" s="271"/>
      <c r="H1217" s="267"/>
      <c r="I1217" s="271"/>
      <c r="J1217" s="271"/>
      <c r="K1217" s="271"/>
      <c r="L1217" s="267"/>
      <c r="M1217" s="271"/>
      <c r="N1217" s="264"/>
      <c r="O1217" s="263"/>
      <c r="P1217" s="263"/>
      <c r="Q1217" s="263"/>
      <c r="R1217" s="263"/>
      <c r="S1217" s="263"/>
      <c r="T1217" s="263"/>
      <c r="U1217" s="266"/>
    </row>
    <row r="1218" spans="1:21" x14ac:dyDescent="0.25">
      <c r="A1218" s="267"/>
      <c r="B1218" s="267"/>
      <c r="C1218" s="267"/>
      <c r="D1218" s="267"/>
      <c r="E1218" s="267"/>
      <c r="F1218" s="267"/>
      <c r="G1218" s="271"/>
      <c r="H1218" s="267"/>
      <c r="I1218" s="271"/>
      <c r="J1218" s="271"/>
      <c r="K1218" s="271"/>
      <c r="L1218" s="267"/>
      <c r="M1218" s="271"/>
      <c r="N1218" s="264"/>
      <c r="O1218" s="263"/>
      <c r="P1218" s="263"/>
      <c r="Q1218" s="263"/>
      <c r="R1218" s="263"/>
      <c r="S1218" s="263"/>
      <c r="T1218" s="263"/>
      <c r="U1218" s="266"/>
    </row>
    <row r="1219" spans="1:21" x14ac:dyDescent="0.25">
      <c r="A1219" s="267"/>
      <c r="B1219" s="267"/>
      <c r="C1219" s="267"/>
      <c r="D1219" s="267"/>
      <c r="E1219" s="267"/>
      <c r="F1219" s="267"/>
      <c r="G1219" s="271"/>
      <c r="H1219" s="267"/>
      <c r="I1219" s="271"/>
      <c r="J1219" s="271"/>
      <c r="K1219" s="271"/>
      <c r="L1219" s="267"/>
      <c r="M1219" s="271"/>
      <c r="N1219" s="264"/>
      <c r="O1219" s="263"/>
      <c r="P1219" s="263"/>
      <c r="Q1219" s="263"/>
      <c r="R1219" s="263"/>
      <c r="S1219" s="263"/>
      <c r="T1219" s="263"/>
      <c r="U1219" s="266"/>
    </row>
    <row r="1220" spans="1:21" x14ac:dyDescent="0.25">
      <c r="A1220" s="267"/>
      <c r="B1220" s="267"/>
      <c r="C1220" s="267"/>
      <c r="D1220" s="267"/>
      <c r="E1220" s="267"/>
      <c r="F1220" s="267"/>
      <c r="G1220" s="271"/>
      <c r="H1220" s="267"/>
      <c r="I1220" s="271"/>
      <c r="J1220" s="271"/>
      <c r="K1220" s="271"/>
      <c r="L1220" s="267"/>
      <c r="M1220" s="271"/>
      <c r="N1220" s="264"/>
      <c r="O1220" s="263"/>
      <c r="P1220" s="263"/>
      <c r="Q1220" s="263"/>
      <c r="R1220" s="263"/>
      <c r="S1220" s="263"/>
      <c r="T1220" s="263"/>
      <c r="U1220" s="266"/>
    </row>
    <row r="1221" spans="1:21" x14ac:dyDescent="0.25">
      <c r="A1221" s="267"/>
      <c r="B1221" s="267"/>
      <c r="C1221" s="267"/>
      <c r="D1221" s="267"/>
      <c r="E1221" s="267"/>
      <c r="F1221" s="267"/>
      <c r="G1221" s="271"/>
      <c r="H1221" s="267"/>
      <c r="I1221" s="271"/>
      <c r="J1221" s="271"/>
      <c r="K1221" s="271"/>
      <c r="L1221" s="267"/>
      <c r="M1221" s="271"/>
      <c r="N1221" s="264"/>
      <c r="O1221" s="263"/>
      <c r="P1221" s="263"/>
      <c r="Q1221" s="263"/>
      <c r="R1221" s="263"/>
      <c r="S1221" s="263"/>
      <c r="T1221" s="263"/>
      <c r="U1221" s="266"/>
    </row>
    <row r="1222" spans="1:21" x14ac:dyDescent="0.25">
      <c r="A1222" s="267"/>
      <c r="B1222" s="267"/>
      <c r="C1222" s="267"/>
      <c r="D1222" s="267"/>
      <c r="E1222" s="267"/>
      <c r="F1222" s="267"/>
      <c r="G1222" s="271"/>
      <c r="H1222" s="267"/>
      <c r="I1222" s="271"/>
      <c r="J1222" s="271"/>
      <c r="K1222" s="271"/>
      <c r="L1222" s="267"/>
      <c r="M1222" s="271"/>
      <c r="N1222" s="264"/>
      <c r="O1222" s="263"/>
      <c r="P1222" s="263"/>
      <c r="Q1222" s="263"/>
      <c r="R1222" s="263"/>
      <c r="S1222" s="263"/>
      <c r="T1222" s="263"/>
      <c r="U1222" s="266"/>
    </row>
    <row r="1223" spans="1:21" x14ac:dyDescent="0.25">
      <c r="A1223" s="267"/>
      <c r="B1223" s="267"/>
      <c r="C1223" s="267"/>
      <c r="D1223" s="267"/>
      <c r="E1223" s="267"/>
      <c r="F1223" s="267"/>
      <c r="G1223" s="271"/>
      <c r="H1223" s="267"/>
      <c r="I1223" s="271"/>
      <c r="J1223" s="271"/>
      <c r="K1223" s="271"/>
      <c r="L1223" s="267"/>
      <c r="M1223" s="271"/>
      <c r="N1223" s="264"/>
      <c r="O1223" s="263"/>
      <c r="P1223" s="263"/>
      <c r="Q1223" s="263"/>
      <c r="R1223" s="263"/>
      <c r="S1223" s="263"/>
      <c r="T1223" s="263"/>
      <c r="U1223" s="266"/>
    </row>
    <row r="1224" spans="1:21" x14ac:dyDescent="0.25">
      <c r="A1224" s="267"/>
      <c r="B1224" s="267"/>
      <c r="C1224" s="267"/>
      <c r="D1224" s="267"/>
      <c r="E1224" s="267"/>
      <c r="F1224" s="267"/>
      <c r="G1224" s="271"/>
      <c r="H1224" s="267"/>
      <c r="I1224" s="271"/>
      <c r="J1224" s="271"/>
      <c r="K1224" s="271"/>
      <c r="L1224" s="267"/>
      <c r="M1224" s="271"/>
      <c r="N1224" s="264"/>
      <c r="O1224" s="263"/>
      <c r="P1224" s="263"/>
      <c r="Q1224" s="263"/>
      <c r="R1224" s="263"/>
      <c r="S1224" s="263"/>
      <c r="T1224" s="263"/>
      <c r="U1224" s="266"/>
    </row>
    <row r="1225" spans="1:21" x14ac:dyDescent="0.25">
      <c r="A1225" s="267"/>
      <c r="B1225" s="267"/>
      <c r="C1225" s="267"/>
      <c r="D1225" s="267"/>
      <c r="E1225" s="267"/>
      <c r="F1225" s="267"/>
      <c r="G1225" s="271"/>
      <c r="H1225" s="267"/>
      <c r="I1225" s="271"/>
      <c r="J1225" s="271"/>
      <c r="K1225" s="271"/>
      <c r="L1225" s="267"/>
      <c r="M1225" s="271"/>
      <c r="N1225" s="264"/>
      <c r="O1225" s="263"/>
      <c r="P1225" s="263"/>
      <c r="Q1225" s="263"/>
      <c r="R1225" s="263"/>
      <c r="S1225" s="263"/>
      <c r="T1225" s="263"/>
      <c r="U1225" s="266"/>
    </row>
    <row r="1226" spans="1:21" x14ac:dyDescent="0.25">
      <c r="A1226" s="267"/>
      <c r="B1226" s="267"/>
      <c r="C1226" s="267"/>
      <c r="D1226" s="267"/>
      <c r="E1226" s="267"/>
      <c r="F1226" s="267"/>
      <c r="G1226" s="271"/>
      <c r="H1226" s="267"/>
      <c r="I1226" s="271"/>
      <c r="J1226" s="271"/>
      <c r="K1226" s="271"/>
      <c r="L1226" s="267"/>
      <c r="M1226" s="271"/>
      <c r="N1226" s="264"/>
      <c r="O1226" s="263"/>
      <c r="P1226" s="263"/>
      <c r="Q1226" s="263"/>
      <c r="R1226" s="263"/>
      <c r="S1226" s="263"/>
      <c r="T1226" s="263"/>
      <c r="U1226" s="266"/>
    </row>
    <row r="1227" spans="1:21" x14ac:dyDescent="0.25">
      <c r="A1227" s="267"/>
      <c r="B1227" s="267"/>
      <c r="C1227" s="267"/>
      <c r="D1227" s="267"/>
      <c r="E1227" s="267"/>
      <c r="F1227" s="267"/>
      <c r="G1227" s="271"/>
      <c r="H1227" s="267"/>
      <c r="I1227" s="271"/>
      <c r="J1227" s="271"/>
      <c r="K1227" s="271"/>
      <c r="L1227" s="267"/>
      <c r="M1227" s="271"/>
      <c r="N1227" s="264"/>
      <c r="O1227" s="263"/>
      <c r="P1227" s="263"/>
      <c r="Q1227" s="263"/>
      <c r="R1227" s="263"/>
      <c r="S1227" s="263"/>
      <c r="T1227" s="263"/>
      <c r="U1227" s="266"/>
    </row>
    <row r="1228" spans="1:21" x14ac:dyDescent="0.25">
      <c r="A1228" s="267"/>
      <c r="B1228" s="267"/>
      <c r="C1228" s="267"/>
      <c r="D1228" s="267"/>
      <c r="E1228" s="267"/>
      <c r="F1228" s="267"/>
      <c r="G1228" s="271"/>
      <c r="H1228" s="267"/>
      <c r="I1228" s="271"/>
      <c r="J1228" s="271"/>
      <c r="K1228" s="271"/>
      <c r="L1228" s="267"/>
      <c r="M1228" s="271"/>
      <c r="N1228" s="264"/>
      <c r="O1228" s="263"/>
      <c r="P1228" s="263"/>
      <c r="Q1228" s="263"/>
      <c r="R1228" s="263"/>
      <c r="S1228" s="263"/>
      <c r="T1228" s="263"/>
      <c r="U1228" s="266"/>
    </row>
    <row r="1229" spans="1:21" x14ac:dyDescent="0.25">
      <c r="A1229" s="267"/>
      <c r="B1229" s="267"/>
      <c r="C1229" s="267"/>
      <c r="D1229" s="267"/>
      <c r="E1229" s="267"/>
      <c r="F1229" s="267"/>
      <c r="G1229" s="271"/>
      <c r="H1229" s="267"/>
      <c r="I1229" s="271"/>
      <c r="J1229" s="271"/>
      <c r="K1229" s="271"/>
      <c r="L1229" s="267"/>
      <c r="M1229" s="271"/>
      <c r="N1229" s="264"/>
      <c r="O1229" s="263"/>
      <c r="P1229" s="263"/>
      <c r="Q1229" s="263"/>
      <c r="R1229" s="263"/>
      <c r="S1229" s="263"/>
      <c r="T1229" s="263"/>
      <c r="U1229" s="266"/>
    </row>
    <row r="1230" spans="1:21" x14ac:dyDescent="0.25">
      <c r="A1230" s="267"/>
      <c r="B1230" s="267"/>
      <c r="C1230" s="267"/>
      <c r="D1230" s="267"/>
      <c r="E1230" s="267"/>
      <c r="F1230" s="267"/>
      <c r="G1230" s="271"/>
      <c r="H1230" s="267"/>
      <c r="I1230" s="271"/>
      <c r="J1230" s="271"/>
      <c r="K1230" s="271"/>
      <c r="L1230" s="267"/>
      <c r="M1230" s="271"/>
      <c r="N1230" s="264"/>
      <c r="O1230" s="263"/>
      <c r="P1230" s="263"/>
      <c r="Q1230" s="263"/>
      <c r="R1230" s="263"/>
      <c r="S1230" s="263"/>
      <c r="T1230" s="263"/>
      <c r="U1230" s="266"/>
    </row>
    <row r="1231" spans="1:21" x14ac:dyDescent="0.25">
      <c r="A1231" s="267"/>
      <c r="B1231" s="267"/>
      <c r="C1231" s="267"/>
      <c r="D1231" s="267"/>
      <c r="E1231" s="267"/>
      <c r="F1231" s="267"/>
      <c r="G1231" s="271"/>
      <c r="H1231" s="267"/>
      <c r="I1231" s="271"/>
      <c r="J1231" s="271"/>
      <c r="K1231" s="271"/>
      <c r="L1231" s="267"/>
      <c r="M1231" s="271"/>
      <c r="N1231" s="264"/>
      <c r="O1231" s="263"/>
      <c r="P1231" s="263"/>
      <c r="Q1231" s="263"/>
      <c r="R1231" s="263"/>
      <c r="S1231" s="263"/>
      <c r="T1231" s="263"/>
      <c r="U1231" s="266"/>
    </row>
    <row r="1232" spans="1:21" x14ac:dyDescent="0.25">
      <c r="A1232" s="267"/>
      <c r="B1232" s="267"/>
      <c r="C1232" s="267"/>
      <c r="D1232" s="267"/>
      <c r="E1232" s="267"/>
      <c r="F1232" s="267"/>
      <c r="G1232" s="271"/>
      <c r="H1232" s="267"/>
      <c r="I1232" s="271"/>
      <c r="J1232" s="271"/>
      <c r="K1232" s="271"/>
      <c r="L1232" s="267"/>
      <c r="M1232" s="271"/>
      <c r="N1232" s="264"/>
      <c r="O1232" s="263"/>
      <c r="P1232" s="263"/>
      <c r="Q1232" s="263"/>
      <c r="R1232" s="263"/>
      <c r="S1232" s="263"/>
      <c r="T1232" s="263"/>
      <c r="U1232" s="266"/>
    </row>
    <row r="1233" spans="1:21" x14ac:dyDescent="0.25">
      <c r="A1233" s="267"/>
      <c r="B1233" s="267"/>
      <c r="C1233" s="267"/>
      <c r="D1233" s="267"/>
      <c r="E1233" s="267"/>
      <c r="F1233" s="267"/>
      <c r="G1233" s="271"/>
      <c r="H1233" s="267"/>
      <c r="I1233" s="271"/>
      <c r="J1233" s="271"/>
      <c r="K1233" s="271"/>
      <c r="L1233" s="267"/>
      <c r="M1233" s="271"/>
      <c r="N1233" s="264"/>
      <c r="O1233" s="263"/>
      <c r="P1233" s="263"/>
      <c r="Q1233" s="263"/>
      <c r="R1233" s="263"/>
      <c r="S1233" s="263"/>
      <c r="T1233" s="263"/>
      <c r="U1233" s="266"/>
    </row>
    <row r="1234" spans="1:21" x14ac:dyDescent="0.25">
      <c r="A1234" s="267"/>
      <c r="B1234" s="267"/>
      <c r="C1234" s="267"/>
      <c r="D1234" s="267"/>
      <c r="E1234" s="267"/>
      <c r="F1234" s="267"/>
      <c r="G1234" s="271"/>
      <c r="H1234" s="267"/>
      <c r="I1234" s="271"/>
      <c r="J1234" s="271"/>
      <c r="K1234" s="271"/>
      <c r="L1234" s="267"/>
      <c r="M1234" s="271"/>
      <c r="N1234" s="264"/>
      <c r="O1234" s="263"/>
      <c r="P1234" s="263"/>
      <c r="Q1234" s="263"/>
      <c r="R1234" s="263"/>
      <c r="S1234" s="263"/>
      <c r="T1234" s="263"/>
      <c r="U1234" s="266"/>
    </row>
    <row r="1235" spans="1:21" x14ac:dyDescent="0.25">
      <c r="A1235" s="267"/>
      <c r="B1235" s="267"/>
      <c r="C1235" s="267"/>
      <c r="D1235" s="267"/>
      <c r="E1235" s="267"/>
      <c r="F1235" s="267"/>
      <c r="G1235" s="271"/>
      <c r="H1235" s="267"/>
      <c r="I1235" s="271"/>
      <c r="J1235" s="271"/>
      <c r="K1235" s="271"/>
      <c r="L1235" s="267"/>
      <c r="M1235" s="271"/>
      <c r="N1235" s="264"/>
      <c r="O1235" s="263"/>
      <c r="P1235" s="263"/>
      <c r="Q1235" s="263"/>
      <c r="R1235" s="263"/>
      <c r="S1235" s="263"/>
      <c r="T1235" s="263"/>
      <c r="U1235" s="266"/>
    </row>
    <row r="1236" spans="1:21" x14ac:dyDescent="0.25">
      <c r="A1236" s="267"/>
      <c r="B1236" s="267"/>
      <c r="C1236" s="267"/>
      <c r="D1236" s="267"/>
      <c r="E1236" s="267"/>
      <c r="F1236" s="267"/>
      <c r="G1236" s="271"/>
      <c r="H1236" s="267"/>
      <c r="I1236" s="271"/>
      <c r="J1236" s="271"/>
      <c r="K1236" s="271"/>
      <c r="L1236" s="267"/>
      <c r="M1236" s="271"/>
      <c r="N1236" s="264"/>
      <c r="O1236" s="263"/>
      <c r="P1236" s="263"/>
      <c r="Q1236" s="263"/>
      <c r="R1236" s="263"/>
      <c r="S1236" s="263"/>
      <c r="T1236" s="263"/>
      <c r="U1236" s="266"/>
    </row>
    <row r="1237" spans="1:21" x14ac:dyDescent="0.25">
      <c r="A1237" s="267"/>
      <c r="B1237" s="267"/>
      <c r="C1237" s="267"/>
      <c r="D1237" s="267"/>
      <c r="E1237" s="267"/>
      <c r="F1237" s="267"/>
      <c r="G1237" s="271"/>
      <c r="H1237" s="267"/>
      <c r="I1237" s="271"/>
      <c r="J1237" s="271"/>
      <c r="K1237" s="271"/>
      <c r="L1237" s="267"/>
      <c r="M1237" s="271"/>
      <c r="N1237" s="264"/>
      <c r="O1237" s="263"/>
      <c r="P1237" s="263"/>
      <c r="Q1237" s="263"/>
      <c r="R1237" s="263"/>
      <c r="S1237" s="263"/>
      <c r="T1237" s="263"/>
      <c r="U1237" s="266"/>
    </row>
    <row r="1238" spans="1:21" x14ac:dyDescent="0.25">
      <c r="A1238" s="267"/>
      <c r="B1238" s="267"/>
      <c r="C1238" s="267"/>
      <c r="D1238" s="267"/>
      <c r="E1238" s="267"/>
      <c r="F1238" s="267"/>
      <c r="G1238" s="271"/>
      <c r="H1238" s="267"/>
      <c r="I1238" s="271"/>
      <c r="J1238" s="271"/>
      <c r="K1238" s="271"/>
      <c r="L1238" s="267"/>
      <c r="M1238" s="271"/>
      <c r="N1238" s="264"/>
      <c r="O1238" s="263"/>
      <c r="P1238" s="263"/>
      <c r="Q1238" s="263"/>
      <c r="R1238" s="263"/>
      <c r="S1238" s="263"/>
      <c r="T1238" s="263"/>
      <c r="U1238" s="266"/>
    </row>
    <row r="1239" spans="1:21" x14ac:dyDescent="0.25">
      <c r="A1239" s="267"/>
      <c r="B1239" s="267"/>
      <c r="C1239" s="267"/>
      <c r="D1239" s="267"/>
      <c r="E1239" s="267"/>
      <c r="F1239" s="267"/>
      <c r="G1239" s="271"/>
      <c r="H1239" s="267"/>
      <c r="I1239" s="271"/>
      <c r="J1239" s="271"/>
      <c r="K1239" s="271"/>
      <c r="L1239" s="267"/>
      <c r="M1239" s="271"/>
      <c r="N1239" s="264"/>
      <c r="O1239" s="263"/>
      <c r="P1239" s="263"/>
      <c r="Q1239" s="263"/>
      <c r="R1239" s="263"/>
      <c r="S1239" s="263"/>
      <c r="T1239" s="263"/>
      <c r="U1239" s="266"/>
    </row>
    <row r="1240" spans="1:21" x14ac:dyDescent="0.25">
      <c r="A1240" s="267"/>
      <c r="B1240" s="267"/>
      <c r="C1240" s="267"/>
      <c r="D1240" s="267"/>
      <c r="E1240" s="267"/>
      <c r="F1240" s="267"/>
      <c r="G1240" s="271"/>
      <c r="H1240" s="267"/>
      <c r="I1240" s="271"/>
      <c r="J1240" s="271"/>
      <c r="K1240" s="271"/>
      <c r="L1240" s="267"/>
      <c r="M1240" s="271"/>
      <c r="N1240" s="264"/>
      <c r="O1240" s="263"/>
      <c r="P1240" s="263"/>
      <c r="Q1240" s="263"/>
      <c r="R1240" s="263"/>
      <c r="S1240" s="263"/>
      <c r="T1240" s="263"/>
      <c r="U1240" s="266"/>
    </row>
    <row r="1241" spans="1:21" x14ac:dyDescent="0.25">
      <c r="A1241" s="267"/>
      <c r="B1241" s="267"/>
      <c r="C1241" s="267"/>
      <c r="D1241" s="267"/>
      <c r="E1241" s="267"/>
      <c r="F1241" s="267"/>
      <c r="G1241" s="271"/>
      <c r="H1241" s="267"/>
      <c r="I1241" s="271"/>
      <c r="J1241" s="271"/>
      <c r="K1241" s="271"/>
      <c r="L1241" s="267"/>
      <c r="M1241" s="271"/>
      <c r="N1241" s="264"/>
      <c r="O1241" s="263"/>
      <c r="P1241" s="263"/>
      <c r="Q1241" s="263"/>
      <c r="R1241" s="263"/>
      <c r="S1241" s="263"/>
      <c r="T1241" s="263"/>
      <c r="U1241" s="266"/>
    </row>
    <row r="1242" spans="1:21" x14ac:dyDescent="0.25">
      <c r="A1242" s="267"/>
      <c r="B1242" s="267"/>
      <c r="C1242" s="267"/>
      <c r="D1242" s="267"/>
      <c r="E1242" s="267"/>
      <c r="F1242" s="267"/>
      <c r="G1242" s="271"/>
      <c r="H1242" s="267"/>
      <c r="I1242" s="271"/>
      <c r="J1242" s="271"/>
      <c r="K1242" s="271"/>
      <c r="L1242" s="267"/>
      <c r="M1242" s="271"/>
      <c r="N1242" s="264"/>
      <c r="O1242" s="263"/>
      <c r="P1242" s="263"/>
      <c r="Q1242" s="263"/>
      <c r="R1242" s="263"/>
      <c r="S1242" s="263"/>
      <c r="T1242" s="263"/>
      <c r="U1242" s="266"/>
    </row>
    <row r="1243" spans="1:21" x14ac:dyDescent="0.25">
      <c r="A1243" s="267"/>
      <c r="B1243" s="267"/>
      <c r="C1243" s="267"/>
      <c r="D1243" s="267"/>
      <c r="E1243" s="267"/>
      <c r="F1243" s="267"/>
      <c r="G1243" s="271"/>
      <c r="H1243" s="267"/>
      <c r="I1243" s="271"/>
      <c r="J1243" s="271"/>
      <c r="K1243" s="271"/>
      <c r="L1243" s="267"/>
      <c r="M1243" s="271"/>
      <c r="N1243" s="264"/>
      <c r="O1243" s="263"/>
      <c r="P1243" s="263"/>
      <c r="Q1243" s="263"/>
      <c r="R1243" s="263"/>
      <c r="S1243" s="263"/>
      <c r="T1243" s="263"/>
      <c r="U1243" s="266"/>
    </row>
    <row r="1244" spans="1:21" x14ac:dyDescent="0.25">
      <c r="A1244" s="267"/>
      <c r="B1244" s="267"/>
      <c r="C1244" s="267"/>
      <c r="D1244" s="267"/>
      <c r="E1244" s="267"/>
      <c r="F1244" s="267"/>
      <c r="G1244" s="271"/>
      <c r="H1244" s="267"/>
      <c r="I1244" s="271"/>
      <c r="J1244" s="271"/>
      <c r="K1244" s="271"/>
      <c r="L1244" s="267"/>
      <c r="M1244" s="271"/>
      <c r="N1244" s="264"/>
      <c r="O1244" s="263"/>
      <c r="P1244" s="263"/>
      <c r="Q1244" s="263"/>
      <c r="R1244" s="263"/>
      <c r="S1244" s="263"/>
      <c r="T1244" s="263"/>
      <c r="U1244" s="266"/>
    </row>
    <row r="1245" spans="1:21" x14ac:dyDescent="0.25">
      <c r="A1245" s="267"/>
      <c r="B1245" s="267"/>
      <c r="C1245" s="267"/>
      <c r="D1245" s="267"/>
      <c r="E1245" s="267"/>
      <c r="F1245" s="267"/>
      <c r="G1245" s="271"/>
      <c r="H1245" s="267"/>
      <c r="I1245" s="271"/>
      <c r="J1245" s="271"/>
      <c r="K1245" s="271"/>
      <c r="L1245" s="267"/>
      <c r="M1245" s="271"/>
      <c r="N1245" s="264"/>
      <c r="O1245" s="263"/>
      <c r="P1245" s="263"/>
      <c r="Q1245" s="263"/>
      <c r="R1245" s="263"/>
      <c r="S1245" s="263"/>
      <c r="T1245" s="263"/>
      <c r="U1245" s="266"/>
    </row>
    <row r="1246" spans="1:21" x14ac:dyDescent="0.25">
      <c r="A1246" s="267"/>
      <c r="B1246" s="267"/>
      <c r="C1246" s="267"/>
      <c r="D1246" s="267"/>
      <c r="E1246" s="267"/>
      <c r="F1246" s="267"/>
      <c r="G1246" s="271"/>
      <c r="H1246" s="267"/>
      <c r="I1246" s="271"/>
      <c r="J1246" s="271"/>
      <c r="K1246" s="271"/>
      <c r="L1246" s="267"/>
      <c r="M1246" s="271"/>
      <c r="N1246" s="264"/>
      <c r="O1246" s="263"/>
      <c r="P1246" s="263"/>
      <c r="Q1246" s="263"/>
      <c r="R1246" s="263"/>
      <c r="S1246" s="263"/>
      <c r="T1246" s="263"/>
      <c r="U1246" s="266"/>
    </row>
    <row r="1247" spans="1:21" x14ac:dyDescent="0.25">
      <c r="A1247" s="267"/>
      <c r="B1247" s="267"/>
      <c r="C1247" s="267"/>
      <c r="D1247" s="267"/>
      <c r="E1247" s="267"/>
      <c r="F1247" s="267"/>
      <c r="G1247" s="271"/>
      <c r="H1247" s="267"/>
      <c r="I1247" s="271"/>
      <c r="J1247" s="271"/>
      <c r="K1247" s="271"/>
      <c r="L1247" s="267"/>
      <c r="M1247" s="271"/>
      <c r="N1247" s="264"/>
      <c r="O1247" s="263"/>
      <c r="P1247" s="263"/>
      <c r="Q1247" s="263"/>
      <c r="R1247" s="263"/>
      <c r="S1247" s="263"/>
      <c r="T1247" s="263"/>
      <c r="U1247" s="266"/>
    </row>
    <row r="1248" spans="1:21" x14ac:dyDescent="0.25">
      <c r="A1248" s="267"/>
      <c r="B1248" s="267"/>
      <c r="C1248" s="267"/>
      <c r="D1248" s="267"/>
      <c r="E1248" s="267"/>
      <c r="F1248" s="267"/>
      <c r="G1248" s="271"/>
      <c r="H1248" s="267"/>
      <c r="I1248" s="271"/>
      <c r="J1248" s="271"/>
      <c r="K1248" s="271"/>
      <c r="L1248" s="267"/>
      <c r="M1248" s="271"/>
      <c r="N1248" s="264"/>
      <c r="O1248" s="263"/>
      <c r="P1248" s="263"/>
      <c r="Q1248" s="263"/>
      <c r="R1248" s="263"/>
      <c r="S1248" s="263"/>
      <c r="T1248" s="263"/>
      <c r="U1248" s="266"/>
    </row>
    <row r="1249" spans="1:21" x14ac:dyDescent="0.25">
      <c r="A1249" s="267"/>
      <c r="B1249" s="267"/>
      <c r="C1249" s="267"/>
      <c r="D1249" s="267"/>
      <c r="E1249" s="267"/>
      <c r="F1249" s="267"/>
      <c r="G1249" s="271"/>
      <c r="H1249" s="267"/>
      <c r="I1249" s="271"/>
      <c r="J1249" s="271"/>
      <c r="K1249" s="271"/>
      <c r="L1249" s="267"/>
      <c r="M1249" s="271"/>
      <c r="N1249" s="264"/>
      <c r="O1249" s="263"/>
      <c r="P1249" s="263"/>
      <c r="Q1249" s="263"/>
      <c r="R1249" s="263"/>
      <c r="S1249" s="263"/>
      <c r="T1249" s="263"/>
      <c r="U1249" s="266"/>
    </row>
    <row r="1250" spans="1:21" x14ac:dyDescent="0.25">
      <c r="A1250" s="267"/>
      <c r="B1250" s="267"/>
      <c r="C1250" s="267"/>
      <c r="D1250" s="267"/>
      <c r="E1250" s="267"/>
      <c r="F1250" s="267"/>
      <c r="G1250" s="271"/>
      <c r="H1250" s="267"/>
      <c r="I1250" s="271"/>
      <c r="J1250" s="271"/>
      <c r="K1250" s="271"/>
      <c r="L1250" s="267"/>
      <c r="M1250" s="271"/>
      <c r="N1250" s="264"/>
      <c r="O1250" s="263"/>
      <c r="P1250" s="263"/>
      <c r="Q1250" s="263"/>
      <c r="R1250" s="263"/>
      <c r="S1250" s="263"/>
      <c r="T1250" s="263"/>
      <c r="U1250" s="266"/>
    </row>
    <row r="1251" spans="1:21" x14ac:dyDescent="0.25">
      <c r="A1251" s="267"/>
      <c r="B1251" s="267"/>
      <c r="C1251" s="267"/>
      <c r="D1251" s="267"/>
      <c r="E1251" s="267"/>
      <c r="F1251" s="267"/>
      <c r="G1251" s="271"/>
      <c r="H1251" s="267"/>
      <c r="I1251" s="271"/>
      <c r="J1251" s="271"/>
      <c r="K1251" s="271"/>
      <c r="L1251" s="267"/>
      <c r="M1251" s="271"/>
      <c r="N1251" s="264"/>
      <c r="O1251" s="263"/>
      <c r="P1251" s="263"/>
      <c r="Q1251" s="263"/>
      <c r="R1251" s="263"/>
      <c r="S1251" s="263"/>
      <c r="T1251" s="263"/>
      <c r="U1251" s="266"/>
    </row>
    <row r="1252" spans="1:21" x14ac:dyDescent="0.25">
      <c r="A1252" s="267"/>
      <c r="B1252" s="267"/>
      <c r="C1252" s="267"/>
      <c r="D1252" s="267"/>
      <c r="E1252" s="267"/>
      <c r="F1252" s="267"/>
      <c r="G1252" s="271"/>
      <c r="H1252" s="267"/>
      <c r="I1252" s="271"/>
      <c r="J1252" s="271"/>
      <c r="K1252" s="271"/>
      <c r="L1252" s="267"/>
      <c r="M1252" s="271"/>
      <c r="N1252" s="264"/>
      <c r="O1252" s="263"/>
      <c r="P1252" s="263"/>
      <c r="Q1252" s="263"/>
      <c r="R1252" s="263"/>
      <c r="S1252" s="263"/>
      <c r="T1252" s="263"/>
      <c r="U1252" s="266"/>
    </row>
    <row r="1253" spans="1:21" x14ac:dyDescent="0.25">
      <c r="A1253" s="267"/>
      <c r="B1253" s="267"/>
      <c r="C1253" s="267"/>
      <c r="D1253" s="267"/>
      <c r="E1253" s="267"/>
      <c r="F1253" s="267"/>
      <c r="G1253" s="271"/>
      <c r="H1253" s="267"/>
      <c r="I1253" s="271"/>
      <c r="J1253" s="271"/>
      <c r="K1253" s="271"/>
      <c r="L1253" s="267"/>
      <c r="M1253" s="271"/>
      <c r="N1253" s="264"/>
      <c r="O1253" s="263"/>
      <c r="P1253" s="263"/>
      <c r="Q1253" s="263"/>
      <c r="R1253" s="263"/>
      <c r="S1253" s="263"/>
      <c r="T1253" s="263"/>
      <c r="U1253" s="266"/>
    </row>
    <row r="1254" spans="1:21" x14ac:dyDescent="0.25">
      <c r="A1254" s="267"/>
      <c r="B1254" s="267"/>
      <c r="C1254" s="267"/>
      <c r="D1254" s="267"/>
      <c r="E1254" s="267"/>
      <c r="F1254" s="267"/>
      <c r="G1254" s="271"/>
      <c r="H1254" s="267"/>
      <c r="I1254" s="271"/>
      <c r="J1254" s="271"/>
      <c r="K1254" s="271"/>
      <c r="L1254" s="267"/>
      <c r="M1254" s="271"/>
      <c r="N1254" s="264"/>
      <c r="O1254" s="263"/>
      <c r="P1254" s="263"/>
      <c r="Q1254" s="263"/>
      <c r="R1254" s="263"/>
      <c r="S1254" s="263"/>
      <c r="T1254" s="263"/>
      <c r="U1254" s="266"/>
    </row>
    <row r="1255" spans="1:21" x14ac:dyDescent="0.25">
      <c r="A1255" s="267"/>
      <c r="B1255" s="267"/>
      <c r="C1255" s="267"/>
      <c r="D1255" s="267"/>
      <c r="E1255" s="267"/>
      <c r="F1255" s="267"/>
      <c r="G1255" s="271"/>
      <c r="H1255" s="267"/>
      <c r="I1255" s="271"/>
      <c r="J1255" s="271"/>
      <c r="K1255" s="271"/>
      <c r="L1255" s="267"/>
      <c r="M1255" s="271"/>
      <c r="N1255" s="264"/>
      <c r="O1255" s="263"/>
      <c r="P1255" s="263"/>
      <c r="Q1255" s="263"/>
      <c r="R1255" s="263"/>
      <c r="S1255" s="263"/>
      <c r="T1255" s="263"/>
      <c r="U1255" s="266"/>
    </row>
    <row r="1256" spans="1:21" x14ac:dyDescent="0.25">
      <c r="A1256" s="267"/>
      <c r="B1256" s="267"/>
      <c r="C1256" s="267"/>
      <c r="D1256" s="267"/>
      <c r="E1256" s="267"/>
      <c r="F1256" s="267"/>
      <c r="G1256" s="271"/>
      <c r="H1256" s="267"/>
      <c r="I1256" s="271"/>
      <c r="J1256" s="271"/>
      <c r="K1256" s="271"/>
      <c r="L1256" s="267"/>
      <c r="M1256" s="271"/>
      <c r="N1256" s="264"/>
      <c r="O1256" s="263"/>
      <c r="P1256" s="263"/>
      <c r="Q1256" s="263"/>
      <c r="R1256" s="263"/>
      <c r="S1256" s="263"/>
      <c r="T1256" s="263"/>
      <c r="U1256" s="266"/>
    </row>
    <row r="1257" spans="1:21" x14ac:dyDescent="0.25">
      <c r="A1257" s="267"/>
      <c r="B1257" s="267"/>
      <c r="C1257" s="267"/>
      <c r="D1257" s="267"/>
      <c r="E1257" s="267"/>
      <c r="F1257" s="267"/>
      <c r="G1257" s="271"/>
      <c r="H1257" s="267"/>
      <c r="I1257" s="271"/>
      <c r="J1257" s="271"/>
      <c r="K1257" s="271"/>
      <c r="L1257" s="267"/>
      <c r="M1257" s="271"/>
      <c r="N1257" s="264"/>
      <c r="O1257" s="263"/>
      <c r="P1257" s="263"/>
      <c r="Q1257" s="263"/>
      <c r="R1257" s="263"/>
      <c r="S1257" s="263"/>
      <c r="T1257" s="263"/>
      <c r="U1257" s="266"/>
    </row>
    <row r="1258" spans="1:21" x14ac:dyDescent="0.25">
      <c r="A1258" s="267"/>
      <c r="B1258" s="267"/>
      <c r="C1258" s="267"/>
      <c r="D1258" s="267"/>
      <c r="E1258" s="267"/>
      <c r="F1258" s="267"/>
      <c r="G1258" s="271"/>
      <c r="H1258" s="267"/>
      <c r="I1258" s="271"/>
      <c r="J1258" s="271"/>
      <c r="K1258" s="271"/>
      <c r="L1258" s="267"/>
      <c r="M1258" s="271"/>
      <c r="N1258" s="264"/>
      <c r="O1258" s="263"/>
      <c r="P1258" s="263"/>
      <c r="Q1258" s="263"/>
      <c r="R1258" s="263"/>
      <c r="S1258" s="263"/>
      <c r="T1258" s="263"/>
      <c r="U1258" s="266"/>
    </row>
    <row r="1259" spans="1:21" x14ac:dyDescent="0.25">
      <c r="A1259" s="267"/>
      <c r="B1259" s="267"/>
      <c r="C1259" s="267"/>
      <c r="D1259" s="267"/>
      <c r="E1259" s="267"/>
      <c r="F1259" s="267"/>
      <c r="G1259" s="271"/>
      <c r="H1259" s="267"/>
      <c r="I1259" s="271"/>
      <c r="J1259" s="271"/>
      <c r="K1259" s="271"/>
      <c r="L1259" s="267"/>
      <c r="M1259" s="271"/>
      <c r="N1259" s="264"/>
      <c r="O1259" s="263"/>
      <c r="P1259" s="263"/>
      <c r="Q1259" s="263"/>
      <c r="R1259" s="263"/>
      <c r="S1259" s="263"/>
      <c r="T1259" s="263"/>
      <c r="U1259" s="266"/>
    </row>
    <row r="1260" spans="1:21" x14ac:dyDescent="0.25">
      <c r="A1260" s="267"/>
      <c r="B1260" s="267"/>
      <c r="C1260" s="267"/>
      <c r="D1260" s="267"/>
      <c r="E1260" s="267"/>
      <c r="F1260" s="267"/>
      <c r="G1260" s="271"/>
      <c r="H1260" s="267"/>
      <c r="I1260" s="271"/>
      <c r="J1260" s="271"/>
      <c r="K1260" s="271"/>
      <c r="L1260" s="267"/>
      <c r="M1260" s="271"/>
      <c r="N1260" s="264"/>
      <c r="O1260" s="263"/>
      <c r="P1260" s="263"/>
      <c r="Q1260" s="263"/>
      <c r="R1260" s="263"/>
      <c r="S1260" s="263"/>
      <c r="T1260" s="263"/>
      <c r="U1260" s="266"/>
    </row>
    <row r="1261" spans="1:21" x14ac:dyDescent="0.25">
      <c r="A1261" s="267"/>
      <c r="B1261" s="267"/>
      <c r="C1261" s="267"/>
      <c r="D1261" s="267"/>
      <c r="E1261" s="267"/>
      <c r="F1261" s="267"/>
      <c r="G1261" s="271"/>
      <c r="H1261" s="267"/>
      <c r="I1261" s="271"/>
      <c r="J1261" s="271"/>
      <c r="K1261" s="271"/>
      <c r="L1261" s="267"/>
      <c r="M1261" s="271"/>
      <c r="N1261" s="264"/>
      <c r="O1261" s="263"/>
      <c r="P1261" s="263"/>
      <c r="Q1261" s="263"/>
      <c r="R1261" s="263"/>
      <c r="S1261" s="263"/>
      <c r="T1261" s="263"/>
      <c r="U1261" s="266"/>
    </row>
    <row r="1262" spans="1:21" x14ac:dyDescent="0.25">
      <c r="A1262" s="267"/>
      <c r="B1262" s="267"/>
      <c r="C1262" s="267"/>
      <c r="D1262" s="267"/>
      <c r="E1262" s="267"/>
      <c r="F1262" s="267"/>
      <c r="G1262" s="271"/>
      <c r="H1262" s="267"/>
      <c r="I1262" s="271"/>
      <c r="J1262" s="271"/>
      <c r="K1262" s="271"/>
      <c r="L1262" s="267"/>
      <c r="M1262" s="271"/>
      <c r="N1262" s="264"/>
      <c r="O1262" s="263"/>
      <c r="P1262" s="263"/>
      <c r="Q1262" s="263"/>
      <c r="R1262" s="263"/>
      <c r="S1262" s="263"/>
      <c r="T1262" s="263"/>
      <c r="U1262" s="266"/>
    </row>
    <row r="1263" spans="1:21" x14ac:dyDescent="0.25">
      <c r="A1263" s="267"/>
      <c r="B1263" s="267"/>
      <c r="C1263" s="267"/>
      <c r="D1263" s="267"/>
      <c r="E1263" s="267"/>
      <c r="F1263" s="267"/>
      <c r="G1263" s="271"/>
      <c r="H1263" s="267"/>
      <c r="I1263" s="271"/>
      <c r="J1263" s="271"/>
      <c r="K1263" s="271"/>
      <c r="L1263" s="267"/>
      <c r="M1263" s="271"/>
      <c r="N1263" s="264"/>
      <c r="O1263" s="263"/>
      <c r="P1263" s="263"/>
      <c r="Q1263" s="263"/>
      <c r="R1263" s="263"/>
      <c r="S1263" s="263"/>
      <c r="T1263" s="263"/>
      <c r="U1263" s="266"/>
    </row>
    <row r="1264" spans="1:21" x14ac:dyDescent="0.25">
      <c r="A1264" s="267"/>
      <c r="B1264" s="267"/>
      <c r="C1264" s="267"/>
      <c r="D1264" s="267"/>
      <c r="E1264" s="267"/>
      <c r="F1264" s="267"/>
      <c r="G1264" s="271"/>
      <c r="H1264" s="267"/>
      <c r="I1264" s="271"/>
      <c r="J1264" s="271"/>
      <c r="K1264" s="271"/>
      <c r="L1264" s="267"/>
      <c r="M1264" s="271"/>
      <c r="N1264" s="264"/>
      <c r="O1264" s="263"/>
      <c r="P1264" s="263"/>
      <c r="Q1264" s="263"/>
      <c r="R1264" s="263"/>
      <c r="S1264" s="263"/>
      <c r="T1264" s="263"/>
      <c r="U1264" s="266"/>
    </row>
    <row r="1265" spans="1:21" x14ac:dyDescent="0.25">
      <c r="A1265" s="267"/>
      <c r="B1265" s="267"/>
      <c r="C1265" s="267"/>
      <c r="D1265" s="267"/>
      <c r="E1265" s="267"/>
      <c r="F1265" s="267"/>
      <c r="G1265" s="271"/>
      <c r="H1265" s="267"/>
      <c r="I1265" s="271"/>
      <c r="J1265" s="271"/>
      <c r="K1265" s="271"/>
      <c r="L1265" s="267"/>
      <c r="M1265" s="271"/>
      <c r="N1265" s="264"/>
      <c r="O1265" s="263"/>
      <c r="P1265" s="263"/>
      <c r="Q1265" s="263"/>
      <c r="R1265" s="263"/>
      <c r="S1265" s="263"/>
      <c r="T1265" s="263"/>
      <c r="U1265" s="266"/>
    </row>
    <row r="1266" spans="1:21" x14ac:dyDescent="0.25">
      <c r="A1266" s="267"/>
      <c r="B1266" s="267"/>
      <c r="C1266" s="267"/>
      <c r="D1266" s="267"/>
      <c r="E1266" s="267"/>
      <c r="F1266" s="267"/>
      <c r="G1266" s="271"/>
      <c r="H1266" s="267"/>
      <c r="I1266" s="271"/>
      <c r="J1266" s="271"/>
      <c r="K1266" s="271"/>
      <c r="L1266" s="267"/>
      <c r="M1266" s="271"/>
      <c r="N1266" s="264"/>
      <c r="O1266" s="263"/>
      <c r="P1266" s="263"/>
      <c r="Q1266" s="263"/>
      <c r="R1266" s="263"/>
      <c r="S1266" s="263"/>
      <c r="T1266" s="263"/>
      <c r="U1266" s="266"/>
    </row>
    <row r="1267" spans="1:21" x14ac:dyDescent="0.25">
      <c r="A1267" s="267"/>
      <c r="B1267" s="267"/>
      <c r="C1267" s="267"/>
      <c r="D1267" s="267"/>
      <c r="E1267" s="267"/>
      <c r="F1267" s="267"/>
      <c r="G1267" s="271"/>
      <c r="H1267" s="267"/>
      <c r="I1267" s="271"/>
      <c r="J1267" s="271"/>
      <c r="K1267" s="271"/>
      <c r="L1267" s="267"/>
      <c r="M1267" s="271"/>
      <c r="N1267" s="264"/>
      <c r="O1267" s="263"/>
      <c r="P1267" s="263"/>
      <c r="Q1267" s="263"/>
      <c r="R1267" s="263"/>
      <c r="S1267" s="263"/>
      <c r="T1267" s="263"/>
      <c r="U1267" s="266"/>
    </row>
    <row r="1268" spans="1:21" x14ac:dyDescent="0.25">
      <c r="A1268" s="267"/>
      <c r="B1268" s="267"/>
      <c r="C1268" s="267"/>
      <c r="D1268" s="267"/>
      <c r="E1268" s="267"/>
      <c r="F1268" s="267"/>
      <c r="G1268" s="271"/>
      <c r="H1268" s="267"/>
      <c r="I1268" s="271"/>
      <c r="J1268" s="271"/>
      <c r="K1268" s="271"/>
      <c r="L1268" s="267"/>
      <c r="M1268" s="271"/>
      <c r="N1268" s="264"/>
      <c r="O1268" s="263"/>
      <c r="P1268" s="263"/>
      <c r="Q1268" s="263"/>
      <c r="R1268" s="263"/>
      <c r="S1268" s="263"/>
      <c r="T1268" s="263"/>
      <c r="U1268" s="266"/>
    </row>
    <row r="1269" spans="1:21" x14ac:dyDescent="0.25">
      <c r="A1269" s="267"/>
      <c r="B1269" s="267"/>
      <c r="C1269" s="267"/>
      <c r="D1269" s="267"/>
      <c r="E1269" s="267"/>
      <c r="F1269" s="267"/>
      <c r="G1269" s="271"/>
      <c r="H1269" s="267"/>
      <c r="I1269" s="271"/>
      <c r="J1269" s="271"/>
      <c r="K1269" s="271"/>
      <c r="L1269" s="267"/>
      <c r="M1269" s="271"/>
      <c r="N1269" s="264"/>
      <c r="O1269" s="263"/>
      <c r="P1269" s="263"/>
      <c r="Q1269" s="263"/>
      <c r="R1269" s="263"/>
      <c r="S1269" s="263"/>
      <c r="T1269" s="263"/>
      <c r="U1269" s="266"/>
    </row>
    <row r="1270" spans="1:21" x14ac:dyDescent="0.25">
      <c r="A1270" s="267"/>
      <c r="B1270" s="267"/>
      <c r="C1270" s="267"/>
      <c r="D1270" s="267"/>
      <c r="E1270" s="267"/>
      <c r="F1270" s="267"/>
      <c r="G1270" s="271"/>
      <c r="H1270" s="267"/>
      <c r="I1270" s="271"/>
      <c r="J1270" s="271"/>
      <c r="K1270" s="271"/>
      <c r="L1270" s="267"/>
      <c r="M1270" s="271"/>
      <c r="N1270" s="264"/>
      <c r="O1270" s="263"/>
      <c r="P1270" s="263"/>
      <c r="Q1270" s="263"/>
      <c r="R1270" s="263"/>
      <c r="S1270" s="263"/>
      <c r="T1270" s="263"/>
      <c r="U1270" s="266"/>
    </row>
    <row r="1271" spans="1:21" x14ac:dyDescent="0.25">
      <c r="A1271" s="267"/>
      <c r="B1271" s="267"/>
      <c r="C1271" s="267"/>
      <c r="D1271" s="267"/>
      <c r="E1271" s="267"/>
      <c r="F1271" s="267"/>
      <c r="G1271" s="271"/>
      <c r="H1271" s="267"/>
      <c r="I1271" s="271"/>
      <c r="J1271" s="271"/>
      <c r="K1271" s="271"/>
      <c r="L1271" s="267"/>
      <c r="M1271" s="271"/>
      <c r="N1271" s="264"/>
      <c r="O1271" s="263"/>
      <c r="P1271" s="263"/>
      <c r="Q1271" s="263"/>
      <c r="R1271" s="263"/>
      <c r="S1271" s="263"/>
      <c r="T1271" s="263"/>
      <c r="U1271" s="266"/>
    </row>
    <row r="1272" spans="1:21" x14ac:dyDescent="0.25">
      <c r="A1272" s="267"/>
      <c r="B1272" s="267"/>
      <c r="C1272" s="267"/>
      <c r="D1272" s="267"/>
      <c r="E1272" s="267"/>
      <c r="F1272" s="267"/>
      <c r="G1272" s="271"/>
      <c r="H1272" s="267"/>
      <c r="I1272" s="271"/>
      <c r="J1272" s="271"/>
      <c r="K1272" s="271"/>
      <c r="L1272" s="267"/>
      <c r="M1272" s="271"/>
      <c r="N1272" s="264"/>
      <c r="O1272" s="263"/>
      <c r="P1272" s="263"/>
      <c r="Q1272" s="263"/>
      <c r="R1272" s="263"/>
      <c r="S1272" s="263"/>
      <c r="T1272" s="263"/>
      <c r="U1272" s="266"/>
    </row>
    <row r="1273" spans="1:21" x14ac:dyDescent="0.25">
      <c r="A1273" s="267"/>
      <c r="B1273" s="267"/>
      <c r="C1273" s="267"/>
      <c r="D1273" s="267"/>
      <c r="E1273" s="267"/>
      <c r="F1273" s="267"/>
      <c r="G1273" s="271"/>
      <c r="H1273" s="267"/>
      <c r="I1273" s="271"/>
      <c r="J1273" s="271"/>
      <c r="K1273" s="271"/>
      <c r="L1273" s="267"/>
      <c r="M1273" s="271"/>
      <c r="N1273" s="264"/>
      <c r="O1273" s="263"/>
      <c r="P1273" s="263"/>
      <c r="Q1273" s="263"/>
      <c r="R1273" s="263"/>
      <c r="S1273" s="263"/>
      <c r="T1273" s="263"/>
      <c r="U1273" s="266"/>
    </row>
    <row r="1274" spans="1:21" x14ac:dyDescent="0.25">
      <c r="A1274" s="267"/>
      <c r="B1274" s="267"/>
      <c r="C1274" s="267"/>
      <c r="D1274" s="267"/>
      <c r="E1274" s="267"/>
      <c r="F1274" s="267"/>
      <c r="G1274" s="271"/>
      <c r="H1274" s="267"/>
      <c r="I1274" s="271"/>
      <c r="J1274" s="271"/>
      <c r="K1274" s="271"/>
      <c r="L1274" s="267"/>
      <c r="M1274" s="271"/>
      <c r="N1274" s="264"/>
      <c r="O1274" s="263"/>
      <c r="P1274" s="263"/>
      <c r="Q1274" s="263"/>
      <c r="R1274" s="263"/>
      <c r="S1274" s="263"/>
      <c r="T1274" s="263"/>
      <c r="U1274" s="266"/>
    </row>
    <row r="1275" spans="1:21" x14ac:dyDescent="0.25">
      <c r="A1275" s="267"/>
      <c r="B1275" s="267"/>
      <c r="C1275" s="267"/>
      <c r="D1275" s="267"/>
      <c r="E1275" s="267"/>
      <c r="F1275" s="267"/>
      <c r="G1275" s="271"/>
      <c r="H1275" s="267"/>
      <c r="I1275" s="271"/>
      <c r="J1275" s="271"/>
      <c r="K1275" s="271"/>
      <c r="L1275" s="267"/>
      <c r="M1275" s="271"/>
      <c r="N1275" s="264"/>
      <c r="O1275" s="263"/>
      <c r="P1275" s="263"/>
      <c r="Q1275" s="263"/>
      <c r="R1275" s="263"/>
      <c r="S1275" s="263"/>
      <c r="T1275" s="263"/>
      <c r="U1275" s="266"/>
    </row>
    <row r="1276" spans="1:21" x14ac:dyDescent="0.25">
      <c r="A1276" s="267"/>
      <c r="B1276" s="267"/>
      <c r="C1276" s="267"/>
      <c r="D1276" s="267"/>
      <c r="E1276" s="267"/>
      <c r="F1276" s="267"/>
      <c r="G1276" s="271"/>
      <c r="H1276" s="267"/>
      <c r="I1276" s="271"/>
      <c r="J1276" s="271"/>
      <c r="K1276" s="271"/>
      <c r="L1276" s="267"/>
      <c r="M1276" s="271"/>
      <c r="N1276" s="264"/>
      <c r="O1276" s="263"/>
      <c r="P1276" s="263"/>
      <c r="Q1276" s="263"/>
      <c r="R1276" s="263"/>
      <c r="S1276" s="263"/>
      <c r="T1276" s="263"/>
      <c r="U1276" s="266"/>
    </row>
    <row r="1277" spans="1:21" x14ac:dyDescent="0.25">
      <c r="A1277" s="267"/>
      <c r="B1277" s="267"/>
      <c r="C1277" s="267"/>
      <c r="D1277" s="267"/>
      <c r="E1277" s="267"/>
      <c r="F1277" s="267"/>
      <c r="G1277" s="271"/>
      <c r="H1277" s="267"/>
      <c r="I1277" s="271"/>
      <c r="J1277" s="271"/>
      <c r="K1277" s="271"/>
      <c r="L1277" s="267"/>
      <c r="M1277" s="271"/>
      <c r="N1277" s="264"/>
      <c r="O1277" s="263"/>
      <c r="P1277" s="263"/>
      <c r="Q1277" s="263"/>
      <c r="R1277" s="263"/>
      <c r="S1277" s="263"/>
      <c r="T1277" s="263"/>
      <c r="U1277" s="266"/>
    </row>
    <row r="1278" spans="1:21" x14ac:dyDescent="0.25">
      <c r="A1278" s="267"/>
      <c r="B1278" s="267"/>
      <c r="C1278" s="267"/>
      <c r="D1278" s="267"/>
      <c r="E1278" s="267"/>
      <c r="F1278" s="267"/>
      <c r="G1278" s="271"/>
      <c r="H1278" s="267"/>
      <c r="I1278" s="271"/>
      <c r="J1278" s="271"/>
      <c r="K1278" s="271"/>
      <c r="L1278" s="267"/>
      <c r="M1278" s="271"/>
      <c r="N1278" s="264"/>
      <c r="O1278" s="263"/>
      <c r="P1278" s="263"/>
      <c r="Q1278" s="263"/>
      <c r="R1278" s="263"/>
      <c r="S1278" s="263"/>
      <c r="T1278" s="263"/>
      <c r="U1278" s="266"/>
    </row>
    <row r="1279" spans="1:21" x14ac:dyDescent="0.25">
      <c r="A1279" s="267"/>
      <c r="B1279" s="267"/>
      <c r="C1279" s="267"/>
      <c r="D1279" s="267"/>
      <c r="E1279" s="267"/>
      <c r="F1279" s="267"/>
      <c r="G1279" s="271"/>
      <c r="H1279" s="267"/>
      <c r="I1279" s="271"/>
      <c r="J1279" s="271"/>
      <c r="K1279" s="271"/>
      <c r="L1279" s="267"/>
      <c r="M1279" s="271"/>
      <c r="N1279" s="264"/>
      <c r="O1279" s="263"/>
      <c r="P1279" s="263"/>
      <c r="Q1279" s="263"/>
      <c r="R1279" s="263"/>
      <c r="S1279" s="263"/>
      <c r="T1279" s="263"/>
      <c r="U1279" s="266"/>
    </row>
    <row r="1280" spans="1:21" x14ac:dyDescent="0.25">
      <c r="A1280" s="267"/>
      <c r="B1280" s="267"/>
      <c r="C1280" s="267"/>
      <c r="D1280" s="267"/>
      <c r="E1280" s="267"/>
      <c r="F1280" s="267"/>
      <c r="G1280" s="271"/>
      <c r="H1280" s="267"/>
      <c r="I1280" s="271"/>
      <c r="J1280" s="271"/>
      <c r="K1280" s="271"/>
      <c r="L1280" s="267"/>
      <c r="M1280" s="271"/>
      <c r="N1280" s="264"/>
      <c r="O1280" s="263"/>
      <c r="P1280" s="263"/>
      <c r="Q1280" s="263"/>
      <c r="R1280" s="263"/>
      <c r="S1280" s="263"/>
      <c r="T1280" s="263"/>
      <c r="U1280" s="266"/>
    </row>
    <row r="1281" spans="1:21" x14ac:dyDescent="0.25">
      <c r="A1281" s="267"/>
      <c r="B1281" s="267"/>
      <c r="C1281" s="267"/>
      <c r="D1281" s="267"/>
      <c r="E1281" s="267"/>
      <c r="F1281" s="267"/>
      <c r="G1281" s="271"/>
      <c r="H1281" s="267"/>
      <c r="I1281" s="271"/>
      <c r="J1281" s="271"/>
      <c r="K1281" s="271"/>
      <c r="L1281" s="267"/>
      <c r="M1281" s="271"/>
      <c r="N1281" s="264"/>
      <c r="O1281" s="263"/>
      <c r="P1281" s="263"/>
      <c r="Q1281" s="263"/>
      <c r="R1281" s="263"/>
      <c r="S1281" s="263"/>
      <c r="T1281" s="263"/>
      <c r="U1281" s="266"/>
    </row>
    <row r="1282" spans="1:21" x14ac:dyDescent="0.25">
      <c r="A1282" s="267"/>
      <c r="B1282" s="267"/>
      <c r="C1282" s="267"/>
      <c r="D1282" s="267"/>
      <c r="E1282" s="267"/>
      <c r="F1282" s="267"/>
      <c r="G1282" s="271"/>
      <c r="H1282" s="267"/>
      <c r="I1282" s="271"/>
      <c r="J1282" s="271"/>
      <c r="K1282" s="271"/>
      <c r="L1282" s="267"/>
      <c r="M1282" s="271"/>
      <c r="N1282" s="264"/>
      <c r="O1282" s="263"/>
      <c r="P1282" s="263"/>
      <c r="Q1282" s="263"/>
      <c r="R1282" s="263"/>
      <c r="S1282" s="263"/>
      <c r="T1282" s="263"/>
      <c r="U1282" s="266"/>
    </row>
    <row r="1283" spans="1:21" x14ac:dyDescent="0.25">
      <c r="A1283" s="267"/>
      <c r="B1283" s="267"/>
      <c r="C1283" s="267"/>
      <c r="D1283" s="267"/>
      <c r="E1283" s="267"/>
      <c r="F1283" s="267"/>
      <c r="G1283" s="271"/>
      <c r="H1283" s="267"/>
      <c r="I1283" s="271"/>
      <c r="J1283" s="271"/>
      <c r="K1283" s="271"/>
      <c r="L1283" s="267"/>
      <c r="M1283" s="271"/>
      <c r="N1283" s="264"/>
      <c r="O1283" s="263"/>
      <c r="P1283" s="263"/>
      <c r="Q1283" s="263"/>
      <c r="R1283" s="263"/>
      <c r="S1283" s="263"/>
      <c r="T1283" s="263"/>
      <c r="U1283" s="266"/>
    </row>
    <row r="1284" spans="1:21" x14ac:dyDescent="0.25">
      <c r="A1284" s="267"/>
      <c r="B1284" s="267"/>
      <c r="C1284" s="267"/>
      <c r="D1284" s="267"/>
      <c r="E1284" s="267"/>
      <c r="F1284" s="267"/>
      <c r="G1284" s="271"/>
      <c r="H1284" s="267"/>
      <c r="I1284" s="271"/>
      <c r="J1284" s="271"/>
      <c r="K1284" s="271"/>
      <c r="L1284" s="267"/>
      <c r="M1284" s="271"/>
      <c r="N1284" s="264"/>
      <c r="O1284" s="263"/>
      <c r="P1284" s="263"/>
      <c r="Q1284" s="263"/>
      <c r="R1284" s="263"/>
      <c r="S1284" s="263"/>
      <c r="T1284" s="263"/>
      <c r="U1284" s="266"/>
    </row>
    <row r="1285" spans="1:21" x14ac:dyDescent="0.25">
      <c r="A1285" s="267"/>
      <c r="B1285" s="267"/>
      <c r="C1285" s="267"/>
      <c r="D1285" s="267"/>
      <c r="E1285" s="267"/>
      <c r="F1285" s="267"/>
      <c r="G1285" s="271"/>
      <c r="H1285" s="267"/>
      <c r="I1285" s="271"/>
      <c r="J1285" s="271"/>
      <c r="K1285" s="271"/>
      <c r="L1285" s="267"/>
      <c r="M1285" s="271"/>
      <c r="N1285" s="264"/>
      <c r="O1285" s="263"/>
      <c r="P1285" s="263"/>
      <c r="Q1285" s="263"/>
      <c r="R1285" s="263"/>
      <c r="S1285" s="263"/>
      <c r="T1285" s="263"/>
      <c r="U1285" s="266"/>
    </row>
    <row r="1286" spans="1:21" x14ac:dyDescent="0.25">
      <c r="A1286" s="267"/>
      <c r="B1286" s="267"/>
      <c r="C1286" s="267"/>
      <c r="D1286" s="267"/>
      <c r="E1286" s="267"/>
      <c r="F1286" s="267"/>
      <c r="G1286" s="271"/>
      <c r="H1286" s="267"/>
      <c r="I1286" s="271"/>
      <c r="J1286" s="271"/>
      <c r="K1286" s="271"/>
      <c r="L1286" s="267"/>
      <c r="M1286" s="271"/>
      <c r="N1286" s="264"/>
      <c r="O1286" s="263"/>
      <c r="P1286" s="263"/>
      <c r="Q1286" s="263"/>
      <c r="R1286" s="263"/>
      <c r="S1286" s="263"/>
      <c r="T1286" s="263"/>
      <c r="U1286" s="266"/>
    </row>
    <row r="1287" spans="1:21" x14ac:dyDescent="0.25">
      <c r="A1287" s="267"/>
      <c r="B1287" s="267"/>
      <c r="C1287" s="267"/>
      <c r="D1287" s="267"/>
      <c r="E1287" s="267"/>
      <c r="F1287" s="267"/>
      <c r="G1287" s="271"/>
      <c r="H1287" s="267"/>
      <c r="I1287" s="271"/>
      <c r="J1287" s="271"/>
      <c r="K1287" s="271"/>
      <c r="L1287" s="267"/>
      <c r="M1287" s="271"/>
      <c r="N1287" s="264"/>
      <c r="O1287" s="263"/>
      <c r="P1287" s="263"/>
      <c r="Q1287" s="263"/>
      <c r="R1287" s="263"/>
      <c r="S1287" s="263"/>
      <c r="T1287" s="263"/>
      <c r="U1287" s="266"/>
    </row>
    <row r="1288" spans="1:21" x14ac:dyDescent="0.25">
      <c r="A1288" s="267"/>
      <c r="B1288" s="267"/>
      <c r="C1288" s="267"/>
      <c r="D1288" s="267"/>
      <c r="E1288" s="267"/>
      <c r="F1288" s="267"/>
      <c r="G1288" s="271"/>
      <c r="H1288" s="267"/>
      <c r="I1288" s="271"/>
      <c r="J1288" s="271"/>
      <c r="K1288" s="271"/>
      <c r="L1288" s="267"/>
      <c r="M1288" s="271"/>
      <c r="N1288" s="264"/>
      <c r="O1288" s="263"/>
      <c r="P1288" s="263"/>
      <c r="Q1288" s="263"/>
      <c r="R1288" s="263"/>
      <c r="S1288" s="263"/>
      <c r="T1288" s="263"/>
      <c r="U1288" s="266"/>
    </row>
    <row r="1289" spans="1:21" x14ac:dyDescent="0.25">
      <c r="A1289" s="267"/>
      <c r="B1289" s="267"/>
      <c r="C1289" s="267"/>
      <c r="D1289" s="267"/>
      <c r="E1289" s="267"/>
      <c r="F1289" s="267"/>
      <c r="G1289" s="271"/>
      <c r="H1289" s="267"/>
      <c r="I1289" s="271"/>
      <c r="J1289" s="271"/>
      <c r="K1289" s="271"/>
      <c r="L1289" s="267"/>
      <c r="M1289" s="271"/>
      <c r="N1289" s="264"/>
      <c r="O1289" s="263"/>
      <c r="P1289" s="263"/>
      <c r="Q1289" s="263"/>
      <c r="R1289" s="263"/>
      <c r="S1289" s="263"/>
      <c r="T1289" s="263"/>
      <c r="U1289" s="266"/>
    </row>
    <row r="1290" spans="1:21" x14ac:dyDescent="0.25">
      <c r="A1290" s="267"/>
      <c r="B1290" s="267"/>
      <c r="C1290" s="267"/>
      <c r="D1290" s="267"/>
      <c r="E1290" s="267"/>
      <c r="F1290" s="267"/>
      <c r="G1290" s="271"/>
      <c r="H1290" s="267"/>
      <c r="I1290" s="271"/>
      <c r="J1290" s="271"/>
      <c r="K1290" s="271"/>
      <c r="L1290" s="267"/>
      <c r="M1290" s="271"/>
      <c r="N1290" s="264"/>
      <c r="O1290" s="263"/>
      <c r="P1290" s="263"/>
      <c r="Q1290" s="263"/>
      <c r="R1290" s="263"/>
      <c r="S1290" s="263"/>
      <c r="T1290" s="263"/>
      <c r="U1290" s="266"/>
    </row>
    <row r="1291" spans="1:21" x14ac:dyDescent="0.25">
      <c r="A1291" s="267"/>
      <c r="B1291" s="267"/>
      <c r="C1291" s="267"/>
      <c r="D1291" s="267"/>
      <c r="E1291" s="267"/>
      <c r="F1291" s="267"/>
      <c r="G1291" s="271"/>
      <c r="H1291" s="267"/>
      <c r="I1291" s="271"/>
      <c r="J1291" s="271"/>
      <c r="K1291" s="271"/>
      <c r="L1291" s="267"/>
      <c r="M1291" s="271"/>
      <c r="N1291" s="264"/>
      <c r="O1291" s="263"/>
      <c r="P1291" s="263"/>
      <c r="Q1291" s="263"/>
      <c r="R1291" s="263"/>
      <c r="S1291" s="263"/>
      <c r="T1291" s="263"/>
      <c r="U1291" s="266"/>
    </row>
    <row r="1292" spans="1:21" x14ac:dyDescent="0.25">
      <c r="A1292" s="267"/>
      <c r="B1292" s="267"/>
      <c r="C1292" s="267"/>
      <c r="D1292" s="267"/>
      <c r="E1292" s="267"/>
      <c r="F1292" s="267"/>
      <c r="G1292" s="271"/>
      <c r="H1292" s="267"/>
      <c r="I1292" s="271"/>
      <c r="J1292" s="271"/>
      <c r="K1292" s="271"/>
      <c r="L1292" s="267"/>
      <c r="M1292" s="271"/>
      <c r="N1292" s="264"/>
      <c r="O1292" s="263"/>
      <c r="P1292" s="263"/>
      <c r="Q1292" s="263"/>
      <c r="R1292" s="263"/>
      <c r="S1292" s="263"/>
      <c r="T1292" s="263"/>
      <c r="U1292" s="266"/>
    </row>
    <row r="1293" spans="1:21" x14ac:dyDescent="0.25">
      <c r="A1293" s="267"/>
      <c r="B1293" s="267"/>
      <c r="C1293" s="267"/>
      <c r="D1293" s="267"/>
      <c r="E1293" s="267"/>
      <c r="F1293" s="267"/>
      <c r="G1293" s="271"/>
      <c r="H1293" s="267"/>
      <c r="I1293" s="271"/>
      <c r="J1293" s="271"/>
      <c r="K1293" s="271"/>
      <c r="L1293" s="267"/>
      <c r="M1293" s="271"/>
      <c r="N1293" s="264"/>
      <c r="O1293" s="263"/>
      <c r="P1293" s="263"/>
      <c r="Q1293" s="263"/>
      <c r="R1293" s="263"/>
      <c r="S1293" s="263"/>
      <c r="T1293" s="263"/>
      <c r="U1293" s="266"/>
    </row>
    <row r="1294" spans="1:21" x14ac:dyDescent="0.25">
      <c r="A1294" s="267"/>
      <c r="B1294" s="267"/>
      <c r="C1294" s="267"/>
      <c r="D1294" s="267"/>
      <c r="E1294" s="267"/>
      <c r="F1294" s="267"/>
      <c r="G1294" s="271"/>
      <c r="H1294" s="267"/>
      <c r="I1294" s="271"/>
      <c r="J1294" s="271"/>
      <c r="K1294" s="271"/>
      <c r="L1294" s="267"/>
      <c r="M1294" s="271"/>
      <c r="N1294" s="264"/>
      <c r="O1294" s="263"/>
      <c r="P1294" s="263"/>
      <c r="Q1294" s="263"/>
      <c r="R1294" s="263"/>
      <c r="S1294" s="263"/>
      <c r="T1294" s="263"/>
      <c r="U1294" s="266"/>
    </row>
    <row r="1295" spans="1:21" x14ac:dyDescent="0.25">
      <c r="A1295" s="267"/>
      <c r="B1295" s="267"/>
      <c r="C1295" s="267"/>
      <c r="D1295" s="267"/>
      <c r="E1295" s="267"/>
      <c r="F1295" s="267"/>
      <c r="G1295" s="271"/>
      <c r="H1295" s="267"/>
      <c r="I1295" s="271"/>
      <c r="J1295" s="271"/>
      <c r="K1295" s="271"/>
      <c r="L1295" s="267"/>
      <c r="M1295" s="271"/>
      <c r="N1295" s="264"/>
      <c r="O1295" s="263"/>
      <c r="P1295" s="263"/>
      <c r="Q1295" s="263"/>
      <c r="R1295" s="263"/>
      <c r="S1295" s="263"/>
      <c r="T1295" s="263"/>
      <c r="U1295" s="266"/>
    </row>
    <row r="1296" spans="1:21" x14ac:dyDescent="0.25">
      <c r="A1296" s="267"/>
      <c r="B1296" s="267"/>
      <c r="C1296" s="267"/>
      <c r="D1296" s="267"/>
      <c r="E1296" s="267"/>
      <c r="F1296" s="267"/>
      <c r="G1296" s="271"/>
      <c r="H1296" s="267"/>
      <c r="I1296" s="271"/>
      <c r="J1296" s="271"/>
      <c r="K1296" s="271"/>
      <c r="L1296" s="267"/>
      <c r="M1296" s="271"/>
      <c r="N1296" s="264"/>
      <c r="O1296" s="263"/>
      <c r="P1296" s="263"/>
      <c r="Q1296" s="263"/>
      <c r="R1296" s="263"/>
      <c r="S1296" s="263"/>
      <c r="T1296" s="263"/>
      <c r="U1296" s="266"/>
    </row>
    <row r="1297" spans="1:21" x14ac:dyDescent="0.25">
      <c r="A1297" s="267"/>
      <c r="B1297" s="267"/>
      <c r="C1297" s="267"/>
      <c r="D1297" s="267"/>
      <c r="E1297" s="267"/>
      <c r="F1297" s="267"/>
      <c r="G1297" s="271"/>
      <c r="H1297" s="267"/>
      <c r="I1297" s="271"/>
      <c r="J1297" s="271"/>
      <c r="K1297" s="271"/>
      <c r="L1297" s="267"/>
      <c r="M1297" s="271"/>
      <c r="N1297" s="264"/>
      <c r="O1297" s="263"/>
      <c r="P1297" s="263"/>
      <c r="Q1297" s="263"/>
      <c r="R1297" s="263"/>
      <c r="S1297" s="263"/>
      <c r="T1297" s="263"/>
      <c r="U1297" s="266"/>
    </row>
    <row r="1298" spans="1:21" x14ac:dyDescent="0.25">
      <c r="A1298" s="267"/>
      <c r="B1298" s="267"/>
      <c r="C1298" s="267"/>
      <c r="D1298" s="267"/>
      <c r="E1298" s="267"/>
      <c r="F1298" s="267"/>
      <c r="G1298" s="271"/>
      <c r="H1298" s="267"/>
      <c r="I1298" s="271"/>
      <c r="J1298" s="271"/>
      <c r="K1298" s="271"/>
      <c r="L1298" s="267"/>
      <c r="M1298" s="271"/>
      <c r="N1298" s="264"/>
      <c r="O1298" s="263"/>
      <c r="P1298" s="263"/>
      <c r="Q1298" s="263"/>
      <c r="R1298" s="263"/>
      <c r="S1298" s="263"/>
      <c r="T1298" s="263"/>
      <c r="U1298" s="266"/>
    </row>
    <row r="1299" spans="1:21" x14ac:dyDescent="0.25">
      <c r="A1299" s="267"/>
      <c r="B1299" s="267"/>
      <c r="C1299" s="267"/>
      <c r="D1299" s="267"/>
      <c r="E1299" s="267"/>
      <c r="F1299" s="267"/>
      <c r="G1299" s="271"/>
      <c r="H1299" s="267"/>
      <c r="I1299" s="271"/>
      <c r="J1299" s="271"/>
      <c r="K1299" s="271"/>
      <c r="L1299" s="267"/>
      <c r="M1299" s="271"/>
      <c r="N1299" s="264"/>
      <c r="O1299" s="263"/>
      <c r="P1299" s="263"/>
      <c r="Q1299" s="263"/>
      <c r="R1299" s="263"/>
      <c r="S1299" s="263"/>
      <c r="T1299" s="263"/>
      <c r="U1299" s="266"/>
    </row>
    <row r="1300" spans="1:21" x14ac:dyDescent="0.25">
      <c r="A1300" s="267"/>
      <c r="B1300" s="267"/>
      <c r="C1300" s="267"/>
      <c r="D1300" s="267"/>
      <c r="E1300" s="267"/>
      <c r="F1300" s="267"/>
      <c r="G1300" s="271"/>
      <c r="H1300" s="267"/>
      <c r="I1300" s="271"/>
      <c r="J1300" s="271"/>
      <c r="K1300" s="271"/>
      <c r="L1300" s="267"/>
      <c r="M1300" s="271"/>
      <c r="N1300" s="264"/>
      <c r="O1300" s="263"/>
      <c r="P1300" s="263"/>
      <c r="Q1300" s="263"/>
      <c r="R1300" s="263"/>
      <c r="S1300" s="263"/>
      <c r="T1300" s="263"/>
      <c r="U1300" s="266"/>
    </row>
    <row r="1301" spans="1:21" x14ac:dyDescent="0.25">
      <c r="A1301" s="267"/>
      <c r="B1301" s="267"/>
      <c r="C1301" s="267"/>
      <c r="D1301" s="267"/>
      <c r="E1301" s="267"/>
      <c r="F1301" s="267"/>
      <c r="G1301" s="271"/>
      <c r="H1301" s="267"/>
      <c r="I1301" s="271"/>
      <c r="J1301" s="271"/>
      <c r="K1301" s="271"/>
      <c r="L1301" s="267"/>
      <c r="M1301" s="271"/>
      <c r="N1301" s="264"/>
      <c r="O1301" s="263"/>
      <c r="P1301" s="263"/>
      <c r="Q1301" s="263"/>
      <c r="R1301" s="263"/>
      <c r="S1301" s="263"/>
      <c r="T1301" s="263"/>
      <c r="U1301" s="266"/>
    </row>
    <row r="1302" spans="1:21" x14ac:dyDescent="0.25">
      <c r="A1302" s="267"/>
      <c r="B1302" s="267"/>
      <c r="C1302" s="267"/>
      <c r="D1302" s="267"/>
      <c r="E1302" s="267"/>
      <c r="F1302" s="267"/>
      <c r="G1302" s="271"/>
      <c r="H1302" s="267"/>
      <c r="I1302" s="271"/>
      <c r="J1302" s="271"/>
      <c r="K1302" s="271"/>
      <c r="L1302" s="267"/>
      <c r="M1302" s="271"/>
      <c r="N1302" s="264"/>
      <c r="O1302" s="263"/>
      <c r="P1302" s="263"/>
      <c r="Q1302" s="263"/>
      <c r="R1302" s="263"/>
      <c r="S1302" s="263"/>
      <c r="T1302" s="263"/>
      <c r="U1302" s="266"/>
    </row>
    <row r="1303" spans="1:21" x14ac:dyDescent="0.25">
      <c r="A1303" s="267"/>
      <c r="B1303" s="267"/>
      <c r="C1303" s="267"/>
      <c r="D1303" s="267"/>
      <c r="E1303" s="267"/>
      <c r="F1303" s="267"/>
      <c r="G1303" s="271"/>
      <c r="H1303" s="267"/>
      <c r="I1303" s="271"/>
      <c r="J1303" s="271"/>
      <c r="K1303" s="271"/>
      <c r="L1303" s="267"/>
      <c r="M1303" s="271"/>
      <c r="N1303" s="264"/>
      <c r="O1303" s="263"/>
      <c r="P1303" s="263"/>
      <c r="Q1303" s="263"/>
      <c r="R1303" s="263"/>
      <c r="S1303" s="263"/>
      <c r="T1303" s="263"/>
      <c r="U1303" s="266"/>
    </row>
    <row r="1304" spans="1:21" x14ac:dyDescent="0.25">
      <c r="A1304" s="267"/>
      <c r="B1304" s="267"/>
      <c r="C1304" s="267"/>
      <c r="D1304" s="267"/>
      <c r="E1304" s="267"/>
      <c r="F1304" s="267"/>
      <c r="G1304" s="271"/>
      <c r="H1304" s="267"/>
      <c r="I1304" s="271"/>
      <c r="J1304" s="271"/>
      <c r="K1304" s="271"/>
      <c r="L1304" s="267"/>
      <c r="M1304" s="271"/>
      <c r="N1304" s="264"/>
      <c r="O1304" s="263"/>
      <c r="P1304" s="263"/>
      <c r="Q1304" s="263"/>
      <c r="R1304" s="263"/>
      <c r="S1304" s="263"/>
      <c r="T1304" s="263"/>
      <c r="U1304" s="266"/>
    </row>
    <row r="1305" spans="1:21" x14ac:dyDescent="0.25">
      <c r="A1305" s="267"/>
      <c r="B1305" s="267"/>
      <c r="C1305" s="267"/>
      <c r="D1305" s="267"/>
      <c r="E1305" s="267"/>
      <c r="F1305" s="267"/>
      <c r="G1305" s="271"/>
      <c r="H1305" s="267"/>
      <c r="I1305" s="271"/>
      <c r="J1305" s="271"/>
      <c r="K1305" s="271"/>
      <c r="L1305" s="267"/>
      <c r="M1305" s="271"/>
      <c r="N1305" s="264"/>
      <c r="O1305" s="263"/>
      <c r="P1305" s="263"/>
      <c r="Q1305" s="263"/>
      <c r="R1305" s="263"/>
      <c r="S1305" s="263"/>
      <c r="T1305" s="263"/>
      <c r="U1305" s="266"/>
    </row>
    <row r="1306" spans="1:21" x14ac:dyDescent="0.25">
      <c r="A1306" s="267"/>
      <c r="B1306" s="267"/>
      <c r="C1306" s="267"/>
      <c r="D1306" s="267"/>
      <c r="E1306" s="267"/>
      <c r="F1306" s="267"/>
      <c r="G1306" s="271"/>
      <c r="H1306" s="267"/>
      <c r="I1306" s="271"/>
      <c r="J1306" s="271"/>
      <c r="K1306" s="271"/>
      <c r="L1306" s="267"/>
      <c r="M1306" s="271"/>
      <c r="N1306" s="264"/>
      <c r="O1306" s="263"/>
      <c r="P1306" s="263"/>
      <c r="Q1306" s="263"/>
      <c r="R1306" s="263"/>
      <c r="S1306" s="263"/>
      <c r="T1306" s="263"/>
      <c r="U1306" s="266"/>
    </row>
    <row r="1307" spans="1:21" x14ac:dyDescent="0.25">
      <c r="A1307" s="267"/>
      <c r="B1307" s="267"/>
      <c r="C1307" s="267"/>
      <c r="D1307" s="267"/>
      <c r="E1307" s="267"/>
      <c r="F1307" s="267"/>
      <c r="G1307" s="271"/>
      <c r="H1307" s="267"/>
      <c r="I1307" s="271"/>
      <c r="J1307" s="271"/>
      <c r="K1307" s="271"/>
      <c r="L1307" s="267"/>
      <c r="M1307" s="271"/>
      <c r="N1307" s="264"/>
      <c r="O1307" s="263"/>
      <c r="P1307" s="263"/>
      <c r="Q1307" s="263"/>
      <c r="R1307" s="263"/>
      <c r="S1307" s="263"/>
      <c r="T1307" s="263"/>
      <c r="U1307" s="266"/>
    </row>
    <row r="1308" spans="1:21" x14ac:dyDescent="0.25">
      <c r="A1308" s="267"/>
      <c r="B1308" s="267"/>
      <c r="C1308" s="267"/>
      <c r="D1308" s="267"/>
      <c r="E1308" s="267"/>
      <c r="F1308" s="267"/>
      <c r="G1308" s="271"/>
      <c r="H1308" s="267"/>
      <c r="I1308" s="271"/>
      <c r="J1308" s="271"/>
      <c r="K1308" s="271"/>
      <c r="L1308" s="267"/>
      <c r="M1308" s="271"/>
      <c r="N1308" s="264"/>
      <c r="O1308" s="263"/>
      <c r="P1308" s="263"/>
      <c r="Q1308" s="263"/>
      <c r="R1308" s="263"/>
      <c r="S1308" s="263"/>
      <c r="T1308" s="263"/>
      <c r="U1308" s="266"/>
    </row>
    <row r="1309" spans="1:21" x14ac:dyDescent="0.25">
      <c r="A1309" s="267"/>
      <c r="B1309" s="267"/>
      <c r="C1309" s="267"/>
      <c r="D1309" s="267"/>
      <c r="E1309" s="267"/>
      <c r="F1309" s="267"/>
      <c r="G1309" s="271"/>
      <c r="H1309" s="267"/>
      <c r="I1309" s="271"/>
      <c r="J1309" s="271"/>
      <c r="K1309" s="271"/>
      <c r="L1309" s="267"/>
      <c r="M1309" s="271"/>
      <c r="N1309" s="264"/>
      <c r="O1309" s="263"/>
      <c r="P1309" s="263"/>
      <c r="Q1309" s="263"/>
      <c r="R1309" s="263"/>
      <c r="S1309" s="263"/>
      <c r="T1309" s="263"/>
      <c r="U1309" s="266"/>
    </row>
    <row r="1310" spans="1:21" x14ac:dyDescent="0.25">
      <c r="A1310" s="267"/>
      <c r="B1310" s="267"/>
      <c r="C1310" s="267"/>
      <c r="D1310" s="267"/>
      <c r="E1310" s="267"/>
      <c r="F1310" s="267"/>
      <c r="G1310" s="271"/>
      <c r="H1310" s="267"/>
      <c r="I1310" s="271"/>
      <c r="J1310" s="271"/>
      <c r="K1310" s="271"/>
      <c r="L1310" s="267"/>
      <c r="M1310" s="271"/>
      <c r="N1310" s="264"/>
      <c r="O1310" s="263"/>
      <c r="P1310" s="263"/>
      <c r="Q1310" s="263"/>
      <c r="R1310" s="263"/>
      <c r="S1310" s="263"/>
      <c r="T1310" s="263"/>
      <c r="U1310" s="266"/>
    </row>
    <row r="1311" spans="1:21" x14ac:dyDescent="0.25">
      <c r="A1311" s="267"/>
      <c r="B1311" s="267"/>
      <c r="C1311" s="267"/>
      <c r="D1311" s="267"/>
      <c r="E1311" s="267"/>
      <c r="F1311" s="267"/>
      <c r="G1311" s="271"/>
      <c r="H1311" s="267"/>
      <c r="I1311" s="271"/>
      <c r="J1311" s="271"/>
      <c r="K1311" s="271"/>
      <c r="L1311" s="267"/>
      <c r="M1311" s="271"/>
      <c r="N1311" s="264"/>
      <c r="O1311" s="263"/>
      <c r="P1311" s="263"/>
      <c r="Q1311" s="263"/>
      <c r="R1311" s="263"/>
      <c r="S1311" s="263"/>
      <c r="T1311" s="263"/>
      <c r="U1311" s="266"/>
    </row>
    <row r="1312" spans="1:21" x14ac:dyDescent="0.25">
      <c r="A1312" s="267"/>
      <c r="B1312" s="267"/>
      <c r="C1312" s="267"/>
      <c r="D1312" s="267"/>
      <c r="E1312" s="267"/>
      <c r="F1312" s="267"/>
      <c r="G1312" s="271"/>
      <c r="H1312" s="267"/>
      <c r="I1312" s="271"/>
      <c r="J1312" s="271"/>
      <c r="K1312" s="271"/>
      <c r="L1312" s="267"/>
      <c r="M1312" s="271"/>
      <c r="N1312" s="264"/>
      <c r="O1312" s="263"/>
      <c r="P1312" s="263"/>
      <c r="Q1312" s="263"/>
      <c r="R1312" s="263"/>
      <c r="S1312" s="263"/>
      <c r="T1312" s="263"/>
      <c r="U1312" s="266"/>
    </row>
    <row r="1313" spans="1:21" x14ac:dyDescent="0.25">
      <c r="A1313" s="267"/>
      <c r="B1313" s="267"/>
      <c r="C1313" s="267"/>
      <c r="D1313" s="267"/>
      <c r="E1313" s="267"/>
      <c r="F1313" s="267"/>
      <c r="G1313" s="271"/>
      <c r="H1313" s="267"/>
      <c r="I1313" s="271"/>
      <c r="J1313" s="271"/>
      <c r="K1313" s="271"/>
      <c r="L1313" s="267"/>
      <c r="M1313" s="271"/>
      <c r="N1313" s="264"/>
      <c r="O1313" s="263"/>
      <c r="P1313" s="263"/>
      <c r="Q1313" s="263"/>
      <c r="R1313" s="263"/>
      <c r="S1313" s="263"/>
      <c r="T1313" s="263"/>
      <c r="U1313" s="266"/>
    </row>
    <row r="1314" spans="1:21" x14ac:dyDescent="0.25">
      <c r="A1314" s="267"/>
      <c r="B1314" s="267"/>
      <c r="C1314" s="267"/>
      <c r="D1314" s="267"/>
      <c r="E1314" s="267"/>
      <c r="F1314" s="267"/>
      <c r="G1314" s="271"/>
      <c r="H1314" s="267"/>
      <c r="I1314" s="271"/>
      <c r="J1314" s="271"/>
      <c r="K1314" s="271"/>
      <c r="L1314" s="267"/>
      <c r="M1314" s="271"/>
      <c r="N1314" s="264"/>
      <c r="O1314" s="263"/>
      <c r="P1314" s="263"/>
      <c r="Q1314" s="263"/>
      <c r="R1314" s="263"/>
      <c r="S1314" s="263"/>
      <c r="T1314" s="263"/>
      <c r="U1314" s="266"/>
    </row>
    <row r="1315" spans="1:21" x14ac:dyDescent="0.25">
      <c r="A1315" s="267"/>
      <c r="B1315" s="267"/>
      <c r="C1315" s="267"/>
      <c r="D1315" s="267"/>
      <c r="E1315" s="267"/>
      <c r="F1315" s="267"/>
      <c r="G1315" s="271"/>
      <c r="H1315" s="267"/>
      <c r="I1315" s="271"/>
      <c r="J1315" s="271"/>
      <c r="K1315" s="271"/>
      <c r="L1315" s="267"/>
      <c r="M1315" s="271"/>
      <c r="N1315" s="264"/>
      <c r="O1315" s="263"/>
      <c r="P1315" s="263"/>
      <c r="Q1315" s="263"/>
      <c r="R1315" s="263"/>
      <c r="S1315" s="263"/>
      <c r="T1315" s="263"/>
      <c r="U1315" s="266"/>
    </row>
    <row r="1316" spans="1:21" x14ac:dyDescent="0.25">
      <c r="A1316" s="267"/>
      <c r="B1316" s="267"/>
      <c r="C1316" s="267"/>
      <c r="D1316" s="267"/>
      <c r="E1316" s="267"/>
      <c r="F1316" s="267"/>
      <c r="G1316" s="271"/>
      <c r="H1316" s="267"/>
      <c r="I1316" s="271"/>
      <c r="J1316" s="271"/>
      <c r="K1316" s="271"/>
      <c r="L1316" s="267"/>
      <c r="M1316" s="271"/>
      <c r="N1316" s="264"/>
      <c r="O1316" s="263"/>
      <c r="P1316" s="263"/>
      <c r="Q1316" s="263"/>
      <c r="R1316" s="263"/>
      <c r="S1316" s="263"/>
      <c r="T1316" s="263"/>
      <c r="U1316" s="266"/>
    </row>
    <row r="1317" spans="1:21" x14ac:dyDescent="0.25">
      <c r="A1317" s="267"/>
      <c r="B1317" s="267"/>
      <c r="C1317" s="267"/>
      <c r="D1317" s="267"/>
      <c r="E1317" s="267"/>
      <c r="F1317" s="267"/>
      <c r="G1317" s="271"/>
      <c r="H1317" s="267"/>
      <c r="I1317" s="271"/>
      <c r="J1317" s="271"/>
      <c r="K1317" s="271"/>
      <c r="L1317" s="267"/>
      <c r="M1317" s="271"/>
      <c r="N1317" s="264"/>
      <c r="O1317" s="263"/>
      <c r="P1317" s="263"/>
      <c r="Q1317" s="263"/>
      <c r="R1317" s="263"/>
      <c r="S1317" s="263"/>
      <c r="T1317" s="263"/>
      <c r="U1317" s="266"/>
    </row>
    <row r="1318" spans="1:21" x14ac:dyDescent="0.25">
      <c r="A1318" s="267"/>
      <c r="B1318" s="267"/>
      <c r="C1318" s="267"/>
      <c r="D1318" s="267"/>
      <c r="E1318" s="267"/>
      <c r="F1318" s="267"/>
      <c r="G1318" s="271"/>
      <c r="H1318" s="267"/>
      <c r="I1318" s="271"/>
      <c r="J1318" s="271"/>
      <c r="K1318" s="271"/>
      <c r="L1318" s="267"/>
      <c r="M1318" s="271"/>
      <c r="N1318" s="264"/>
      <c r="O1318" s="263"/>
      <c r="P1318" s="263"/>
      <c r="Q1318" s="263"/>
      <c r="R1318" s="263"/>
      <c r="S1318" s="263"/>
      <c r="T1318" s="263"/>
      <c r="U1318" s="266"/>
    </row>
    <row r="1319" spans="1:21" x14ac:dyDescent="0.25">
      <c r="A1319" s="267"/>
      <c r="B1319" s="267"/>
      <c r="C1319" s="267"/>
      <c r="D1319" s="267"/>
      <c r="E1319" s="267"/>
      <c r="F1319" s="267"/>
      <c r="G1319" s="271"/>
      <c r="H1319" s="267"/>
      <c r="I1319" s="271"/>
      <c r="J1319" s="271"/>
      <c r="K1319" s="271"/>
      <c r="L1319" s="267"/>
      <c r="M1319" s="271"/>
      <c r="N1319" s="264"/>
      <c r="O1319" s="263"/>
      <c r="P1319" s="263"/>
      <c r="Q1319" s="263"/>
      <c r="R1319" s="263"/>
      <c r="S1319" s="263"/>
      <c r="T1319" s="263"/>
      <c r="U1319" s="266"/>
    </row>
    <row r="1320" spans="1:21" x14ac:dyDescent="0.25">
      <c r="A1320" s="267"/>
      <c r="B1320" s="267"/>
      <c r="C1320" s="267"/>
      <c r="D1320" s="267"/>
      <c r="E1320" s="267"/>
      <c r="F1320" s="267"/>
      <c r="G1320" s="271"/>
      <c r="H1320" s="267"/>
      <c r="I1320" s="271"/>
      <c r="J1320" s="271"/>
      <c r="K1320" s="271"/>
      <c r="L1320" s="267"/>
      <c r="M1320" s="271"/>
      <c r="N1320" s="264"/>
      <c r="O1320" s="263"/>
      <c r="P1320" s="263"/>
      <c r="Q1320" s="263"/>
      <c r="R1320" s="263"/>
      <c r="S1320" s="263"/>
      <c r="T1320" s="263"/>
      <c r="U1320" s="266"/>
    </row>
    <row r="1321" spans="1:21" x14ac:dyDescent="0.25">
      <c r="A1321" s="267"/>
      <c r="B1321" s="267"/>
      <c r="C1321" s="267"/>
      <c r="D1321" s="267"/>
      <c r="E1321" s="267"/>
      <c r="F1321" s="267"/>
      <c r="G1321" s="271"/>
      <c r="H1321" s="267"/>
      <c r="I1321" s="271"/>
      <c r="J1321" s="271"/>
      <c r="K1321" s="271"/>
      <c r="L1321" s="267"/>
      <c r="M1321" s="271"/>
      <c r="N1321" s="264"/>
      <c r="O1321" s="263"/>
      <c r="P1321" s="263"/>
      <c r="Q1321" s="263"/>
      <c r="R1321" s="263"/>
      <c r="S1321" s="263"/>
      <c r="T1321" s="263"/>
      <c r="U1321" s="266"/>
    </row>
    <row r="1322" spans="1:21" x14ac:dyDescent="0.25">
      <c r="A1322" s="267"/>
      <c r="B1322" s="267"/>
      <c r="C1322" s="267"/>
      <c r="D1322" s="267"/>
      <c r="E1322" s="267"/>
      <c r="F1322" s="267"/>
      <c r="G1322" s="271"/>
      <c r="H1322" s="267"/>
      <c r="I1322" s="271"/>
      <c r="J1322" s="271"/>
      <c r="K1322" s="271"/>
      <c r="L1322" s="267"/>
      <c r="M1322" s="271"/>
      <c r="N1322" s="264"/>
      <c r="O1322" s="263"/>
      <c r="P1322" s="263"/>
      <c r="Q1322" s="263"/>
      <c r="R1322" s="263"/>
      <c r="S1322" s="263"/>
      <c r="T1322" s="263"/>
      <c r="U1322" s="266"/>
    </row>
    <row r="1323" spans="1:21" x14ac:dyDescent="0.25">
      <c r="A1323" s="267"/>
      <c r="B1323" s="267"/>
      <c r="C1323" s="267"/>
      <c r="D1323" s="267"/>
      <c r="E1323" s="267"/>
      <c r="F1323" s="267"/>
      <c r="G1323" s="271"/>
      <c r="H1323" s="267"/>
      <c r="I1323" s="271"/>
      <c r="J1323" s="271"/>
      <c r="K1323" s="271"/>
      <c r="L1323" s="267"/>
      <c r="M1323" s="271"/>
      <c r="N1323" s="264"/>
      <c r="O1323" s="263"/>
      <c r="P1323" s="263"/>
      <c r="Q1323" s="263"/>
      <c r="R1323" s="263"/>
      <c r="S1323" s="263"/>
      <c r="T1323" s="263"/>
      <c r="U1323" s="266"/>
    </row>
    <row r="1324" spans="1:21" x14ac:dyDescent="0.25">
      <c r="A1324" s="267"/>
      <c r="B1324" s="267"/>
      <c r="C1324" s="267"/>
      <c r="D1324" s="267"/>
      <c r="E1324" s="267"/>
      <c r="F1324" s="267"/>
      <c r="G1324" s="271"/>
      <c r="H1324" s="267"/>
      <c r="I1324" s="271"/>
      <c r="J1324" s="271"/>
      <c r="K1324" s="271"/>
      <c r="L1324" s="267"/>
      <c r="M1324" s="271"/>
      <c r="N1324" s="264"/>
      <c r="O1324" s="263"/>
      <c r="P1324" s="263"/>
      <c r="Q1324" s="263"/>
      <c r="R1324" s="263"/>
      <c r="S1324" s="263"/>
      <c r="T1324" s="263"/>
      <c r="U1324" s="266"/>
    </row>
    <row r="1325" spans="1:21" x14ac:dyDescent="0.25">
      <c r="A1325" s="267"/>
      <c r="B1325" s="267"/>
      <c r="C1325" s="267"/>
      <c r="D1325" s="267"/>
      <c r="E1325" s="267"/>
      <c r="F1325" s="267"/>
      <c r="G1325" s="271"/>
      <c r="H1325" s="267"/>
      <c r="I1325" s="271"/>
      <c r="J1325" s="271"/>
      <c r="K1325" s="271"/>
      <c r="L1325" s="267"/>
      <c r="M1325" s="271"/>
      <c r="N1325" s="264"/>
      <c r="O1325" s="263"/>
      <c r="P1325" s="263"/>
      <c r="Q1325" s="263"/>
      <c r="R1325" s="263"/>
      <c r="S1325" s="263"/>
      <c r="T1325" s="263"/>
      <c r="U1325" s="266"/>
    </row>
    <row r="1326" spans="1:21" x14ac:dyDescent="0.25">
      <c r="A1326" s="267"/>
      <c r="B1326" s="267"/>
      <c r="C1326" s="267"/>
      <c r="D1326" s="267"/>
      <c r="E1326" s="267"/>
      <c r="F1326" s="267"/>
      <c r="G1326" s="271"/>
      <c r="H1326" s="267"/>
      <c r="I1326" s="271"/>
      <c r="J1326" s="271"/>
      <c r="K1326" s="271"/>
      <c r="L1326" s="267"/>
      <c r="M1326" s="271"/>
      <c r="N1326" s="264"/>
      <c r="O1326" s="263"/>
      <c r="P1326" s="263"/>
      <c r="Q1326" s="263"/>
      <c r="R1326" s="263"/>
      <c r="S1326" s="263"/>
      <c r="T1326" s="263"/>
      <c r="U1326" s="266"/>
    </row>
    <row r="1327" spans="1:21" x14ac:dyDescent="0.25">
      <c r="A1327" s="267"/>
      <c r="B1327" s="267"/>
      <c r="C1327" s="267"/>
      <c r="D1327" s="267"/>
      <c r="E1327" s="267"/>
      <c r="F1327" s="267"/>
      <c r="G1327" s="271"/>
      <c r="H1327" s="267"/>
      <c r="I1327" s="271"/>
      <c r="J1327" s="271"/>
      <c r="K1327" s="271"/>
      <c r="L1327" s="267"/>
      <c r="M1327" s="271"/>
      <c r="N1327" s="264"/>
      <c r="O1327" s="263"/>
      <c r="P1327" s="263"/>
      <c r="Q1327" s="263"/>
      <c r="R1327" s="263"/>
      <c r="S1327" s="263"/>
      <c r="T1327" s="263"/>
      <c r="U1327" s="266"/>
    </row>
    <row r="1328" spans="1:21" x14ac:dyDescent="0.25">
      <c r="A1328" s="267"/>
      <c r="B1328" s="267"/>
      <c r="C1328" s="267"/>
      <c r="D1328" s="267"/>
      <c r="E1328" s="267"/>
      <c r="F1328" s="267"/>
      <c r="G1328" s="271"/>
      <c r="H1328" s="267"/>
      <c r="I1328" s="271"/>
      <c r="J1328" s="271"/>
      <c r="K1328" s="271"/>
      <c r="L1328" s="267"/>
      <c r="M1328" s="271"/>
      <c r="N1328" s="264"/>
      <c r="O1328" s="263"/>
      <c r="P1328" s="263"/>
      <c r="Q1328" s="263"/>
      <c r="R1328" s="263"/>
      <c r="S1328" s="263"/>
      <c r="T1328" s="263"/>
      <c r="U1328" s="266"/>
    </row>
    <row r="1329" spans="1:21" x14ac:dyDescent="0.25">
      <c r="A1329" s="267"/>
      <c r="B1329" s="267"/>
      <c r="C1329" s="267"/>
      <c r="D1329" s="267"/>
      <c r="E1329" s="267"/>
      <c r="F1329" s="267"/>
      <c r="G1329" s="271"/>
      <c r="H1329" s="267"/>
      <c r="I1329" s="271"/>
      <c r="J1329" s="271"/>
      <c r="K1329" s="271"/>
      <c r="L1329" s="267"/>
      <c r="M1329" s="271"/>
      <c r="N1329" s="264"/>
      <c r="O1329" s="263"/>
      <c r="P1329" s="263"/>
      <c r="Q1329" s="263"/>
      <c r="R1329" s="263"/>
      <c r="S1329" s="263"/>
      <c r="T1329" s="263"/>
      <c r="U1329" s="266"/>
    </row>
    <row r="1330" spans="1:21" x14ac:dyDescent="0.25">
      <c r="A1330" s="267"/>
      <c r="B1330" s="267"/>
      <c r="C1330" s="267"/>
      <c r="D1330" s="267"/>
      <c r="E1330" s="267"/>
      <c r="F1330" s="267"/>
      <c r="G1330" s="271"/>
      <c r="H1330" s="267"/>
      <c r="I1330" s="271"/>
      <c r="J1330" s="271"/>
      <c r="K1330" s="271"/>
      <c r="L1330" s="267"/>
      <c r="M1330" s="271"/>
      <c r="N1330" s="264"/>
      <c r="O1330" s="263"/>
      <c r="P1330" s="263"/>
      <c r="Q1330" s="263"/>
      <c r="R1330" s="263"/>
      <c r="S1330" s="263"/>
      <c r="T1330" s="263"/>
      <c r="U1330" s="266"/>
    </row>
    <row r="1331" spans="1:21" x14ac:dyDescent="0.25">
      <c r="A1331" s="267"/>
      <c r="B1331" s="267"/>
      <c r="C1331" s="267"/>
      <c r="D1331" s="267"/>
      <c r="E1331" s="267"/>
      <c r="F1331" s="267"/>
      <c r="G1331" s="271"/>
      <c r="H1331" s="267"/>
      <c r="I1331" s="271"/>
      <c r="J1331" s="271"/>
      <c r="K1331" s="271"/>
      <c r="L1331" s="267"/>
      <c r="M1331" s="271"/>
      <c r="N1331" s="264"/>
      <c r="O1331" s="263"/>
      <c r="P1331" s="263"/>
      <c r="Q1331" s="263"/>
      <c r="R1331" s="263"/>
      <c r="S1331" s="263"/>
      <c r="T1331" s="263"/>
      <c r="U1331" s="266"/>
    </row>
    <row r="1332" spans="1:21" x14ac:dyDescent="0.25">
      <c r="A1332" s="267"/>
      <c r="B1332" s="267"/>
      <c r="C1332" s="267"/>
      <c r="D1332" s="267"/>
      <c r="E1332" s="267"/>
      <c r="F1332" s="267"/>
      <c r="G1332" s="271"/>
      <c r="H1332" s="267"/>
      <c r="I1332" s="271"/>
      <c r="J1332" s="271"/>
      <c r="K1332" s="271"/>
      <c r="L1332" s="267"/>
      <c r="M1332" s="271"/>
      <c r="N1332" s="264"/>
      <c r="O1332" s="263"/>
      <c r="P1332" s="263"/>
      <c r="Q1332" s="263"/>
      <c r="R1332" s="263"/>
      <c r="S1332" s="263"/>
      <c r="T1332" s="263"/>
      <c r="U1332" s="266"/>
    </row>
    <row r="1333" spans="1:21" x14ac:dyDescent="0.25">
      <c r="A1333" s="267"/>
      <c r="B1333" s="267"/>
      <c r="C1333" s="267"/>
      <c r="D1333" s="267"/>
      <c r="E1333" s="267"/>
      <c r="F1333" s="267"/>
      <c r="G1333" s="271"/>
      <c r="H1333" s="267"/>
      <c r="I1333" s="271"/>
      <c r="J1333" s="271"/>
      <c r="K1333" s="271"/>
      <c r="L1333" s="267"/>
      <c r="M1333" s="271"/>
      <c r="N1333" s="264"/>
      <c r="O1333" s="263"/>
      <c r="P1333" s="263"/>
      <c r="Q1333" s="263"/>
      <c r="R1333" s="263"/>
      <c r="S1333" s="263"/>
      <c r="T1333" s="263"/>
      <c r="U1333" s="266"/>
    </row>
    <row r="1334" spans="1:21" x14ac:dyDescent="0.25">
      <c r="A1334" s="267"/>
      <c r="B1334" s="267"/>
      <c r="C1334" s="267"/>
      <c r="D1334" s="267"/>
      <c r="E1334" s="267"/>
      <c r="F1334" s="267"/>
      <c r="G1334" s="271"/>
      <c r="H1334" s="267"/>
      <c r="I1334" s="271"/>
      <c r="J1334" s="271"/>
      <c r="K1334" s="271"/>
      <c r="L1334" s="267"/>
      <c r="M1334" s="271"/>
      <c r="N1334" s="264"/>
      <c r="O1334" s="263"/>
      <c r="P1334" s="263"/>
      <c r="Q1334" s="263"/>
      <c r="R1334" s="263"/>
      <c r="S1334" s="263"/>
      <c r="T1334" s="263"/>
      <c r="U1334" s="266"/>
    </row>
    <row r="1335" spans="1:21" x14ac:dyDescent="0.25">
      <c r="A1335" s="267"/>
      <c r="B1335" s="267"/>
      <c r="C1335" s="267"/>
      <c r="D1335" s="267"/>
      <c r="E1335" s="267"/>
      <c r="F1335" s="267"/>
      <c r="G1335" s="271"/>
      <c r="H1335" s="267"/>
      <c r="I1335" s="271"/>
      <c r="J1335" s="271"/>
      <c r="K1335" s="271"/>
      <c r="L1335" s="267"/>
      <c r="M1335" s="271"/>
      <c r="N1335" s="264"/>
      <c r="O1335" s="263"/>
      <c r="P1335" s="263"/>
      <c r="Q1335" s="263"/>
      <c r="R1335" s="263"/>
      <c r="S1335" s="263"/>
      <c r="T1335" s="263"/>
      <c r="U1335" s="266"/>
    </row>
    <row r="1336" spans="1:21" x14ac:dyDescent="0.25">
      <c r="A1336" s="267"/>
      <c r="B1336" s="267"/>
      <c r="C1336" s="267"/>
      <c r="D1336" s="267"/>
      <c r="E1336" s="267"/>
      <c r="F1336" s="267"/>
      <c r="G1336" s="271"/>
      <c r="H1336" s="267"/>
      <c r="I1336" s="271"/>
      <c r="J1336" s="271"/>
      <c r="K1336" s="271"/>
      <c r="L1336" s="267"/>
      <c r="M1336" s="271"/>
      <c r="N1336" s="264"/>
      <c r="O1336" s="263"/>
      <c r="P1336" s="263"/>
      <c r="Q1336" s="263"/>
      <c r="R1336" s="263"/>
      <c r="S1336" s="263"/>
      <c r="T1336" s="263"/>
      <c r="U1336" s="266"/>
    </row>
    <row r="1337" spans="1:21" x14ac:dyDescent="0.25">
      <c r="A1337" s="267"/>
      <c r="B1337" s="267"/>
      <c r="C1337" s="267"/>
      <c r="D1337" s="267"/>
      <c r="E1337" s="267"/>
      <c r="F1337" s="267"/>
      <c r="G1337" s="271"/>
      <c r="H1337" s="267"/>
      <c r="I1337" s="271"/>
      <c r="J1337" s="271"/>
      <c r="K1337" s="271"/>
      <c r="L1337" s="267"/>
      <c r="M1337" s="271"/>
      <c r="N1337" s="264"/>
      <c r="O1337" s="263"/>
      <c r="P1337" s="263"/>
      <c r="Q1337" s="263"/>
      <c r="R1337" s="263"/>
      <c r="S1337" s="263"/>
      <c r="T1337" s="263"/>
      <c r="U1337" s="266"/>
    </row>
    <row r="1338" spans="1:21" x14ac:dyDescent="0.25">
      <c r="A1338" s="267"/>
      <c r="B1338" s="267"/>
      <c r="C1338" s="267"/>
      <c r="D1338" s="267"/>
      <c r="E1338" s="267"/>
      <c r="F1338" s="267"/>
      <c r="G1338" s="271"/>
      <c r="H1338" s="267"/>
      <c r="I1338" s="271"/>
      <c r="J1338" s="271"/>
      <c r="K1338" s="271"/>
      <c r="L1338" s="267"/>
      <c r="M1338" s="271"/>
      <c r="N1338" s="264"/>
      <c r="O1338" s="263"/>
      <c r="P1338" s="263"/>
      <c r="Q1338" s="263"/>
      <c r="R1338" s="263"/>
      <c r="S1338" s="263"/>
      <c r="T1338" s="263"/>
      <c r="U1338" s="266"/>
    </row>
    <row r="1339" spans="1:21" x14ac:dyDescent="0.25">
      <c r="A1339" s="267"/>
      <c r="B1339" s="267"/>
      <c r="C1339" s="267"/>
      <c r="D1339" s="267"/>
      <c r="E1339" s="267"/>
      <c r="F1339" s="267"/>
      <c r="G1339" s="271"/>
      <c r="H1339" s="267"/>
      <c r="I1339" s="271"/>
      <c r="J1339" s="271"/>
      <c r="K1339" s="271"/>
      <c r="L1339" s="267"/>
      <c r="M1339" s="271"/>
      <c r="N1339" s="264"/>
      <c r="O1339" s="263"/>
      <c r="P1339" s="263"/>
      <c r="Q1339" s="263"/>
      <c r="R1339" s="263"/>
      <c r="S1339" s="263"/>
      <c r="T1339" s="263"/>
      <c r="U1339" s="266"/>
    </row>
    <row r="1340" spans="1:21" x14ac:dyDescent="0.25">
      <c r="A1340" s="267"/>
      <c r="B1340" s="267"/>
      <c r="C1340" s="267"/>
      <c r="D1340" s="267"/>
      <c r="E1340" s="267"/>
      <c r="F1340" s="267"/>
      <c r="G1340" s="271"/>
      <c r="H1340" s="267"/>
      <c r="I1340" s="271"/>
      <c r="J1340" s="271"/>
      <c r="K1340" s="271"/>
      <c r="L1340" s="267"/>
      <c r="M1340" s="271"/>
      <c r="N1340" s="264"/>
      <c r="O1340" s="263"/>
      <c r="P1340" s="263"/>
      <c r="Q1340" s="263"/>
      <c r="R1340" s="263"/>
      <c r="S1340" s="263"/>
      <c r="T1340" s="263"/>
      <c r="U1340" s="266"/>
    </row>
    <row r="1341" spans="1:21" x14ac:dyDescent="0.25">
      <c r="A1341" s="267"/>
      <c r="B1341" s="267"/>
      <c r="C1341" s="267"/>
      <c r="D1341" s="267"/>
      <c r="E1341" s="267"/>
      <c r="F1341" s="267"/>
      <c r="G1341" s="271"/>
      <c r="H1341" s="267"/>
      <c r="I1341" s="271"/>
      <c r="J1341" s="271"/>
      <c r="K1341" s="271"/>
      <c r="L1341" s="267"/>
      <c r="M1341" s="271"/>
      <c r="N1341" s="264"/>
      <c r="O1341" s="263"/>
      <c r="P1341" s="263"/>
      <c r="Q1341" s="263"/>
      <c r="R1341" s="263"/>
      <c r="S1341" s="263"/>
      <c r="T1341" s="263"/>
      <c r="U1341" s="266"/>
    </row>
    <row r="1342" spans="1:21" x14ac:dyDescent="0.25">
      <c r="A1342" s="267"/>
      <c r="B1342" s="267"/>
      <c r="C1342" s="267"/>
      <c r="D1342" s="267"/>
      <c r="E1342" s="267"/>
      <c r="F1342" s="267"/>
      <c r="G1342" s="271"/>
      <c r="H1342" s="267"/>
      <c r="I1342" s="271"/>
      <c r="J1342" s="271"/>
      <c r="K1342" s="271"/>
      <c r="L1342" s="267"/>
      <c r="M1342" s="271"/>
      <c r="N1342" s="264"/>
      <c r="O1342" s="263"/>
      <c r="P1342" s="263"/>
      <c r="Q1342" s="263"/>
      <c r="R1342" s="263"/>
      <c r="S1342" s="263"/>
      <c r="T1342" s="263"/>
      <c r="U1342" s="266"/>
    </row>
    <row r="1343" spans="1:21" x14ac:dyDescent="0.25">
      <c r="A1343" s="267"/>
      <c r="B1343" s="267"/>
      <c r="C1343" s="267"/>
      <c r="D1343" s="267"/>
      <c r="E1343" s="267"/>
      <c r="F1343" s="267"/>
      <c r="G1343" s="271"/>
      <c r="H1343" s="267"/>
      <c r="I1343" s="271"/>
      <c r="J1343" s="271"/>
      <c r="K1343" s="271"/>
      <c r="L1343" s="267"/>
      <c r="M1343" s="271"/>
      <c r="N1343" s="264"/>
      <c r="O1343" s="263"/>
      <c r="P1343" s="263"/>
      <c r="Q1343" s="263"/>
      <c r="R1343" s="263"/>
      <c r="S1343" s="263"/>
      <c r="T1343" s="263"/>
      <c r="U1343" s="266"/>
    </row>
    <row r="1344" spans="1:21" x14ac:dyDescent="0.25">
      <c r="A1344" s="267"/>
      <c r="B1344" s="267"/>
      <c r="C1344" s="267"/>
      <c r="D1344" s="267"/>
      <c r="E1344" s="267"/>
      <c r="F1344" s="267"/>
      <c r="G1344" s="271"/>
      <c r="H1344" s="267"/>
      <c r="I1344" s="271"/>
      <c r="J1344" s="271"/>
      <c r="K1344" s="271"/>
      <c r="L1344" s="267"/>
      <c r="M1344" s="271"/>
      <c r="N1344" s="264"/>
      <c r="O1344" s="263"/>
      <c r="P1344" s="263"/>
      <c r="Q1344" s="263"/>
      <c r="R1344" s="263"/>
      <c r="S1344" s="263"/>
      <c r="T1344" s="263"/>
      <c r="U1344" s="266"/>
    </row>
    <row r="1345" spans="1:21" x14ac:dyDescent="0.25">
      <c r="A1345" s="267"/>
      <c r="B1345" s="267"/>
      <c r="C1345" s="267"/>
      <c r="D1345" s="267"/>
      <c r="E1345" s="267"/>
      <c r="F1345" s="267"/>
      <c r="G1345" s="271"/>
      <c r="H1345" s="267"/>
      <c r="I1345" s="271"/>
      <c r="J1345" s="271"/>
      <c r="K1345" s="271"/>
      <c r="L1345" s="267"/>
      <c r="M1345" s="271"/>
      <c r="N1345" s="264"/>
      <c r="O1345" s="263"/>
      <c r="P1345" s="263"/>
      <c r="Q1345" s="263"/>
      <c r="R1345" s="263"/>
      <c r="S1345" s="263"/>
      <c r="T1345" s="263"/>
      <c r="U1345" s="266"/>
    </row>
    <row r="1346" spans="1:21" x14ac:dyDescent="0.25">
      <c r="A1346" s="267"/>
      <c r="B1346" s="267"/>
      <c r="C1346" s="267"/>
      <c r="D1346" s="267"/>
      <c r="E1346" s="267"/>
      <c r="F1346" s="267"/>
      <c r="G1346" s="271"/>
      <c r="H1346" s="267"/>
      <c r="I1346" s="271"/>
      <c r="J1346" s="271"/>
      <c r="K1346" s="271"/>
      <c r="L1346" s="267"/>
      <c r="M1346" s="271"/>
      <c r="N1346" s="264"/>
      <c r="O1346" s="263"/>
      <c r="P1346" s="263"/>
      <c r="Q1346" s="263"/>
      <c r="R1346" s="263"/>
      <c r="S1346" s="263"/>
      <c r="T1346" s="263"/>
      <c r="U1346" s="266"/>
    </row>
    <row r="1347" spans="1:21" x14ac:dyDescent="0.25">
      <c r="A1347" s="267"/>
      <c r="B1347" s="267"/>
      <c r="C1347" s="267"/>
      <c r="D1347" s="267"/>
      <c r="E1347" s="267"/>
      <c r="F1347" s="267"/>
      <c r="G1347" s="271"/>
      <c r="H1347" s="267"/>
      <c r="I1347" s="271"/>
      <c r="J1347" s="271"/>
      <c r="K1347" s="271"/>
      <c r="L1347" s="267"/>
      <c r="M1347" s="271"/>
      <c r="N1347" s="264"/>
      <c r="O1347" s="263"/>
      <c r="P1347" s="263"/>
      <c r="Q1347" s="263"/>
      <c r="R1347" s="263"/>
      <c r="S1347" s="263"/>
      <c r="T1347" s="263"/>
      <c r="U1347" s="266"/>
    </row>
    <row r="1348" spans="1:21" x14ac:dyDescent="0.25">
      <c r="A1348" s="267"/>
      <c r="B1348" s="267"/>
      <c r="C1348" s="267"/>
      <c r="D1348" s="267"/>
      <c r="E1348" s="267"/>
      <c r="F1348" s="267"/>
      <c r="G1348" s="271"/>
      <c r="H1348" s="267"/>
      <c r="I1348" s="271"/>
      <c r="J1348" s="271"/>
      <c r="K1348" s="271"/>
      <c r="L1348" s="267"/>
      <c r="M1348" s="271"/>
      <c r="N1348" s="264"/>
      <c r="O1348" s="263"/>
      <c r="P1348" s="263"/>
      <c r="Q1348" s="263"/>
      <c r="R1348" s="263"/>
      <c r="S1348" s="263"/>
      <c r="T1348" s="263"/>
      <c r="U1348" s="266"/>
    </row>
    <row r="1349" spans="1:21" x14ac:dyDescent="0.25">
      <c r="A1349" s="267"/>
      <c r="B1349" s="267"/>
      <c r="C1349" s="267"/>
      <c r="D1349" s="267"/>
      <c r="E1349" s="267"/>
      <c r="F1349" s="267"/>
      <c r="G1349" s="271"/>
      <c r="H1349" s="267"/>
      <c r="I1349" s="271"/>
      <c r="J1349" s="271"/>
      <c r="K1349" s="271"/>
      <c r="L1349" s="267"/>
      <c r="M1349" s="271"/>
      <c r="N1349" s="264"/>
      <c r="O1349" s="263"/>
      <c r="P1349" s="263"/>
      <c r="Q1349" s="263"/>
      <c r="R1349" s="263"/>
      <c r="S1349" s="263"/>
      <c r="T1349" s="263"/>
      <c r="U1349" s="266"/>
    </row>
    <row r="1350" spans="1:21" x14ac:dyDescent="0.25">
      <c r="A1350" s="267"/>
      <c r="B1350" s="267"/>
      <c r="C1350" s="267"/>
      <c r="D1350" s="267"/>
      <c r="E1350" s="267"/>
      <c r="F1350" s="267"/>
      <c r="G1350" s="271"/>
      <c r="H1350" s="267"/>
      <c r="I1350" s="271"/>
      <c r="J1350" s="271"/>
      <c r="K1350" s="271"/>
      <c r="L1350" s="267"/>
      <c r="M1350" s="271"/>
      <c r="N1350" s="264"/>
      <c r="O1350" s="263"/>
      <c r="P1350" s="263"/>
      <c r="Q1350" s="263"/>
      <c r="R1350" s="263"/>
      <c r="S1350" s="263"/>
      <c r="T1350" s="263"/>
      <c r="U1350" s="266"/>
    </row>
    <row r="1351" spans="1:21" x14ac:dyDescent="0.25">
      <c r="A1351" s="267"/>
      <c r="B1351" s="267"/>
      <c r="C1351" s="267"/>
      <c r="D1351" s="267"/>
      <c r="E1351" s="267"/>
      <c r="F1351" s="267"/>
      <c r="G1351" s="271"/>
      <c r="H1351" s="267"/>
      <c r="I1351" s="271"/>
      <c r="J1351" s="271"/>
      <c r="K1351" s="271"/>
      <c r="L1351" s="267"/>
      <c r="M1351" s="271"/>
      <c r="N1351" s="264"/>
      <c r="O1351" s="263"/>
      <c r="P1351" s="263"/>
      <c r="Q1351" s="263"/>
      <c r="R1351" s="263"/>
      <c r="S1351" s="263"/>
      <c r="T1351" s="263"/>
      <c r="U1351" s="266"/>
    </row>
    <row r="1352" spans="1:21" x14ac:dyDescent="0.25">
      <c r="A1352" s="267"/>
      <c r="B1352" s="267"/>
      <c r="C1352" s="267"/>
      <c r="D1352" s="267"/>
      <c r="E1352" s="267"/>
      <c r="F1352" s="267"/>
      <c r="G1352" s="271"/>
      <c r="H1352" s="267"/>
      <c r="I1352" s="271"/>
      <c r="J1352" s="271"/>
      <c r="K1352" s="271"/>
      <c r="L1352" s="267"/>
      <c r="M1352" s="271"/>
      <c r="N1352" s="264"/>
      <c r="O1352" s="263"/>
      <c r="P1352" s="263"/>
      <c r="Q1352" s="263"/>
      <c r="R1352" s="263"/>
      <c r="S1352" s="263"/>
      <c r="T1352" s="263"/>
      <c r="U1352" s="266"/>
    </row>
    <row r="1353" spans="1:21" x14ac:dyDescent="0.25">
      <c r="A1353" s="267"/>
      <c r="B1353" s="267"/>
      <c r="C1353" s="267"/>
      <c r="D1353" s="267"/>
      <c r="E1353" s="267"/>
      <c r="F1353" s="267"/>
      <c r="G1353" s="271"/>
      <c r="H1353" s="267"/>
      <c r="I1353" s="271"/>
      <c r="J1353" s="271"/>
      <c r="K1353" s="271"/>
      <c r="L1353" s="267"/>
      <c r="M1353" s="271"/>
      <c r="N1353" s="264"/>
      <c r="O1353" s="263"/>
      <c r="P1353" s="263"/>
      <c r="Q1353" s="263"/>
      <c r="R1353" s="263"/>
      <c r="S1353" s="263"/>
      <c r="T1353" s="263"/>
      <c r="U1353" s="266"/>
    </row>
    <row r="1354" spans="1:21" x14ac:dyDescent="0.25">
      <c r="A1354" s="267"/>
      <c r="B1354" s="267"/>
      <c r="C1354" s="267"/>
      <c r="D1354" s="267"/>
      <c r="E1354" s="267"/>
      <c r="F1354" s="267"/>
      <c r="G1354" s="271"/>
      <c r="H1354" s="267"/>
      <c r="I1354" s="271"/>
      <c r="J1354" s="271"/>
      <c r="K1354" s="271"/>
      <c r="L1354" s="267"/>
      <c r="M1354" s="271"/>
      <c r="N1354" s="264"/>
      <c r="O1354" s="263"/>
      <c r="P1354" s="263"/>
      <c r="Q1354" s="263"/>
      <c r="R1354" s="263"/>
      <c r="S1354" s="263"/>
      <c r="T1354" s="263"/>
      <c r="U1354" s="266"/>
    </row>
    <row r="1355" spans="1:21" x14ac:dyDescent="0.25">
      <c r="A1355" s="267"/>
      <c r="B1355" s="267"/>
      <c r="C1355" s="267"/>
      <c r="D1355" s="267"/>
      <c r="E1355" s="267"/>
      <c r="F1355" s="267"/>
      <c r="G1355" s="271"/>
      <c r="H1355" s="267"/>
      <c r="I1355" s="271"/>
      <c r="J1355" s="271"/>
      <c r="K1355" s="271"/>
      <c r="L1355" s="267"/>
      <c r="M1355" s="271"/>
      <c r="N1355" s="264"/>
      <c r="O1355" s="263"/>
      <c r="P1355" s="263"/>
      <c r="Q1355" s="263"/>
      <c r="R1355" s="263"/>
      <c r="S1355" s="263"/>
      <c r="T1355" s="263"/>
      <c r="U1355" s="266"/>
    </row>
    <row r="1356" spans="1:21" x14ac:dyDescent="0.25">
      <c r="A1356" s="267"/>
      <c r="B1356" s="267"/>
      <c r="C1356" s="267"/>
      <c r="D1356" s="267"/>
      <c r="E1356" s="267"/>
      <c r="F1356" s="267"/>
      <c r="G1356" s="271"/>
      <c r="H1356" s="267"/>
      <c r="I1356" s="271"/>
      <c r="J1356" s="271"/>
      <c r="K1356" s="271"/>
      <c r="L1356" s="267"/>
      <c r="M1356" s="271"/>
      <c r="N1356" s="264"/>
      <c r="O1356" s="263"/>
      <c r="P1356" s="263"/>
      <c r="Q1356" s="263"/>
      <c r="R1356" s="263"/>
      <c r="S1356" s="263"/>
      <c r="T1356" s="263"/>
      <c r="U1356" s="266"/>
    </row>
    <row r="1357" spans="1:21" x14ac:dyDescent="0.25">
      <c r="A1357" s="267"/>
      <c r="B1357" s="267"/>
      <c r="C1357" s="267"/>
      <c r="D1357" s="267"/>
      <c r="E1357" s="267"/>
      <c r="F1357" s="267"/>
      <c r="G1357" s="271"/>
      <c r="H1357" s="267"/>
      <c r="I1357" s="271"/>
      <c r="J1357" s="271"/>
      <c r="K1357" s="271"/>
      <c r="L1357" s="267"/>
      <c r="M1357" s="271"/>
      <c r="N1357" s="264"/>
      <c r="O1357" s="263"/>
      <c r="P1357" s="263"/>
      <c r="Q1357" s="263"/>
      <c r="R1357" s="263"/>
      <c r="S1357" s="263"/>
      <c r="T1357" s="263"/>
      <c r="U1357" s="266"/>
    </row>
    <row r="1358" spans="1:21" x14ac:dyDescent="0.25">
      <c r="A1358" s="267"/>
      <c r="B1358" s="267"/>
      <c r="C1358" s="267"/>
      <c r="D1358" s="267"/>
      <c r="E1358" s="267"/>
      <c r="F1358" s="267"/>
      <c r="G1358" s="271"/>
      <c r="H1358" s="267"/>
      <c r="I1358" s="271"/>
      <c r="J1358" s="271"/>
      <c r="K1358" s="271"/>
      <c r="L1358" s="267"/>
      <c r="M1358" s="271"/>
      <c r="N1358" s="264"/>
      <c r="O1358" s="263"/>
      <c r="P1358" s="263"/>
      <c r="Q1358" s="263"/>
      <c r="R1358" s="263"/>
      <c r="S1358" s="263"/>
      <c r="T1358" s="263"/>
      <c r="U1358" s="266"/>
    </row>
    <row r="1359" spans="1:21" x14ac:dyDescent="0.25">
      <c r="A1359" s="267"/>
      <c r="B1359" s="267"/>
      <c r="C1359" s="267"/>
      <c r="D1359" s="267"/>
      <c r="E1359" s="267"/>
      <c r="F1359" s="267"/>
      <c r="G1359" s="271"/>
      <c r="H1359" s="267"/>
      <c r="I1359" s="271"/>
      <c r="J1359" s="271"/>
      <c r="K1359" s="271"/>
      <c r="L1359" s="267"/>
      <c r="M1359" s="271"/>
      <c r="N1359" s="264"/>
      <c r="O1359" s="263"/>
      <c r="P1359" s="263"/>
      <c r="Q1359" s="263"/>
      <c r="R1359" s="263"/>
      <c r="S1359" s="263"/>
      <c r="T1359" s="263"/>
      <c r="U1359" s="266"/>
    </row>
    <row r="1360" spans="1:21" x14ac:dyDescent="0.25">
      <c r="A1360" s="267"/>
      <c r="B1360" s="267"/>
      <c r="C1360" s="267"/>
      <c r="D1360" s="267"/>
      <c r="E1360" s="267"/>
      <c r="F1360" s="267"/>
      <c r="G1360" s="271"/>
      <c r="H1360" s="267"/>
      <c r="I1360" s="271"/>
      <c r="J1360" s="271"/>
      <c r="K1360" s="271"/>
      <c r="L1360" s="267"/>
      <c r="M1360" s="271"/>
      <c r="N1360" s="264"/>
      <c r="O1360" s="263"/>
      <c r="P1360" s="263"/>
      <c r="Q1360" s="263"/>
      <c r="R1360" s="263"/>
      <c r="S1360" s="263"/>
      <c r="T1360" s="263"/>
      <c r="U1360" s="266"/>
    </row>
    <row r="1361" spans="1:21" x14ac:dyDescent="0.25">
      <c r="A1361" s="267"/>
      <c r="B1361" s="267"/>
      <c r="C1361" s="267"/>
      <c r="D1361" s="267"/>
      <c r="E1361" s="267"/>
      <c r="F1361" s="267"/>
      <c r="G1361" s="271"/>
      <c r="H1361" s="267"/>
      <c r="I1361" s="271"/>
      <c r="J1361" s="271"/>
      <c r="K1361" s="271"/>
      <c r="L1361" s="267"/>
      <c r="M1361" s="271"/>
      <c r="N1361" s="264"/>
      <c r="O1361" s="263"/>
      <c r="P1361" s="263"/>
      <c r="Q1361" s="263"/>
      <c r="R1361" s="263"/>
      <c r="S1361" s="263"/>
      <c r="T1361" s="263"/>
      <c r="U1361" s="266"/>
    </row>
    <row r="1362" spans="1:21" x14ac:dyDescent="0.25">
      <c r="A1362" s="267"/>
      <c r="B1362" s="267"/>
      <c r="C1362" s="267"/>
      <c r="D1362" s="267"/>
      <c r="E1362" s="267"/>
      <c r="F1362" s="267"/>
      <c r="G1362" s="271"/>
      <c r="H1362" s="267"/>
      <c r="I1362" s="271"/>
      <c r="J1362" s="271"/>
      <c r="K1362" s="271"/>
      <c r="L1362" s="267"/>
      <c r="M1362" s="271"/>
      <c r="N1362" s="264"/>
      <c r="O1362" s="263"/>
      <c r="P1362" s="263"/>
      <c r="Q1362" s="263"/>
      <c r="R1362" s="263"/>
      <c r="S1362" s="263"/>
      <c r="T1362" s="263"/>
      <c r="U1362" s="266"/>
    </row>
    <row r="1363" spans="1:21" x14ac:dyDescent="0.25">
      <c r="A1363" s="267"/>
      <c r="B1363" s="267"/>
      <c r="C1363" s="267"/>
      <c r="D1363" s="267"/>
      <c r="E1363" s="267"/>
      <c r="F1363" s="267"/>
      <c r="G1363" s="271"/>
      <c r="H1363" s="267"/>
      <c r="I1363" s="271"/>
      <c r="J1363" s="271"/>
      <c r="K1363" s="271"/>
      <c r="L1363" s="267"/>
      <c r="M1363" s="271"/>
      <c r="N1363" s="264"/>
      <c r="O1363" s="263"/>
      <c r="P1363" s="263"/>
      <c r="Q1363" s="263"/>
      <c r="R1363" s="263"/>
      <c r="S1363" s="263"/>
      <c r="T1363" s="263"/>
      <c r="U1363" s="266"/>
    </row>
    <row r="1364" spans="1:21" x14ac:dyDescent="0.25">
      <c r="A1364" s="267"/>
      <c r="B1364" s="267"/>
      <c r="C1364" s="267"/>
      <c r="D1364" s="267"/>
      <c r="E1364" s="267"/>
      <c r="F1364" s="267"/>
      <c r="G1364" s="271"/>
      <c r="H1364" s="267"/>
      <c r="I1364" s="271"/>
      <c r="J1364" s="271"/>
      <c r="K1364" s="271"/>
      <c r="L1364" s="267"/>
      <c r="M1364" s="271"/>
      <c r="N1364" s="264"/>
      <c r="O1364" s="263"/>
      <c r="P1364" s="263"/>
      <c r="Q1364" s="263"/>
      <c r="R1364" s="263"/>
      <c r="S1364" s="263"/>
      <c r="T1364" s="263"/>
      <c r="U1364" s="266"/>
    </row>
    <row r="1365" spans="1:21" x14ac:dyDescent="0.25">
      <c r="A1365" s="267"/>
      <c r="B1365" s="267"/>
      <c r="C1365" s="267"/>
      <c r="D1365" s="267"/>
      <c r="E1365" s="267"/>
      <c r="F1365" s="267"/>
      <c r="G1365" s="271"/>
      <c r="H1365" s="267"/>
      <c r="I1365" s="271"/>
      <c r="J1365" s="271"/>
      <c r="K1365" s="271"/>
      <c r="L1365" s="267"/>
      <c r="M1365" s="271"/>
      <c r="N1365" s="264"/>
      <c r="O1365" s="263"/>
      <c r="P1365" s="263"/>
      <c r="Q1365" s="263"/>
      <c r="R1365" s="263"/>
      <c r="S1365" s="263"/>
      <c r="T1365" s="263"/>
      <c r="U1365" s="266"/>
    </row>
    <row r="1366" spans="1:21" x14ac:dyDescent="0.25">
      <c r="A1366" s="267"/>
      <c r="B1366" s="267"/>
      <c r="C1366" s="267"/>
      <c r="D1366" s="267"/>
      <c r="E1366" s="267"/>
      <c r="F1366" s="267"/>
      <c r="G1366" s="271"/>
      <c r="H1366" s="267"/>
      <c r="I1366" s="271"/>
      <c r="J1366" s="271"/>
      <c r="K1366" s="271"/>
      <c r="L1366" s="267"/>
      <c r="M1366" s="271"/>
      <c r="N1366" s="264"/>
      <c r="O1366" s="263"/>
      <c r="P1366" s="263"/>
      <c r="Q1366" s="263"/>
      <c r="R1366" s="263"/>
      <c r="S1366" s="263"/>
      <c r="T1366" s="263"/>
      <c r="U1366" s="266"/>
    </row>
    <row r="1367" spans="1:21" x14ac:dyDescent="0.25">
      <c r="A1367" s="267"/>
      <c r="B1367" s="267"/>
      <c r="C1367" s="267"/>
      <c r="D1367" s="267"/>
      <c r="E1367" s="267"/>
      <c r="F1367" s="267"/>
      <c r="G1367" s="271"/>
      <c r="H1367" s="267"/>
      <c r="I1367" s="271"/>
      <c r="J1367" s="271"/>
      <c r="K1367" s="271"/>
      <c r="L1367" s="267"/>
      <c r="M1367" s="271"/>
      <c r="N1367" s="264"/>
      <c r="O1367" s="263"/>
      <c r="P1367" s="263"/>
      <c r="Q1367" s="263"/>
      <c r="R1367" s="263"/>
      <c r="S1367" s="263"/>
      <c r="T1367" s="263"/>
      <c r="U1367" s="266"/>
    </row>
    <row r="1368" spans="1:21" x14ac:dyDescent="0.25">
      <c r="A1368" s="267"/>
      <c r="B1368" s="267"/>
      <c r="C1368" s="267"/>
      <c r="D1368" s="267"/>
      <c r="E1368" s="267"/>
      <c r="F1368" s="267"/>
      <c r="G1368" s="271"/>
      <c r="H1368" s="267"/>
      <c r="I1368" s="271"/>
      <c r="J1368" s="271"/>
      <c r="K1368" s="271"/>
      <c r="L1368" s="267"/>
      <c r="M1368" s="271"/>
      <c r="N1368" s="264"/>
      <c r="O1368" s="263"/>
      <c r="P1368" s="263"/>
      <c r="Q1368" s="263"/>
      <c r="R1368" s="263"/>
      <c r="S1368" s="263"/>
      <c r="T1368" s="263"/>
      <c r="U1368" s="266"/>
    </row>
    <row r="1369" spans="1:21" x14ac:dyDescent="0.25">
      <c r="A1369" s="267"/>
      <c r="B1369" s="267"/>
      <c r="C1369" s="267"/>
      <c r="D1369" s="267"/>
      <c r="E1369" s="267"/>
      <c r="F1369" s="267"/>
      <c r="G1369" s="271"/>
      <c r="H1369" s="267"/>
      <c r="I1369" s="271"/>
      <c r="J1369" s="271"/>
      <c r="K1369" s="271"/>
      <c r="L1369" s="267"/>
      <c r="M1369" s="271"/>
      <c r="N1369" s="264"/>
      <c r="O1369" s="263"/>
      <c r="P1369" s="263"/>
      <c r="Q1369" s="263"/>
      <c r="R1369" s="263"/>
      <c r="S1369" s="263"/>
      <c r="T1369" s="263"/>
      <c r="U1369" s="266"/>
    </row>
    <row r="1370" spans="1:21" x14ac:dyDescent="0.25">
      <c r="A1370" s="267"/>
      <c r="B1370" s="267"/>
      <c r="C1370" s="267"/>
      <c r="D1370" s="267"/>
      <c r="E1370" s="267"/>
      <c r="F1370" s="267"/>
      <c r="G1370" s="271"/>
      <c r="H1370" s="267"/>
      <c r="I1370" s="271"/>
      <c r="J1370" s="271"/>
      <c r="K1370" s="271"/>
      <c r="L1370" s="267"/>
      <c r="M1370" s="271"/>
      <c r="N1370" s="264"/>
      <c r="O1370" s="263"/>
      <c r="P1370" s="263"/>
      <c r="Q1370" s="263"/>
      <c r="R1370" s="263"/>
      <c r="S1370" s="263"/>
      <c r="T1370" s="263"/>
      <c r="U1370" s="266"/>
    </row>
    <row r="1371" spans="1:21" x14ac:dyDescent="0.25">
      <c r="A1371" s="267"/>
      <c r="B1371" s="267"/>
      <c r="C1371" s="267"/>
      <c r="D1371" s="267"/>
      <c r="E1371" s="267"/>
      <c r="F1371" s="267"/>
      <c r="G1371" s="271"/>
      <c r="H1371" s="267"/>
      <c r="I1371" s="271"/>
      <c r="J1371" s="271"/>
      <c r="K1371" s="271"/>
      <c r="L1371" s="267"/>
      <c r="M1371" s="271"/>
      <c r="N1371" s="264"/>
      <c r="O1371" s="263"/>
      <c r="P1371" s="263"/>
      <c r="Q1371" s="263"/>
      <c r="R1371" s="263"/>
      <c r="S1371" s="263"/>
      <c r="T1371" s="263"/>
      <c r="U1371" s="266"/>
    </row>
    <row r="1372" spans="1:21" x14ac:dyDescent="0.25">
      <c r="A1372" s="267"/>
      <c r="B1372" s="267"/>
      <c r="C1372" s="267"/>
      <c r="D1372" s="267"/>
      <c r="E1372" s="267"/>
      <c r="F1372" s="267"/>
      <c r="G1372" s="271"/>
      <c r="H1372" s="267"/>
      <c r="I1372" s="271"/>
      <c r="J1372" s="271"/>
      <c r="K1372" s="271"/>
      <c r="L1372" s="267"/>
      <c r="M1372" s="271"/>
      <c r="N1372" s="264"/>
      <c r="O1372" s="263"/>
      <c r="P1372" s="263"/>
      <c r="Q1372" s="263"/>
      <c r="R1372" s="263"/>
      <c r="S1372" s="263"/>
      <c r="T1372" s="263"/>
      <c r="U1372" s="266"/>
    </row>
    <row r="1373" spans="1:21" x14ac:dyDescent="0.25">
      <c r="A1373" s="267"/>
      <c r="B1373" s="267"/>
      <c r="C1373" s="267"/>
      <c r="D1373" s="267"/>
      <c r="E1373" s="267"/>
      <c r="F1373" s="267"/>
      <c r="G1373" s="271"/>
      <c r="H1373" s="267"/>
      <c r="I1373" s="271"/>
      <c r="J1373" s="271"/>
      <c r="K1373" s="271"/>
      <c r="L1373" s="267"/>
      <c r="M1373" s="271"/>
      <c r="N1373" s="264"/>
      <c r="O1373" s="263"/>
      <c r="P1373" s="263"/>
      <c r="Q1373" s="263"/>
      <c r="R1373" s="263"/>
      <c r="S1373" s="263"/>
      <c r="T1373" s="263"/>
      <c r="U1373" s="266"/>
    </row>
    <row r="1374" spans="1:21" x14ac:dyDescent="0.25">
      <c r="A1374" s="267"/>
      <c r="B1374" s="267"/>
      <c r="C1374" s="267"/>
      <c r="D1374" s="267"/>
      <c r="E1374" s="267"/>
      <c r="F1374" s="267"/>
      <c r="G1374" s="271"/>
      <c r="H1374" s="267"/>
      <c r="I1374" s="271"/>
      <c r="J1374" s="271"/>
      <c r="K1374" s="271"/>
      <c r="L1374" s="267"/>
      <c r="M1374" s="271"/>
      <c r="N1374" s="264"/>
      <c r="O1374" s="263"/>
      <c r="P1374" s="263"/>
      <c r="Q1374" s="263"/>
      <c r="R1374" s="263"/>
      <c r="S1374" s="263"/>
      <c r="T1374" s="263"/>
      <c r="U1374" s="266"/>
    </row>
    <row r="1375" spans="1:21" x14ac:dyDescent="0.25">
      <c r="A1375" s="267"/>
      <c r="B1375" s="267"/>
      <c r="C1375" s="267"/>
      <c r="D1375" s="267"/>
      <c r="E1375" s="267"/>
      <c r="F1375" s="267"/>
      <c r="G1375" s="271"/>
      <c r="H1375" s="267"/>
      <c r="I1375" s="271"/>
      <c r="J1375" s="271"/>
      <c r="K1375" s="271"/>
      <c r="L1375" s="267"/>
      <c r="M1375" s="271"/>
      <c r="N1375" s="264"/>
      <c r="O1375" s="263"/>
      <c r="P1375" s="263"/>
      <c r="Q1375" s="263"/>
      <c r="R1375" s="263"/>
      <c r="S1375" s="263"/>
      <c r="T1375" s="263"/>
      <c r="U1375" s="266"/>
    </row>
    <row r="1376" spans="1:21" x14ac:dyDescent="0.25">
      <c r="A1376" s="267"/>
      <c r="B1376" s="267"/>
      <c r="C1376" s="267"/>
      <c r="D1376" s="267"/>
      <c r="E1376" s="267"/>
      <c r="F1376" s="267"/>
      <c r="G1376" s="271"/>
      <c r="H1376" s="267"/>
      <c r="I1376" s="271"/>
      <c r="J1376" s="271"/>
      <c r="K1376" s="271"/>
      <c r="L1376" s="267"/>
      <c r="M1376" s="271"/>
      <c r="N1376" s="264"/>
      <c r="O1376" s="263"/>
      <c r="P1376" s="263"/>
      <c r="Q1376" s="263"/>
      <c r="R1376" s="263"/>
      <c r="S1376" s="263"/>
      <c r="T1376" s="263"/>
      <c r="U1376" s="266"/>
    </row>
    <row r="1377" spans="1:21" x14ac:dyDescent="0.25">
      <c r="A1377" s="267"/>
      <c r="B1377" s="267"/>
      <c r="C1377" s="267"/>
      <c r="D1377" s="267"/>
      <c r="E1377" s="267"/>
      <c r="F1377" s="267"/>
      <c r="G1377" s="271"/>
      <c r="H1377" s="267"/>
      <c r="I1377" s="271"/>
      <c r="J1377" s="271"/>
      <c r="K1377" s="271"/>
      <c r="L1377" s="267"/>
      <c r="M1377" s="271"/>
      <c r="N1377" s="264"/>
      <c r="O1377" s="263"/>
      <c r="P1377" s="263"/>
      <c r="Q1377" s="263"/>
      <c r="R1377" s="263"/>
      <c r="S1377" s="263"/>
      <c r="T1377" s="263"/>
      <c r="U1377" s="266"/>
    </row>
    <row r="1378" spans="1:21" x14ac:dyDescent="0.25">
      <c r="A1378" s="267"/>
      <c r="B1378" s="267"/>
      <c r="C1378" s="267"/>
      <c r="D1378" s="267"/>
      <c r="E1378" s="267"/>
      <c r="F1378" s="267"/>
      <c r="G1378" s="271"/>
      <c r="H1378" s="267"/>
      <c r="I1378" s="271"/>
      <c r="J1378" s="271"/>
      <c r="K1378" s="271"/>
      <c r="L1378" s="267"/>
      <c r="M1378" s="271"/>
      <c r="N1378" s="264"/>
      <c r="O1378" s="263"/>
      <c r="P1378" s="263"/>
      <c r="Q1378" s="263"/>
      <c r="R1378" s="263"/>
      <c r="S1378" s="263"/>
      <c r="T1378" s="263"/>
      <c r="U1378" s="266"/>
    </row>
    <row r="1379" spans="1:21" x14ac:dyDescent="0.25">
      <c r="A1379" s="267"/>
      <c r="B1379" s="267"/>
      <c r="C1379" s="267"/>
      <c r="D1379" s="267"/>
      <c r="E1379" s="267"/>
      <c r="F1379" s="267"/>
      <c r="G1379" s="271"/>
      <c r="H1379" s="267"/>
      <c r="I1379" s="271"/>
      <c r="J1379" s="271"/>
      <c r="K1379" s="271"/>
      <c r="L1379" s="267"/>
      <c r="M1379" s="271"/>
      <c r="N1379" s="264"/>
      <c r="O1379" s="263"/>
      <c r="P1379" s="263"/>
      <c r="Q1379" s="263"/>
      <c r="R1379" s="263"/>
      <c r="S1379" s="263"/>
      <c r="T1379" s="263"/>
      <c r="U1379" s="266"/>
    </row>
    <row r="1380" spans="1:21" x14ac:dyDescent="0.25">
      <c r="A1380" s="267"/>
      <c r="B1380" s="267"/>
      <c r="C1380" s="267"/>
      <c r="D1380" s="267"/>
      <c r="E1380" s="267"/>
      <c r="F1380" s="267"/>
      <c r="G1380" s="271"/>
      <c r="H1380" s="267"/>
      <c r="I1380" s="271"/>
      <c r="J1380" s="271"/>
      <c r="K1380" s="271"/>
      <c r="L1380" s="267"/>
      <c r="M1380" s="271"/>
      <c r="N1380" s="264"/>
      <c r="O1380" s="263"/>
      <c r="P1380" s="263"/>
      <c r="Q1380" s="263"/>
      <c r="R1380" s="263"/>
      <c r="S1380" s="263"/>
      <c r="T1380" s="263"/>
      <c r="U1380" s="266"/>
    </row>
    <row r="1381" spans="1:21" x14ac:dyDescent="0.25">
      <c r="A1381" s="267"/>
      <c r="B1381" s="267"/>
      <c r="C1381" s="267"/>
      <c r="D1381" s="267"/>
      <c r="E1381" s="267"/>
      <c r="F1381" s="267"/>
      <c r="G1381" s="271"/>
      <c r="H1381" s="267"/>
      <c r="I1381" s="271"/>
      <c r="J1381" s="271"/>
      <c r="K1381" s="271"/>
      <c r="L1381" s="267"/>
      <c r="M1381" s="271"/>
      <c r="N1381" s="264"/>
      <c r="O1381" s="263"/>
      <c r="P1381" s="263"/>
      <c r="Q1381" s="263"/>
      <c r="R1381" s="263"/>
      <c r="S1381" s="263"/>
      <c r="T1381" s="263"/>
      <c r="U1381" s="266"/>
    </row>
    <row r="1382" spans="1:21" x14ac:dyDescent="0.25">
      <c r="A1382" s="267"/>
      <c r="B1382" s="267"/>
      <c r="C1382" s="267"/>
      <c r="D1382" s="267"/>
      <c r="E1382" s="267"/>
      <c r="F1382" s="267"/>
      <c r="G1382" s="271"/>
      <c r="H1382" s="267"/>
      <c r="I1382" s="271"/>
      <c r="J1382" s="271"/>
      <c r="K1382" s="271"/>
      <c r="L1382" s="267"/>
      <c r="M1382" s="271"/>
      <c r="N1382" s="264"/>
      <c r="O1382" s="263"/>
      <c r="P1382" s="263"/>
      <c r="Q1382" s="263"/>
      <c r="R1382" s="263"/>
      <c r="S1382" s="263"/>
      <c r="T1382" s="263"/>
      <c r="U1382" s="266"/>
    </row>
    <row r="1383" spans="1:21" x14ac:dyDescent="0.25">
      <c r="A1383" s="267"/>
      <c r="B1383" s="267"/>
      <c r="C1383" s="267"/>
      <c r="D1383" s="267"/>
      <c r="E1383" s="267"/>
      <c r="F1383" s="267"/>
      <c r="G1383" s="271"/>
      <c r="H1383" s="267"/>
      <c r="I1383" s="271"/>
      <c r="J1383" s="271"/>
      <c r="K1383" s="271"/>
      <c r="L1383" s="267"/>
      <c r="M1383" s="271"/>
      <c r="N1383" s="264"/>
      <c r="O1383" s="263"/>
      <c r="P1383" s="263"/>
      <c r="Q1383" s="263"/>
      <c r="R1383" s="263"/>
      <c r="S1383" s="263"/>
      <c r="T1383" s="263"/>
      <c r="U1383" s="266"/>
    </row>
    <row r="1384" spans="1:21" x14ac:dyDescent="0.25">
      <c r="A1384" s="267"/>
      <c r="B1384" s="267"/>
      <c r="C1384" s="267"/>
      <c r="D1384" s="267"/>
      <c r="E1384" s="267"/>
      <c r="F1384" s="267"/>
      <c r="G1384" s="271"/>
      <c r="H1384" s="267"/>
      <c r="I1384" s="271"/>
      <c r="J1384" s="271"/>
      <c r="K1384" s="271"/>
      <c r="L1384" s="267"/>
      <c r="M1384" s="271"/>
      <c r="N1384" s="264"/>
      <c r="O1384" s="263"/>
      <c r="P1384" s="263"/>
      <c r="Q1384" s="263"/>
      <c r="R1384" s="263"/>
      <c r="S1384" s="263"/>
      <c r="T1384" s="263"/>
      <c r="U1384" s="266"/>
    </row>
    <row r="1385" spans="1:21" x14ac:dyDescent="0.25">
      <c r="A1385" s="267"/>
      <c r="B1385" s="267"/>
      <c r="C1385" s="267"/>
      <c r="D1385" s="267"/>
      <c r="E1385" s="267"/>
      <c r="F1385" s="267"/>
      <c r="G1385" s="271"/>
      <c r="H1385" s="267"/>
      <c r="I1385" s="271"/>
      <c r="J1385" s="271"/>
      <c r="K1385" s="271"/>
      <c r="L1385" s="267"/>
      <c r="M1385" s="271"/>
      <c r="N1385" s="264"/>
      <c r="O1385" s="263"/>
      <c r="P1385" s="263"/>
      <c r="Q1385" s="263"/>
      <c r="R1385" s="263"/>
      <c r="S1385" s="263"/>
      <c r="T1385" s="263"/>
      <c r="U1385" s="266"/>
    </row>
    <row r="1386" spans="1:21" x14ac:dyDescent="0.25">
      <c r="A1386" s="267"/>
      <c r="B1386" s="267"/>
      <c r="C1386" s="267"/>
      <c r="D1386" s="267"/>
      <c r="E1386" s="267"/>
      <c r="F1386" s="267"/>
      <c r="G1386" s="271"/>
      <c r="H1386" s="267"/>
      <c r="I1386" s="271"/>
      <c r="J1386" s="271"/>
      <c r="K1386" s="271"/>
      <c r="L1386" s="267"/>
      <c r="M1386" s="271"/>
      <c r="N1386" s="264"/>
      <c r="O1386" s="263"/>
      <c r="P1386" s="263"/>
      <c r="Q1386" s="263"/>
      <c r="R1386" s="263"/>
      <c r="S1386" s="263"/>
      <c r="T1386" s="263"/>
      <c r="U1386" s="266"/>
    </row>
    <row r="1387" spans="1:21" x14ac:dyDescent="0.25">
      <c r="A1387" s="267"/>
      <c r="B1387" s="267"/>
      <c r="C1387" s="267"/>
      <c r="D1387" s="267"/>
      <c r="E1387" s="267"/>
      <c r="F1387" s="267"/>
      <c r="G1387" s="271"/>
      <c r="H1387" s="267"/>
      <c r="I1387" s="271"/>
      <c r="J1387" s="271"/>
      <c r="K1387" s="271"/>
      <c r="L1387" s="267"/>
      <c r="M1387" s="271"/>
      <c r="N1387" s="264"/>
      <c r="O1387" s="263"/>
      <c r="P1387" s="263"/>
      <c r="Q1387" s="263"/>
      <c r="R1387" s="263"/>
      <c r="S1387" s="263"/>
      <c r="T1387" s="263"/>
      <c r="U1387" s="266"/>
    </row>
    <row r="1388" spans="1:21" x14ac:dyDescent="0.25">
      <c r="A1388" s="267"/>
      <c r="B1388" s="267"/>
      <c r="C1388" s="267"/>
      <c r="D1388" s="267"/>
      <c r="E1388" s="267"/>
      <c r="F1388" s="267"/>
      <c r="G1388" s="271"/>
      <c r="H1388" s="267"/>
      <c r="I1388" s="271"/>
      <c r="J1388" s="271"/>
      <c r="K1388" s="271"/>
      <c r="L1388" s="267"/>
      <c r="M1388" s="271"/>
      <c r="N1388" s="264"/>
      <c r="O1388" s="263"/>
      <c r="P1388" s="263"/>
      <c r="Q1388" s="263"/>
      <c r="R1388" s="263"/>
      <c r="S1388" s="263"/>
      <c r="T1388" s="263"/>
      <c r="U1388" s="266"/>
    </row>
    <row r="1389" spans="1:21" x14ac:dyDescent="0.25">
      <c r="A1389" s="267"/>
      <c r="B1389" s="267"/>
      <c r="C1389" s="267"/>
      <c r="D1389" s="267"/>
      <c r="E1389" s="267"/>
      <c r="F1389" s="267"/>
      <c r="G1389" s="271"/>
      <c r="H1389" s="267"/>
      <c r="I1389" s="271"/>
      <c r="J1389" s="271"/>
      <c r="K1389" s="271"/>
      <c r="L1389" s="267"/>
      <c r="M1389" s="271"/>
      <c r="N1389" s="264"/>
      <c r="O1389" s="263"/>
      <c r="P1389" s="263"/>
      <c r="Q1389" s="263"/>
      <c r="R1389" s="263"/>
      <c r="S1389" s="263"/>
      <c r="T1389" s="263"/>
      <c r="U1389" s="266"/>
    </row>
    <row r="1390" spans="1:21" x14ac:dyDescent="0.25">
      <c r="A1390" s="267"/>
      <c r="B1390" s="267"/>
      <c r="C1390" s="267"/>
      <c r="D1390" s="267"/>
      <c r="E1390" s="267"/>
      <c r="F1390" s="267"/>
      <c r="G1390" s="271"/>
      <c r="H1390" s="267"/>
      <c r="I1390" s="271"/>
      <c r="J1390" s="271"/>
      <c r="K1390" s="271"/>
      <c r="L1390" s="267"/>
      <c r="M1390" s="271"/>
      <c r="N1390" s="264"/>
      <c r="O1390" s="263"/>
      <c r="P1390" s="263"/>
      <c r="Q1390" s="263"/>
      <c r="R1390" s="263"/>
      <c r="S1390" s="263"/>
      <c r="T1390" s="263"/>
      <c r="U1390" s="266"/>
    </row>
    <row r="1391" spans="1:21" x14ac:dyDescent="0.25">
      <c r="A1391" s="267"/>
      <c r="B1391" s="267"/>
      <c r="C1391" s="267"/>
      <c r="D1391" s="267"/>
      <c r="E1391" s="267"/>
      <c r="F1391" s="267"/>
      <c r="G1391" s="271"/>
      <c r="H1391" s="267"/>
      <c r="I1391" s="271"/>
      <c r="J1391" s="271"/>
      <c r="K1391" s="271"/>
      <c r="L1391" s="267"/>
      <c r="M1391" s="271"/>
      <c r="N1391" s="264"/>
      <c r="O1391" s="263"/>
      <c r="P1391" s="263"/>
      <c r="Q1391" s="263"/>
      <c r="R1391" s="263"/>
      <c r="S1391" s="263"/>
      <c r="T1391" s="263"/>
      <c r="U1391" s="266"/>
    </row>
    <row r="1392" spans="1:21" x14ac:dyDescent="0.25">
      <c r="A1392" s="267"/>
      <c r="B1392" s="267"/>
      <c r="C1392" s="267"/>
      <c r="D1392" s="267"/>
      <c r="E1392" s="267"/>
      <c r="F1392" s="267"/>
      <c r="G1392" s="271"/>
      <c r="H1392" s="267"/>
      <c r="I1392" s="271"/>
      <c r="J1392" s="271"/>
      <c r="K1392" s="271"/>
      <c r="L1392" s="267"/>
      <c r="M1392" s="271"/>
      <c r="N1392" s="264"/>
      <c r="O1392" s="263"/>
      <c r="P1392" s="263"/>
      <c r="Q1392" s="263"/>
      <c r="R1392" s="263"/>
      <c r="S1392" s="263"/>
      <c r="T1392" s="263"/>
      <c r="U1392" s="266"/>
    </row>
    <row r="1393" spans="1:21" x14ac:dyDescent="0.25">
      <c r="A1393" s="267"/>
      <c r="B1393" s="267"/>
      <c r="C1393" s="267"/>
      <c r="D1393" s="267"/>
      <c r="E1393" s="267"/>
      <c r="F1393" s="267"/>
      <c r="G1393" s="271"/>
      <c r="H1393" s="267"/>
      <c r="I1393" s="271"/>
      <c r="J1393" s="271"/>
      <c r="K1393" s="271"/>
      <c r="L1393" s="267"/>
      <c r="M1393" s="271"/>
      <c r="N1393" s="264"/>
      <c r="O1393" s="263"/>
      <c r="P1393" s="263"/>
      <c r="Q1393" s="263"/>
      <c r="R1393" s="263"/>
      <c r="S1393" s="263"/>
      <c r="T1393" s="263"/>
      <c r="U1393" s="266"/>
    </row>
    <row r="1394" spans="1:21" x14ac:dyDescent="0.25">
      <c r="A1394" s="267"/>
      <c r="B1394" s="267"/>
      <c r="C1394" s="267"/>
      <c r="D1394" s="267"/>
      <c r="E1394" s="267"/>
      <c r="F1394" s="267"/>
      <c r="G1394" s="271"/>
      <c r="H1394" s="267"/>
      <c r="I1394" s="271"/>
      <c r="J1394" s="271"/>
      <c r="K1394" s="271"/>
      <c r="L1394" s="267"/>
      <c r="M1394" s="271"/>
      <c r="N1394" s="264"/>
      <c r="O1394" s="263"/>
      <c r="P1394" s="263"/>
      <c r="Q1394" s="263"/>
      <c r="R1394" s="263"/>
      <c r="S1394" s="263"/>
      <c r="T1394" s="263"/>
      <c r="U1394" s="266"/>
    </row>
    <row r="1395" spans="1:21" x14ac:dyDescent="0.25">
      <c r="A1395" s="267"/>
      <c r="B1395" s="267"/>
      <c r="C1395" s="267"/>
      <c r="D1395" s="267"/>
      <c r="E1395" s="267"/>
      <c r="F1395" s="267"/>
      <c r="G1395" s="271"/>
      <c r="H1395" s="267"/>
      <c r="I1395" s="271"/>
      <c r="J1395" s="271"/>
      <c r="K1395" s="271"/>
      <c r="L1395" s="267"/>
      <c r="M1395" s="271"/>
      <c r="N1395" s="264"/>
      <c r="O1395" s="263"/>
      <c r="P1395" s="263"/>
      <c r="Q1395" s="263"/>
      <c r="R1395" s="263"/>
      <c r="S1395" s="263"/>
      <c r="T1395" s="263"/>
      <c r="U1395" s="266"/>
    </row>
    <row r="1396" spans="1:21" x14ac:dyDescent="0.25">
      <c r="A1396" s="267"/>
      <c r="B1396" s="267"/>
      <c r="C1396" s="267"/>
      <c r="D1396" s="267"/>
      <c r="E1396" s="267"/>
      <c r="F1396" s="267"/>
      <c r="G1396" s="271"/>
      <c r="H1396" s="267"/>
      <c r="I1396" s="271"/>
      <c r="J1396" s="271"/>
      <c r="K1396" s="271"/>
      <c r="L1396" s="267"/>
      <c r="M1396" s="271"/>
      <c r="N1396" s="264"/>
      <c r="O1396" s="263"/>
      <c r="P1396" s="263"/>
      <c r="Q1396" s="263"/>
      <c r="R1396" s="263"/>
      <c r="S1396" s="263"/>
      <c r="T1396" s="263"/>
      <c r="U1396" s="266"/>
    </row>
    <row r="1397" spans="1:21" x14ac:dyDescent="0.25">
      <c r="A1397" s="267"/>
      <c r="B1397" s="267"/>
      <c r="C1397" s="267"/>
      <c r="D1397" s="267"/>
      <c r="E1397" s="267"/>
      <c r="F1397" s="267"/>
      <c r="G1397" s="271"/>
      <c r="H1397" s="267"/>
      <c r="I1397" s="271"/>
      <c r="J1397" s="271"/>
      <c r="K1397" s="271"/>
      <c r="L1397" s="267"/>
      <c r="M1397" s="271"/>
      <c r="N1397" s="264"/>
      <c r="O1397" s="263"/>
      <c r="P1397" s="263"/>
      <c r="Q1397" s="263"/>
      <c r="R1397" s="263"/>
      <c r="S1397" s="263"/>
      <c r="T1397" s="263"/>
      <c r="U1397" s="266"/>
    </row>
    <row r="1398" spans="1:21" x14ac:dyDescent="0.25">
      <c r="A1398" s="267"/>
      <c r="B1398" s="267"/>
      <c r="C1398" s="267"/>
      <c r="D1398" s="267"/>
      <c r="E1398" s="267"/>
      <c r="F1398" s="267"/>
      <c r="G1398" s="271"/>
      <c r="H1398" s="267"/>
      <c r="I1398" s="271"/>
      <c r="J1398" s="271"/>
      <c r="K1398" s="271"/>
      <c r="L1398" s="267"/>
      <c r="M1398" s="271"/>
      <c r="N1398" s="264"/>
      <c r="O1398" s="263"/>
      <c r="P1398" s="263"/>
      <c r="Q1398" s="263"/>
      <c r="R1398" s="263"/>
      <c r="S1398" s="263"/>
      <c r="T1398" s="263"/>
      <c r="U1398" s="266"/>
    </row>
    <row r="1399" spans="1:21" x14ac:dyDescent="0.25">
      <c r="A1399" s="267"/>
      <c r="B1399" s="267"/>
      <c r="C1399" s="267"/>
      <c r="D1399" s="267"/>
      <c r="E1399" s="267"/>
      <c r="F1399" s="267"/>
      <c r="G1399" s="271"/>
      <c r="H1399" s="267"/>
      <c r="I1399" s="271"/>
      <c r="J1399" s="271"/>
      <c r="K1399" s="271"/>
      <c r="L1399" s="267"/>
      <c r="M1399" s="271"/>
      <c r="N1399" s="264"/>
      <c r="O1399" s="263"/>
      <c r="P1399" s="263"/>
      <c r="Q1399" s="263"/>
      <c r="R1399" s="263"/>
      <c r="S1399" s="263"/>
      <c r="T1399" s="263"/>
      <c r="U1399" s="266"/>
    </row>
    <row r="1400" spans="1:21" x14ac:dyDescent="0.25">
      <c r="A1400" s="267"/>
      <c r="B1400" s="267"/>
      <c r="C1400" s="267"/>
      <c r="D1400" s="267"/>
      <c r="E1400" s="267"/>
      <c r="F1400" s="267"/>
      <c r="G1400" s="271"/>
      <c r="H1400" s="267"/>
      <c r="I1400" s="271"/>
      <c r="J1400" s="271"/>
      <c r="K1400" s="271"/>
      <c r="L1400" s="267"/>
      <c r="M1400" s="271"/>
      <c r="N1400" s="264"/>
      <c r="O1400" s="263"/>
      <c r="P1400" s="263"/>
      <c r="Q1400" s="263"/>
      <c r="R1400" s="263"/>
      <c r="S1400" s="263"/>
      <c r="T1400" s="263"/>
      <c r="U1400" s="266"/>
    </row>
    <row r="1401" spans="1:21" x14ac:dyDescent="0.25">
      <c r="A1401" s="267"/>
      <c r="B1401" s="267"/>
      <c r="C1401" s="267"/>
      <c r="D1401" s="267"/>
      <c r="E1401" s="267"/>
      <c r="F1401" s="267"/>
      <c r="G1401" s="271"/>
      <c r="H1401" s="267"/>
      <c r="I1401" s="271"/>
      <c r="J1401" s="271"/>
      <c r="K1401" s="271"/>
      <c r="L1401" s="267"/>
      <c r="M1401" s="271"/>
      <c r="N1401" s="264"/>
      <c r="O1401" s="263"/>
      <c r="P1401" s="263"/>
      <c r="Q1401" s="263"/>
      <c r="R1401" s="263"/>
      <c r="S1401" s="263"/>
      <c r="T1401" s="263"/>
      <c r="U1401" s="266"/>
    </row>
    <row r="1402" spans="1:21" x14ac:dyDescent="0.25">
      <c r="A1402" s="267"/>
      <c r="B1402" s="267"/>
      <c r="C1402" s="267"/>
      <c r="D1402" s="267"/>
      <c r="E1402" s="267"/>
      <c r="F1402" s="267"/>
      <c r="G1402" s="271"/>
      <c r="H1402" s="267"/>
      <c r="I1402" s="271"/>
      <c r="J1402" s="271"/>
      <c r="K1402" s="271"/>
      <c r="L1402" s="267"/>
      <c r="M1402" s="271"/>
      <c r="N1402" s="264"/>
      <c r="O1402" s="263"/>
      <c r="P1402" s="263"/>
      <c r="Q1402" s="263"/>
      <c r="R1402" s="263"/>
      <c r="S1402" s="263"/>
      <c r="T1402" s="263"/>
      <c r="U1402" s="266"/>
    </row>
    <row r="1403" spans="1:21" x14ac:dyDescent="0.25">
      <c r="A1403" s="267"/>
      <c r="B1403" s="267"/>
      <c r="C1403" s="267"/>
      <c r="D1403" s="267"/>
      <c r="E1403" s="267"/>
      <c r="F1403" s="267"/>
      <c r="G1403" s="271"/>
      <c r="H1403" s="267"/>
      <c r="I1403" s="271"/>
      <c r="J1403" s="271"/>
      <c r="K1403" s="271"/>
      <c r="L1403" s="267"/>
      <c r="M1403" s="271"/>
      <c r="N1403" s="264"/>
      <c r="O1403" s="263"/>
      <c r="P1403" s="263"/>
      <c r="Q1403" s="263"/>
      <c r="R1403" s="263"/>
      <c r="S1403" s="263"/>
      <c r="T1403" s="263"/>
      <c r="U1403" s="266"/>
    </row>
    <row r="1404" spans="1:21" x14ac:dyDescent="0.25">
      <c r="A1404" s="267"/>
      <c r="B1404" s="267"/>
      <c r="C1404" s="267"/>
      <c r="D1404" s="267"/>
      <c r="E1404" s="267"/>
      <c r="F1404" s="267"/>
      <c r="G1404" s="271"/>
      <c r="H1404" s="267"/>
      <c r="I1404" s="271"/>
      <c r="J1404" s="271"/>
      <c r="K1404" s="271"/>
      <c r="L1404" s="267"/>
      <c r="M1404" s="271"/>
      <c r="N1404" s="264"/>
      <c r="O1404" s="263"/>
      <c r="P1404" s="263"/>
      <c r="Q1404" s="263"/>
      <c r="R1404" s="263"/>
      <c r="S1404" s="263"/>
      <c r="T1404" s="263"/>
      <c r="U1404" s="266"/>
    </row>
    <row r="1405" spans="1:21" x14ac:dyDescent="0.25">
      <c r="A1405" s="267"/>
      <c r="B1405" s="267"/>
      <c r="C1405" s="267"/>
      <c r="D1405" s="267"/>
      <c r="E1405" s="267"/>
      <c r="F1405" s="267"/>
      <c r="G1405" s="271"/>
      <c r="H1405" s="267"/>
      <c r="I1405" s="271"/>
      <c r="J1405" s="271"/>
      <c r="K1405" s="271"/>
      <c r="L1405" s="267"/>
      <c r="M1405" s="271"/>
      <c r="N1405" s="264"/>
      <c r="O1405" s="263"/>
      <c r="P1405" s="263"/>
      <c r="Q1405" s="263"/>
      <c r="R1405" s="263"/>
      <c r="S1405" s="263"/>
      <c r="T1405" s="263"/>
      <c r="U1405" s="266"/>
    </row>
    <row r="1406" spans="1:21" x14ac:dyDescent="0.25">
      <c r="A1406" s="267"/>
      <c r="B1406" s="267"/>
      <c r="C1406" s="267"/>
      <c r="D1406" s="267"/>
      <c r="E1406" s="267"/>
      <c r="F1406" s="267"/>
      <c r="G1406" s="271"/>
      <c r="H1406" s="267"/>
      <c r="I1406" s="271"/>
      <c r="J1406" s="271"/>
      <c r="K1406" s="271"/>
      <c r="L1406" s="267"/>
      <c r="M1406" s="271"/>
      <c r="N1406" s="264"/>
      <c r="O1406" s="263"/>
      <c r="P1406" s="263"/>
      <c r="Q1406" s="263"/>
      <c r="R1406" s="263"/>
      <c r="S1406" s="263"/>
      <c r="T1406" s="263"/>
      <c r="U1406" s="266"/>
    </row>
    <row r="1407" spans="1:21" x14ac:dyDescent="0.25">
      <c r="A1407" s="267"/>
      <c r="B1407" s="267"/>
      <c r="C1407" s="267"/>
      <c r="D1407" s="267"/>
      <c r="E1407" s="267"/>
      <c r="F1407" s="267"/>
      <c r="G1407" s="271"/>
      <c r="H1407" s="267"/>
      <c r="I1407" s="271"/>
      <c r="J1407" s="271"/>
      <c r="K1407" s="271"/>
      <c r="L1407" s="267"/>
      <c r="M1407" s="271"/>
      <c r="N1407" s="264"/>
      <c r="O1407" s="263"/>
      <c r="P1407" s="263"/>
      <c r="Q1407" s="263"/>
      <c r="R1407" s="263"/>
      <c r="S1407" s="263"/>
      <c r="T1407" s="263"/>
      <c r="U1407" s="266"/>
    </row>
    <row r="1408" spans="1:21" x14ac:dyDescent="0.25">
      <c r="A1408" s="267"/>
      <c r="B1408" s="267"/>
      <c r="C1408" s="267"/>
      <c r="D1408" s="267"/>
      <c r="E1408" s="267"/>
      <c r="F1408" s="267"/>
      <c r="G1408" s="271"/>
      <c r="H1408" s="267"/>
      <c r="I1408" s="271"/>
      <c r="J1408" s="271"/>
      <c r="K1408" s="271"/>
      <c r="L1408" s="267"/>
      <c r="M1408" s="271"/>
      <c r="N1408" s="264"/>
      <c r="O1408" s="263"/>
      <c r="P1408" s="263"/>
      <c r="Q1408" s="263"/>
      <c r="R1408" s="263"/>
      <c r="S1408" s="263"/>
      <c r="T1408" s="263"/>
      <c r="U1408" s="266"/>
    </row>
    <row r="1409" spans="1:21" x14ac:dyDescent="0.25">
      <c r="A1409" s="267"/>
      <c r="B1409" s="267"/>
      <c r="C1409" s="267"/>
      <c r="D1409" s="267"/>
      <c r="E1409" s="267"/>
      <c r="F1409" s="267"/>
      <c r="G1409" s="271"/>
      <c r="H1409" s="267"/>
      <c r="I1409" s="271"/>
      <c r="J1409" s="271"/>
      <c r="K1409" s="271"/>
      <c r="L1409" s="267"/>
      <c r="M1409" s="271"/>
      <c r="N1409" s="264"/>
      <c r="O1409" s="263"/>
      <c r="P1409" s="263"/>
      <c r="Q1409" s="263"/>
      <c r="R1409" s="263"/>
      <c r="S1409" s="263"/>
      <c r="T1409" s="263"/>
      <c r="U1409" s="266"/>
    </row>
    <row r="1410" spans="1:21" x14ac:dyDescent="0.25">
      <c r="A1410" s="267"/>
      <c r="B1410" s="267"/>
      <c r="C1410" s="267"/>
      <c r="D1410" s="267"/>
      <c r="E1410" s="267"/>
      <c r="F1410" s="267"/>
      <c r="G1410" s="271"/>
      <c r="H1410" s="267"/>
      <c r="I1410" s="271"/>
      <c r="J1410" s="271"/>
      <c r="K1410" s="271"/>
      <c r="L1410" s="267"/>
      <c r="M1410" s="271"/>
      <c r="N1410" s="264"/>
      <c r="O1410" s="263"/>
      <c r="P1410" s="263"/>
      <c r="Q1410" s="263"/>
      <c r="R1410" s="263"/>
      <c r="S1410" s="263"/>
      <c r="T1410" s="263"/>
      <c r="U1410" s="266"/>
    </row>
    <row r="1411" spans="1:21" x14ac:dyDescent="0.25">
      <c r="A1411" s="267"/>
      <c r="B1411" s="267"/>
      <c r="C1411" s="267"/>
      <c r="D1411" s="267"/>
      <c r="E1411" s="267"/>
      <c r="F1411" s="267"/>
      <c r="G1411" s="271"/>
      <c r="H1411" s="267"/>
      <c r="I1411" s="271"/>
      <c r="J1411" s="271"/>
      <c r="K1411" s="271"/>
      <c r="L1411" s="267"/>
      <c r="M1411" s="271"/>
      <c r="N1411" s="264"/>
      <c r="O1411" s="263"/>
      <c r="P1411" s="263"/>
      <c r="Q1411" s="263"/>
      <c r="R1411" s="263"/>
      <c r="S1411" s="263"/>
      <c r="T1411" s="263"/>
      <c r="U1411" s="266"/>
    </row>
    <row r="1412" spans="1:21" x14ac:dyDescent="0.25">
      <c r="A1412" s="267"/>
      <c r="B1412" s="267"/>
      <c r="C1412" s="267"/>
      <c r="D1412" s="267"/>
      <c r="E1412" s="267"/>
      <c r="F1412" s="267"/>
      <c r="G1412" s="271"/>
      <c r="H1412" s="267"/>
      <c r="I1412" s="271"/>
      <c r="J1412" s="271"/>
      <c r="K1412" s="271"/>
      <c r="L1412" s="267"/>
      <c r="M1412" s="271"/>
      <c r="N1412" s="264"/>
      <c r="O1412" s="263"/>
      <c r="P1412" s="263"/>
      <c r="Q1412" s="263"/>
      <c r="R1412" s="263"/>
      <c r="S1412" s="263"/>
      <c r="T1412" s="263"/>
      <c r="U1412" s="266"/>
    </row>
    <row r="1413" spans="1:21" x14ac:dyDescent="0.25">
      <c r="A1413" s="267"/>
      <c r="B1413" s="267"/>
      <c r="C1413" s="267"/>
      <c r="D1413" s="267"/>
      <c r="E1413" s="267"/>
      <c r="F1413" s="267"/>
      <c r="G1413" s="271"/>
      <c r="H1413" s="267"/>
      <c r="I1413" s="271"/>
      <c r="J1413" s="271"/>
      <c r="K1413" s="271"/>
      <c r="L1413" s="267"/>
      <c r="M1413" s="271"/>
      <c r="N1413" s="264"/>
      <c r="O1413" s="263"/>
      <c r="P1413" s="263"/>
      <c r="Q1413" s="263"/>
      <c r="R1413" s="263"/>
      <c r="S1413" s="263"/>
      <c r="T1413" s="263"/>
      <c r="U1413" s="266"/>
    </row>
    <row r="1414" spans="1:21" x14ac:dyDescent="0.25">
      <c r="A1414" s="267"/>
      <c r="B1414" s="267"/>
      <c r="C1414" s="267"/>
      <c r="D1414" s="267"/>
      <c r="E1414" s="267"/>
      <c r="F1414" s="267"/>
      <c r="G1414" s="271"/>
      <c r="H1414" s="267"/>
      <c r="I1414" s="271"/>
      <c r="J1414" s="271"/>
      <c r="K1414" s="271"/>
      <c r="L1414" s="267"/>
      <c r="M1414" s="271"/>
      <c r="N1414" s="264"/>
      <c r="O1414" s="263"/>
      <c r="P1414" s="263"/>
      <c r="Q1414" s="263"/>
      <c r="R1414" s="263"/>
      <c r="S1414" s="263"/>
      <c r="T1414" s="263"/>
      <c r="U1414" s="266"/>
    </row>
    <row r="1415" spans="1:21" x14ac:dyDescent="0.25">
      <c r="A1415" s="267"/>
      <c r="B1415" s="267"/>
      <c r="C1415" s="267"/>
      <c r="D1415" s="267"/>
      <c r="E1415" s="267"/>
      <c r="F1415" s="267"/>
      <c r="G1415" s="271"/>
      <c r="H1415" s="267"/>
      <c r="I1415" s="271"/>
      <c r="J1415" s="271"/>
      <c r="K1415" s="271"/>
      <c r="L1415" s="267"/>
      <c r="M1415" s="271"/>
      <c r="N1415" s="264"/>
      <c r="O1415" s="263"/>
      <c r="P1415" s="263"/>
      <c r="Q1415" s="263"/>
      <c r="R1415" s="263"/>
      <c r="S1415" s="263"/>
      <c r="T1415" s="263"/>
      <c r="U1415" s="266"/>
    </row>
    <row r="1416" spans="1:21" x14ac:dyDescent="0.25">
      <c r="A1416" s="267"/>
      <c r="B1416" s="267"/>
      <c r="C1416" s="267"/>
      <c r="D1416" s="267"/>
      <c r="E1416" s="267"/>
      <c r="F1416" s="267"/>
      <c r="G1416" s="271"/>
      <c r="H1416" s="267"/>
      <c r="I1416" s="271"/>
      <c r="J1416" s="271"/>
      <c r="K1416" s="271"/>
      <c r="L1416" s="267"/>
      <c r="M1416" s="271"/>
      <c r="N1416" s="264"/>
      <c r="O1416" s="263"/>
      <c r="P1416" s="263"/>
      <c r="Q1416" s="263"/>
      <c r="R1416" s="263"/>
      <c r="S1416" s="263"/>
      <c r="T1416" s="263"/>
      <c r="U1416" s="266"/>
    </row>
    <row r="1417" spans="1:21" x14ac:dyDescent="0.25">
      <c r="A1417" s="267"/>
      <c r="B1417" s="267"/>
      <c r="C1417" s="267"/>
      <c r="D1417" s="267"/>
      <c r="E1417" s="267"/>
      <c r="F1417" s="267"/>
      <c r="G1417" s="271"/>
      <c r="H1417" s="267"/>
      <c r="I1417" s="271"/>
      <c r="J1417" s="271"/>
      <c r="K1417" s="271"/>
      <c r="L1417" s="267"/>
      <c r="M1417" s="271"/>
      <c r="N1417" s="264"/>
      <c r="O1417" s="263"/>
      <c r="P1417" s="263"/>
      <c r="Q1417" s="263"/>
      <c r="R1417" s="263"/>
      <c r="S1417" s="263"/>
      <c r="T1417" s="263"/>
      <c r="U1417" s="266"/>
    </row>
    <row r="1418" spans="1:21" x14ac:dyDescent="0.25">
      <c r="A1418" s="267"/>
      <c r="B1418" s="267"/>
      <c r="C1418" s="267"/>
      <c r="D1418" s="267"/>
      <c r="E1418" s="267"/>
      <c r="F1418" s="267"/>
      <c r="G1418" s="271"/>
      <c r="H1418" s="267"/>
      <c r="I1418" s="271"/>
      <c r="J1418" s="271"/>
      <c r="K1418" s="271"/>
      <c r="L1418" s="267"/>
      <c r="M1418" s="271"/>
      <c r="N1418" s="264"/>
      <c r="O1418" s="263"/>
      <c r="P1418" s="263"/>
      <c r="Q1418" s="263"/>
      <c r="R1418" s="263"/>
      <c r="S1418" s="263"/>
      <c r="T1418" s="263"/>
      <c r="U1418" s="266"/>
    </row>
    <row r="1419" spans="1:21" x14ac:dyDescent="0.25">
      <c r="A1419" s="267"/>
      <c r="B1419" s="267"/>
      <c r="C1419" s="267"/>
      <c r="D1419" s="267"/>
      <c r="E1419" s="267"/>
      <c r="F1419" s="267"/>
      <c r="G1419" s="271"/>
      <c r="H1419" s="267"/>
      <c r="I1419" s="271"/>
      <c r="J1419" s="271"/>
      <c r="K1419" s="271"/>
      <c r="L1419" s="267"/>
      <c r="M1419" s="271"/>
      <c r="N1419" s="264"/>
      <c r="O1419" s="263"/>
      <c r="P1419" s="263"/>
      <c r="Q1419" s="263"/>
      <c r="R1419" s="263"/>
      <c r="S1419" s="263"/>
      <c r="T1419" s="263"/>
      <c r="U1419" s="266"/>
    </row>
    <row r="1420" spans="1:21" x14ac:dyDescent="0.25">
      <c r="A1420" s="267"/>
      <c r="B1420" s="267"/>
      <c r="C1420" s="267"/>
      <c r="D1420" s="267"/>
      <c r="E1420" s="267"/>
      <c r="F1420" s="267"/>
      <c r="G1420" s="271"/>
      <c r="H1420" s="267"/>
      <c r="I1420" s="271"/>
      <c r="J1420" s="271"/>
      <c r="K1420" s="271"/>
      <c r="L1420" s="267"/>
      <c r="M1420" s="271"/>
      <c r="N1420" s="264"/>
      <c r="O1420" s="263"/>
      <c r="P1420" s="263"/>
      <c r="Q1420" s="263"/>
      <c r="R1420" s="263"/>
      <c r="S1420" s="263"/>
      <c r="T1420" s="263"/>
      <c r="U1420" s="266"/>
    </row>
    <row r="1421" spans="1:21" x14ac:dyDescent="0.25">
      <c r="A1421" s="267"/>
      <c r="B1421" s="267"/>
      <c r="C1421" s="267"/>
      <c r="D1421" s="267"/>
      <c r="E1421" s="267"/>
      <c r="F1421" s="267"/>
      <c r="G1421" s="271"/>
      <c r="H1421" s="267"/>
      <c r="I1421" s="271"/>
      <c r="J1421" s="271"/>
      <c r="K1421" s="271"/>
      <c r="L1421" s="267"/>
      <c r="M1421" s="271"/>
      <c r="N1421" s="264"/>
      <c r="O1421" s="263"/>
      <c r="P1421" s="263"/>
      <c r="Q1421" s="263"/>
      <c r="R1421" s="263"/>
      <c r="S1421" s="263"/>
      <c r="T1421" s="263"/>
      <c r="U1421" s="266"/>
    </row>
    <row r="1422" spans="1:21" x14ac:dyDescent="0.25">
      <c r="A1422" s="267"/>
      <c r="B1422" s="267"/>
      <c r="C1422" s="267"/>
      <c r="D1422" s="267"/>
      <c r="E1422" s="267"/>
      <c r="F1422" s="267"/>
      <c r="G1422" s="271"/>
      <c r="H1422" s="267"/>
      <c r="I1422" s="271"/>
      <c r="J1422" s="271"/>
      <c r="K1422" s="271"/>
      <c r="L1422" s="267"/>
      <c r="M1422" s="271"/>
      <c r="N1422" s="264"/>
      <c r="O1422" s="263"/>
      <c r="P1422" s="263"/>
      <c r="Q1422" s="263"/>
      <c r="R1422" s="263"/>
      <c r="S1422" s="263"/>
      <c r="T1422" s="263"/>
      <c r="U1422" s="266"/>
    </row>
    <row r="1423" spans="1:21" x14ac:dyDescent="0.25">
      <c r="A1423" s="267"/>
      <c r="B1423" s="267"/>
      <c r="C1423" s="267"/>
      <c r="D1423" s="267"/>
      <c r="E1423" s="267"/>
      <c r="F1423" s="267"/>
      <c r="G1423" s="271"/>
      <c r="H1423" s="267"/>
      <c r="I1423" s="271"/>
      <c r="J1423" s="271"/>
      <c r="K1423" s="271"/>
      <c r="L1423" s="267"/>
      <c r="M1423" s="271"/>
      <c r="N1423" s="264"/>
      <c r="O1423" s="263"/>
      <c r="P1423" s="263"/>
      <c r="Q1423" s="263"/>
      <c r="R1423" s="263"/>
      <c r="S1423" s="263"/>
      <c r="T1423" s="263"/>
      <c r="U1423" s="266"/>
    </row>
    <row r="1424" spans="1:21" x14ac:dyDescent="0.25">
      <c r="A1424" s="267"/>
      <c r="B1424" s="267"/>
      <c r="C1424" s="267"/>
      <c r="D1424" s="267"/>
      <c r="E1424" s="267"/>
      <c r="F1424" s="267"/>
      <c r="G1424" s="271"/>
      <c r="H1424" s="267"/>
      <c r="I1424" s="271"/>
      <c r="J1424" s="271"/>
      <c r="K1424" s="271"/>
      <c r="L1424" s="267"/>
      <c r="M1424" s="271"/>
      <c r="N1424" s="264"/>
      <c r="O1424" s="263"/>
      <c r="P1424" s="263"/>
      <c r="Q1424" s="263"/>
      <c r="R1424" s="263"/>
      <c r="S1424" s="263"/>
      <c r="T1424" s="263"/>
      <c r="U1424" s="266"/>
    </row>
    <row r="1425" spans="1:21" x14ac:dyDescent="0.25">
      <c r="A1425" s="267"/>
      <c r="B1425" s="267"/>
      <c r="C1425" s="267"/>
      <c r="D1425" s="267"/>
      <c r="E1425" s="267"/>
      <c r="F1425" s="267"/>
      <c r="G1425" s="271"/>
      <c r="H1425" s="267"/>
      <c r="I1425" s="271"/>
      <c r="J1425" s="271"/>
      <c r="K1425" s="271"/>
      <c r="L1425" s="267"/>
      <c r="M1425" s="271"/>
      <c r="N1425" s="264"/>
      <c r="O1425" s="263"/>
      <c r="P1425" s="263"/>
      <c r="Q1425" s="263"/>
      <c r="R1425" s="263"/>
      <c r="S1425" s="263"/>
      <c r="T1425" s="263"/>
      <c r="U1425" s="266"/>
    </row>
    <row r="1426" spans="1:21" x14ac:dyDescent="0.25">
      <c r="A1426" s="267"/>
      <c r="B1426" s="267"/>
      <c r="C1426" s="267"/>
      <c r="D1426" s="267"/>
      <c r="E1426" s="267"/>
      <c r="F1426" s="267"/>
      <c r="G1426" s="271"/>
      <c r="H1426" s="267"/>
      <c r="I1426" s="271"/>
      <c r="J1426" s="271"/>
      <c r="K1426" s="271"/>
      <c r="L1426" s="267"/>
      <c r="M1426" s="271"/>
      <c r="N1426" s="264"/>
      <c r="O1426" s="263"/>
      <c r="P1426" s="263"/>
      <c r="Q1426" s="263"/>
      <c r="R1426" s="263"/>
      <c r="S1426" s="263"/>
      <c r="T1426" s="263"/>
      <c r="U1426" s="266"/>
    </row>
    <row r="1427" spans="1:21" x14ac:dyDescent="0.25">
      <c r="A1427" s="267"/>
      <c r="B1427" s="267"/>
      <c r="C1427" s="267"/>
      <c r="D1427" s="267"/>
      <c r="E1427" s="267"/>
      <c r="F1427" s="267"/>
      <c r="G1427" s="271"/>
      <c r="H1427" s="267"/>
      <c r="I1427" s="271"/>
      <c r="J1427" s="271"/>
      <c r="K1427" s="271"/>
      <c r="L1427" s="267"/>
      <c r="M1427" s="271"/>
      <c r="N1427" s="264"/>
      <c r="O1427" s="263"/>
      <c r="P1427" s="263"/>
      <c r="Q1427" s="263"/>
      <c r="R1427" s="263"/>
      <c r="S1427" s="263"/>
      <c r="T1427" s="263"/>
      <c r="U1427" s="266"/>
    </row>
    <row r="1428" spans="1:21" x14ac:dyDescent="0.25">
      <c r="A1428" s="267"/>
      <c r="B1428" s="267"/>
      <c r="C1428" s="267"/>
      <c r="D1428" s="267"/>
      <c r="E1428" s="267"/>
      <c r="F1428" s="267"/>
      <c r="G1428" s="271"/>
      <c r="H1428" s="267"/>
      <c r="I1428" s="271"/>
      <c r="J1428" s="271"/>
      <c r="K1428" s="271"/>
      <c r="L1428" s="267"/>
      <c r="M1428" s="271"/>
      <c r="N1428" s="264"/>
      <c r="O1428" s="263"/>
      <c r="P1428" s="263"/>
      <c r="Q1428" s="263"/>
      <c r="R1428" s="263"/>
      <c r="S1428" s="263"/>
      <c r="T1428" s="263"/>
      <c r="U1428" s="266"/>
    </row>
    <row r="1429" spans="1:21" x14ac:dyDescent="0.25">
      <c r="A1429" s="267"/>
      <c r="B1429" s="267"/>
      <c r="C1429" s="267"/>
      <c r="D1429" s="267"/>
      <c r="E1429" s="267"/>
      <c r="F1429" s="267"/>
      <c r="G1429" s="271"/>
      <c r="H1429" s="267"/>
      <c r="I1429" s="271"/>
      <c r="J1429" s="271"/>
      <c r="K1429" s="271"/>
      <c r="L1429" s="267"/>
      <c r="M1429" s="271"/>
      <c r="N1429" s="264"/>
      <c r="O1429" s="263"/>
      <c r="P1429" s="263"/>
      <c r="Q1429" s="263"/>
      <c r="R1429" s="263"/>
      <c r="S1429" s="263"/>
      <c r="T1429" s="263"/>
      <c r="U1429" s="266"/>
    </row>
    <row r="1430" spans="1:21" x14ac:dyDescent="0.25">
      <c r="A1430" s="267"/>
      <c r="B1430" s="267"/>
      <c r="C1430" s="267"/>
      <c r="D1430" s="267"/>
      <c r="E1430" s="267"/>
      <c r="F1430" s="267"/>
      <c r="G1430" s="271"/>
      <c r="H1430" s="267"/>
      <c r="I1430" s="271"/>
      <c r="J1430" s="271"/>
      <c r="K1430" s="271"/>
      <c r="L1430" s="267"/>
      <c r="M1430" s="271"/>
      <c r="N1430" s="264"/>
      <c r="O1430" s="263"/>
      <c r="P1430" s="263"/>
      <c r="Q1430" s="263"/>
      <c r="R1430" s="263"/>
      <c r="S1430" s="263"/>
      <c r="T1430" s="263"/>
      <c r="U1430" s="266"/>
    </row>
    <row r="1431" spans="1:21" x14ac:dyDescent="0.25">
      <c r="A1431" s="267"/>
      <c r="B1431" s="267"/>
      <c r="C1431" s="267"/>
      <c r="D1431" s="267"/>
      <c r="E1431" s="267"/>
      <c r="F1431" s="267"/>
      <c r="G1431" s="271"/>
      <c r="H1431" s="267"/>
      <c r="I1431" s="271"/>
      <c r="J1431" s="271"/>
      <c r="K1431" s="271"/>
      <c r="L1431" s="267"/>
      <c r="M1431" s="271"/>
      <c r="N1431" s="264"/>
      <c r="O1431" s="263"/>
      <c r="P1431" s="263"/>
      <c r="Q1431" s="263"/>
      <c r="R1431" s="263"/>
      <c r="S1431" s="263"/>
      <c r="T1431" s="263"/>
      <c r="U1431" s="266"/>
    </row>
    <row r="1432" spans="1:21" x14ac:dyDescent="0.25">
      <c r="A1432" s="267"/>
      <c r="B1432" s="267"/>
      <c r="C1432" s="267"/>
      <c r="D1432" s="267"/>
      <c r="E1432" s="267"/>
      <c r="F1432" s="267"/>
      <c r="G1432" s="271"/>
      <c r="H1432" s="267"/>
      <c r="I1432" s="271"/>
      <c r="J1432" s="271"/>
      <c r="K1432" s="271"/>
      <c r="L1432" s="267"/>
      <c r="M1432" s="271"/>
      <c r="N1432" s="264"/>
      <c r="O1432" s="263"/>
      <c r="P1432" s="263"/>
      <c r="Q1432" s="263"/>
      <c r="R1432" s="263"/>
      <c r="S1432" s="263"/>
      <c r="T1432" s="263"/>
      <c r="U1432" s="266"/>
    </row>
    <row r="1433" spans="1:21" x14ac:dyDescent="0.25">
      <c r="A1433" s="267"/>
      <c r="B1433" s="267"/>
      <c r="C1433" s="267"/>
      <c r="D1433" s="267"/>
      <c r="E1433" s="267"/>
      <c r="F1433" s="267"/>
      <c r="G1433" s="271"/>
      <c r="H1433" s="267"/>
      <c r="I1433" s="271"/>
      <c r="J1433" s="271"/>
      <c r="K1433" s="271"/>
      <c r="L1433" s="267"/>
      <c r="M1433" s="271"/>
      <c r="N1433" s="264"/>
      <c r="O1433" s="263"/>
      <c r="P1433" s="263"/>
      <c r="Q1433" s="263"/>
      <c r="R1433" s="263"/>
      <c r="S1433" s="263"/>
      <c r="T1433" s="263"/>
      <c r="U1433" s="266"/>
    </row>
    <row r="1434" spans="1:21" x14ac:dyDescent="0.25">
      <c r="A1434" s="267"/>
      <c r="B1434" s="267"/>
      <c r="C1434" s="267"/>
      <c r="D1434" s="267"/>
      <c r="E1434" s="267"/>
      <c r="F1434" s="267"/>
      <c r="G1434" s="271"/>
      <c r="H1434" s="267"/>
      <c r="I1434" s="271"/>
      <c r="J1434" s="271"/>
      <c r="K1434" s="271"/>
      <c r="L1434" s="267"/>
      <c r="M1434" s="271"/>
      <c r="N1434" s="264"/>
      <c r="O1434" s="263"/>
      <c r="P1434" s="263"/>
      <c r="Q1434" s="263"/>
      <c r="R1434" s="263"/>
      <c r="S1434" s="263"/>
      <c r="T1434" s="263"/>
      <c r="U1434" s="266"/>
    </row>
    <row r="1435" spans="1:21" x14ac:dyDescent="0.25">
      <c r="A1435" s="267"/>
      <c r="B1435" s="267"/>
      <c r="C1435" s="267"/>
      <c r="D1435" s="267"/>
      <c r="E1435" s="267"/>
      <c r="F1435" s="267"/>
      <c r="G1435" s="271"/>
      <c r="H1435" s="267"/>
      <c r="I1435" s="271"/>
      <c r="J1435" s="271"/>
      <c r="K1435" s="271"/>
      <c r="L1435" s="267"/>
      <c r="M1435" s="271"/>
      <c r="N1435" s="264"/>
      <c r="O1435" s="263"/>
      <c r="P1435" s="263"/>
      <c r="Q1435" s="263"/>
      <c r="R1435" s="263"/>
      <c r="S1435" s="263"/>
      <c r="T1435" s="263"/>
      <c r="U1435" s="266"/>
    </row>
    <row r="1436" spans="1:21" x14ac:dyDescent="0.25">
      <c r="A1436" s="267"/>
      <c r="B1436" s="267"/>
      <c r="C1436" s="267"/>
      <c r="D1436" s="267"/>
      <c r="E1436" s="267"/>
      <c r="F1436" s="267"/>
      <c r="G1436" s="271"/>
      <c r="H1436" s="267"/>
      <c r="I1436" s="271"/>
      <c r="J1436" s="271"/>
      <c r="K1436" s="271"/>
      <c r="L1436" s="267"/>
      <c r="M1436" s="271"/>
      <c r="N1436" s="264"/>
      <c r="O1436" s="263"/>
      <c r="P1436" s="263"/>
      <c r="Q1436" s="263"/>
      <c r="R1436" s="263"/>
      <c r="S1436" s="263"/>
      <c r="T1436" s="263"/>
      <c r="U1436" s="266"/>
    </row>
    <row r="1437" spans="1:21" x14ac:dyDescent="0.25">
      <c r="A1437" s="267"/>
      <c r="B1437" s="267"/>
      <c r="C1437" s="267"/>
      <c r="D1437" s="267"/>
      <c r="E1437" s="267"/>
      <c r="F1437" s="267"/>
      <c r="G1437" s="271"/>
      <c r="H1437" s="267"/>
      <c r="I1437" s="271"/>
      <c r="J1437" s="271"/>
      <c r="K1437" s="271"/>
      <c r="L1437" s="267"/>
      <c r="M1437" s="271"/>
      <c r="N1437" s="264"/>
      <c r="O1437" s="263"/>
      <c r="P1437" s="263"/>
      <c r="Q1437" s="263"/>
      <c r="R1437" s="263"/>
      <c r="S1437" s="263"/>
      <c r="T1437" s="263"/>
      <c r="U1437" s="266"/>
    </row>
    <row r="1438" spans="1:21" x14ac:dyDescent="0.25">
      <c r="A1438" s="267"/>
      <c r="B1438" s="267"/>
      <c r="C1438" s="267"/>
      <c r="D1438" s="267"/>
      <c r="E1438" s="267"/>
      <c r="F1438" s="267"/>
      <c r="G1438" s="271"/>
      <c r="H1438" s="267"/>
      <c r="I1438" s="271"/>
      <c r="J1438" s="271"/>
      <c r="K1438" s="271"/>
      <c r="L1438" s="267"/>
      <c r="M1438" s="271"/>
      <c r="N1438" s="264"/>
      <c r="O1438" s="263"/>
      <c r="P1438" s="263"/>
      <c r="Q1438" s="263"/>
      <c r="R1438" s="263"/>
      <c r="S1438" s="263"/>
      <c r="T1438" s="263"/>
      <c r="U1438" s="266"/>
    </row>
    <row r="1439" spans="1:21" x14ac:dyDescent="0.25">
      <c r="A1439" s="267"/>
      <c r="B1439" s="267"/>
      <c r="C1439" s="267"/>
      <c r="D1439" s="267"/>
      <c r="E1439" s="267"/>
      <c r="F1439" s="267"/>
      <c r="G1439" s="271"/>
      <c r="H1439" s="267"/>
      <c r="I1439" s="271"/>
      <c r="J1439" s="271"/>
      <c r="K1439" s="271"/>
      <c r="L1439" s="267"/>
      <c r="M1439" s="271"/>
      <c r="N1439" s="264"/>
      <c r="O1439" s="263"/>
      <c r="P1439" s="263"/>
      <c r="Q1439" s="263"/>
      <c r="R1439" s="263"/>
      <c r="S1439" s="263"/>
      <c r="T1439" s="263"/>
      <c r="U1439" s="266"/>
    </row>
    <row r="1440" spans="1:21" x14ac:dyDescent="0.25">
      <c r="A1440" s="267"/>
      <c r="B1440" s="267"/>
      <c r="C1440" s="267"/>
      <c r="D1440" s="267"/>
      <c r="E1440" s="267"/>
      <c r="F1440" s="267"/>
      <c r="G1440" s="271"/>
      <c r="H1440" s="267"/>
      <c r="I1440" s="271"/>
      <c r="J1440" s="271"/>
      <c r="K1440" s="271"/>
      <c r="L1440" s="267"/>
      <c r="M1440" s="271"/>
      <c r="N1440" s="264"/>
      <c r="O1440" s="263"/>
      <c r="P1440" s="263"/>
      <c r="Q1440" s="263"/>
      <c r="R1440" s="263"/>
      <c r="S1440" s="263"/>
      <c r="T1440" s="263"/>
      <c r="U1440" s="266"/>
    </row>
    <row r="1441" spans="1:21" x14ac:dyDescent="0.25">
      <c r="A1441" s="267"/>
      <c r="B1441" s="267"/>
      <c r="C1441" s="267"/>
      <c r="D1441" s="267"/>
      <c r="E1441" s="267"/>
      <c r="F1441" s="267"/>
      <c r="G1441" s="271"/>
      <c r="H1441" s="267"/>
      <c r="I1441" s="271"/>
      <c r="J1441" s="271"/>
      <c r="K1441" s="271"/>
      <c r="L1441" s="267"/>
      <c r="M1441" s="271"/>
      <c r="N1441" s="264"/>
      <c r="O1441" s="263"/>
      <c r="P1441" s="263"/>
      <c r="Q1441" s="263"/>
      <c r="R1441" s="263"/>
      <c r="S1441" s="263"/>
      <c r="T1441" s="263"/>
      <c r="U1441" s="266"/>
    </row>
    <row r="1442" spans="1:21" x14ac:dyDescent="0.25">
      <c r="A1442" s="267"/>
      <c r="B1442" s="267"/>
      <c r="C1442" s="267"/>
      <c r="D1442" s="267"/>
      <c r="E1442" s="267"/>
      <c r="F1442" s="267"/>
      <c r="G1442" s="271"/>
      <c r="H1442" s="267"/>
      <c r="I1442" s="271"/>
      <c r="J1442" s="271"/>
      <c r="K1442" s="271"/>
      <c r="L1442" s="267"/>
      <c r="M1442" s="271"/>
      <c r="N1442" s="264"/>
      <c r="O1442" s="263"/>
      <c r="P1442" s="263"/>
      <c r="Q1442" s="263"/>
      <c r="R1442" s="263"/>
      <c r="S1442" s="263"/>
      <c r="T1442" s="263"/>
      <c r="U1442" s="266"/>
    </row>
    <row r="1443" spans="1:21" x14ac:dyDescent="0.25">
      <c r="A1443" s="267"/>
      <c r="B1443" s="267"/>
      <c r="C1443" s="267"/>
      <c r="D1443" s="267"/>
      <c r="E1443" s="267"/>
      <c r="F1443" s="267"/>
      <c r="G1443" s="271"/>
      <c r="H1443" s="267"/>
      <c r="I1443" s="271"/>
      <c r="J1443" s="271"/>
      <c r="K1443" s="271"/>
      <c r="L1443" s="267"/>
      <c r="M1443" s="271"/>
      <c r="N1443" s="264"/>
      <c r="O1443" s="263"/>
      <c r="P1443" s="263"/>
      <c r="Q1443" s="263"/>
      <c r="R1443" s="263"/>
      <c r="S1443" s="263"/>
      <c r="T1443" s="263"/>
      <c r="U1443" s="266"/>
    </row>
    <row r="1444" spans="1:21" x14ac:dyDescent="0.25">
      <c r="A1444" s="267"/>
      <c r="B1444" s="267"/>
      <c r="C1444" s="267"/>
      <c r="D1444" s="267"/>
      <c r="E1444" s="267"/>
      <c r="F1444" s="267"/>
      <c r="G1444" s="271"/>
      <c r="H1444" s="267"/>
      <c r="I1444" s="271"/>
      <c r="J1444" s="271"/>
      <c r="K1444" s="271"/>
      <c r="L1444" s="267"/>
      <c r="M1444" s="271"/>
      <c r="N1444" s="264"/>
      <c r="O1444" s="263"/>
      <c r="P1444" s="263"/>
      <c r="Q1444" s="263"/>
      <c r="R1444" s="263"/>
      <c r="S1444" s="263"/>
      <c r="T1444" s="263"/>
      <c r="U1444" s="266"/>
    </row>
    <row r="1445" spans="1:21" x14ac:dyDescent="0.25">
      <c r="A1445" s="267"/>
      <c r="B1445" s="267"/>
      <c r="C1445" s="267"/>
      <c r="D1445" s="267"/>
      <c r="E1445" s="267"/>
      <c r="F1445" s="267"/>
      <c r="G1445" s="271"/>
      <c r="H1445" s="267"/>
      <c r="I1445" s="271"/>
      <c r="J1445" s="271"/>
      <c r="K1445" s="271"/>
      <c r="L1445" s="267"/>
      <c r="M1445" s="271"/>
      <c r="N1445" s="264"/>
      <c r="O1445" s="263"/>
      <c r="P1445" s="263"/>
      <c r="Q1445" s="263"/>
      <c r="R1445" s="263"/>
      <c r="S1445" s="263"/>
      <c r="T1445" s="263"/>
      <c r="U1445" s="266"/>
    </row>
    <row r="1446" spans="1:21" x14ac:dyDescent="0.25">
      <c r="A1446" s="267"/>
      <c r="B1446" s="267"/>
      <c r="C1446" s="267"/>
      <c r="D1446" s="267"/>
      <c r="E1446" s="267"/>
      <c r="F1446" s="267"/>
      <c r="G1446" s="271"/>
      <c r="H1446" s="267"/>
      <c r="I1446" s="271"/>
      <c r="J1446" s="271"/>
      <c r="K1446" s="271"/>
      <c r="L1446" s="267"/>
      <c r="M1446" s="271"/>
      <c r="N1446" s="264"/>
      <c r="O1446" s="263"/>
      <c r="P1446" s="263"/>
      <c r="Q1446" s="263"/>
      <c r="R1446" s="263"/>
      <c r="S1446" s="263"/>
      <c r="T1446" s="263"/>
      <c r="U1446" s="266"/>
    </row>
    <row r="1447" spans="1:21" x14ac:dyDescent="0.25">
      <c r="A1447" s="267"/>
      <c r="B1447" s="267"/>
      <c r="C1447" s="267"/>
      <c r="D1447" s="267"/>
      <c r="E1447" s="267"/>
      <c r="F1447" s="267"/>
      <c r="G1447" s="271"/>
      <c r="H1447" s="267"/>
      <c r="I1447" s="271"/>
      <c r="J1447" s="271"/>
      <c r="K1447" s="271"/>
      <c r="L1447" s="267"/>
      <c r="M1447" s="271"/>
      <c r="N1447" s="264"/>
      <c r="O1447" s="263"/>
      <c r="P1447" s="263"/>
      <c r="Q1447" s="263"/>
      <c r="R1447" s="263"/>
      <c r="S1447" s="263"/>
      <c r="T1447" s="263"/>
      <c r="U1447" s="266"/>
    </row>
    <row r="1448" spans="1:21" x14ac:dyDescent="0.25">
      <c r="A1448" s="267"/>
      <c r="B1448" s="267"/>
      <c r="C1448" s="267"/>
      <c r="D1448" s="267"/>
      <c r="E1448" s="267"/>
      <c r="F1448" s="267"/>
      <c r="G1448" s="271"/>
      <c r="H1448" s="267"/>
      <c r="I1448" s="271"/>
      <c r="J1448" s="271"/>
      <c r="K1448" s="271"/>
      <c r="L1448" s="267"/>
      <c r="M1448" s="271"/>
      <c r="N1448" s="264"/>
      <c r="O1448" s="263"/>
      <c r="P1448" s="263"/>
      <c r="Q1448" s="263"/>
      <c r="R1448" s="263"/>
      <c r="S1448" s="263"/>
      <c r="T1448" s="263"/>
      <c r="U1448" s="266"/>
    </row>
    <row r="1449" spans="1:21" x14ac:dyDescent="0.25">
      <c r="A1449" s="267"/>
      <c r="B1449" s="267"/>
      <c r="C1449" s="267"/>
      <c r="D1449" s="267"/>
      <c r="E1449" s="267"/>
      <c r="F1449" s="267"/>
      <c r="G1449" s="271"/>
      <c r="H1449" s="267"/>
      <c r="I1449" s="271"/>
      <c r="J1449" s="271"/>
      <c r="K1449" s="271"/>
      <c r="L1449" s="267"/>
      <c r="M1449" s="271"/>
      <c r="N1449" s="264"/>
      <c r="O1449" s="263"/>
      <c r="P1449" s="263"/>
      <c r="Q1449" s="263"/>
      <c r="R1449" s="263"/>
      <c r="S1449" s="263"/>
      <c r="T1449" s="263"/>
      <c r="U1449" s="266"/>
    </row>
    <row r="1450" spans="1:21" x14ac:dyDescent="0.25">
      <c r="A1450" s="267"/>
      <c r="B1450" s="267"/>
      <c r="C1450" s="267"/>
      <c r="D1450" s="267"/>
      <c r="E1450" s="267"/>
      <c r="F1450" s="267"/>
      <c r="G1450" s="271"/>
      <c r="H1450" s="267"/>
      <c r="I1450" s="271"/>
      <c r="J1450" s="271"/>
      <c r="K1450" s="271"/>
      <c r="L1450" s="267"/>
      <c r="M1450" s="271"/>
      <c r="N1450" s="264"/>
      <c r="O1450" s="263"/>
      <c r="P1450" s="263"/>
      <c r="Q1450" s="263"/>
      <c r="R1450" s="263"/>
      <c r="S1450" s="263"/>
      <c r="T1450" s="263"/>
      <c r="U1450" s="266"/>
    </row>
    <row r="1451" spans="1:21" x14ac:dyDescent="0.25">
      <c r="A1451" s="267"/>
      <c r="B1451" s="267"/>
      <c r="C1451" s="267"/>
      <c r="D1451" s="267"/>
      <c r="E1451" s="267"/>
      <c r="F1451" s="267"/>
      <c r="G1451" s="271"/>
      <c r="H1451" s="267"/>
      <c r="I1451" s="271"/>
      <c r="J1451" s="271"/>
      <c r="K1451" s="271"/>
      <c r="L1451" s="267"/>
      <c r="M1451" s="271"/>
      <c r="N1451" s="264"/>
      <c r="O1451" s="263"/>
      <c r="P1451" s="263"/>
      <c r="Q1451" s="263"/>
      <c r="R1451" s="263"/>
      <c r="S1451" s="263"/>
      <c r="T1451" s="263"/>
      <c r="U1451" s="266"/>
    </row>
    <row r="1452" spans="1:21" x14ac:dyDescent="0.25">
      <c r="A1452" s="267"/>
      <c r="B1452" s="267"/>
      <c r="C1452" s="267"/>
      <c r="D1452" s="267"/>
      <c r="E1452" s="267"/>
      <c r="F1452" s="267"/>
      <c r="G1452" s="271"/>
      <c r="H1452" s="267"/>
      <c r="I1452" s="271"/>
      <c r="J1452" s="271"/>
      <c r="K1452" s="271"/>
      <c r="L1452" s="267"/>
      <c r="M1452" s="271"/>
      <c r="N1452" s="264"/>
      <c r="O1452" s="263"/>
      <c r="P1452" s="263"/>
      <c r="Q1452" s="263"/>
      <c r="R1452" s="263"/>
      <c r="S1452" s="263"/>
      <c r="T1452" s="263"/>
      <c r="U1452" s="266"/>
    </row>
    <row r="1453" spans="1:21" x14ac:dyDescent="0.25">
      <c r="A1453" s="267"/>
      <c r="B1453" s="267"/>
      <c r="C1453" s="267"/>
      <c r="D1453" s="267"/>
      <c r="E1453" s="267"/>
      <c r="F1453" s="267"/>
      <c r="G1453" s="271"/>
      <c r="H1453" s="267"/>
      <c r="I1453" s="271"/>
      <c r="J1453" s="271"/>
      <c r="K1453" s="271"/>
      <c r="L1453" s="267"/>
      <c r="M1453" s="271"/>
      <c r="N1453" s="264"/>
      <c r="O1453" s="263"/>
      <c r="P1453" s="263"/>
      <c r="Q1453" s="263"/>
      <c r="R1453" s="263"/>
      <c r="S1453" s="263"/>
      <c r="T1453" s="263"/>
      <c r="U1453" s="266"/>
    </row>
    <row r="1454" spans="1:21" x14ac:dyDescent="0.25">
      <c r="A1454" s="267"/>
      <c r="B1454" s="267"/>
      <c r="C1454" s="267"/>
      <c r="D1454" s="267"/>
      <c r="E1454" s="267"/>
      <c r="F1454" s="267"/>
      <c r="G1454" s="271"/>
      <c r="H1454" s="267"/>
      <c r="I1454" s="271"/>
      <c r="J1454" s="271"/>
      <c r="K1454" s="271"/>
      <c r="L1454" s="267"/>
      <c r="M1454" s="271"/>
      <c r="N1454" s="264"/>
      <c r="O1454" s="263"/>
      <c r="P1454" s="263"/>
      <c r="Q1454" s="263"/>
      <c r="R1454" s="263"/>
      <c r="S1454" s="263"/>
      <c r="T1454" s="263"/>
      <c r="U1454" s="266"/>
    </row>
    <row r="1455" spans="1:21" x14ac:dyDescent="0.25">
      <c r="A1455" s="267"/>
      <c r="B1455" s="267"/>
      <c r="C1455" s="267"/>
      <c r="D1455" s="267"/>
      <c r="E1455" s="267"/>
      <c r="F1455" s="267"/>
      <c r="G1455" s="271"/>
      <c r="H1455" s="267"/>
      <c r="I1455" s="271"/>
      <c r="J1455" s="271"/>
      <c r="K1455" s="271"/>
      <c r="L1455" s="267"/>
      <c r="M1455" s="271"/>
      <c r="N1455" s="264"/>
      <c r="O1455" s="263"/>
      <c r="P1455" s="263"/>
      <c r="Q1455" s="263"/>
      <c r="R1455" s="263"/>
      <c r="S1455" s="263"/>
      <c r="T1455" s="263"/>
      <c r="U1455" s="266"/>
    </row>
    <row r="1456" spans="1:21" x14ac:dyDescent="0.25">
      <c r="A1456" s="267"/>
      <c r="B1456" s="267"/>
      <c r="C1456" s="267"/>
      <c r="D1456" s="267"/>
      <c r="E1456" s="267"/>
      <c r="F1456" s="267"/>
      <c r="G1456" s="271"/>
      <c r="H1456" s="267"/>
      <c r="I1456" s="271"/>
      <c r="J1456" s="271"/>
      <c r="K1456" s="271"/>
      <c r="L1456" s="267"/>
      <c r="M1456" s="271"/>
      <c r="N1456" s="264"/>
      <c r="O1456" s="263"/>
      <c r="P1456" s="263"/>
      <c r="Q1456" s="263"/>
      <c r="R1456" s="263"/>
      <c r="S1456" s="263"/>
      <c r="T1456" s="263"/>
      <c r="U1456" s="266"/>
    </row>
    <row r="1457" spans="1:21" x14ac:dyDescent="0.25">
      <c r="A1457" s="267"/>
      <c r="B1457" s="267"/>
      <c r="C1457" s="267"/>
      <c r="D1457" s="267"/>
      <c r="E1457" s="267"/>
      <c r="F1457" s="267"/>
      <c r="G1457" s="271"/>
      <c r="H1457" s="267"/>
      <c r="I1457" s="271"/>
      <c r="J1457" s="271"/>
      <c r="K1457" s="271"/>
      <c r="L1457" s="267"/>
      <c r="M1457" s="271"/>
      <c r="N1457" s="264"/>
      <c r="O1457" s="263"/>
      <c r="P1457" s="263"/>
      <c r="Q1457" s="263"/>
      <c r="R1457" s="263"/>
      <c r="S1457" s="263"/>
      <c r="T1457" s="263"/>
      <c r="U1457" s="266"/>
    </row>
    <row r="1458" spans="1:21" x14ac:dyDescent="0.25">
      <c r="A1458" s="267"/>
      <c r="B1458" s="267"/>
      <c r="C1458" s="267"/>
      <c r="D1458" s="267"/>
      <c r="E1458" s="267"/>
      <c r="F1458" s="267"/>
      <c r="G1458" s="271"/>
      <c r="H1458" s="267"/>
      <c r="I1458" s="271"/>
      <c r="J1458" s="271"/>
      <c r="K1458" s="271"/>
      <c r="L1458" s="267"/>
      <c r="M1458" s="271"/>
      <c r="N1458" s="264"/>
      <c r="O1458" s="263"/>
      <c r="P1458" s="263"/>
      <c r="Q1458" s="263"/>
      <c r="R1458" s="263"/>
      <c r="S1458" s="263"/>
      <c r="T1458" s="263"/>
      <c r="U1458" s="266"/>
    </row>
    <row r="1459" spans="1:21" x14ac:dyDescent="0.25">
      <c r="A1459" s="267"/>
      <c r="B1459" s="267"/>
      <c r="C1459" s="267"/>
      <c r="D1459" s="267"/>
      <c r="E1459" s="267"/>
      <c r="F1459" s="267"/>
      <c r="G1459" s="271"/>
      <c r="H1459" s="267"/>
      <c r="I1459" s="271"/>
      <c r="J1459" s="271"/>
      <c r="K1459" s="271"/>
      <c r="L1459" s="267"/>
      <c r="M1459" s="271"/>
      <c r="N1459" s="264"/>
      <c r="O1459" s="263"/>
      <c r="P1459" s="263"/>
      <c r="Q1459" s="263"/>
      <c r="R1459" s="263"/>
      <c r="S1459" s="263"/>
      <c r="T1459" s="263"/>
      <c r="U1459" s="266"/>
    </row>
    <row r="1460" spans="1:21" x14ac:dyDescent="0.25">
      <c r="A1460" s="267"/>
      <c r="B1460" s="267"/>
      <c r="C1460" s="267"/>
      <c r="D1460" s="267"/>
      <c r="E1460" s="267"/>
      <c r="F1460" s="267"/>
      <c r="G1460" s="271"/>
      <c r="H1460" s="267"/>
      <c r="I1460" s="271"/>
      <c r="J1460" s="271"/>
      <c r="K1460" s="271"/>
      <c r="L1460" s="267"/>
      <c r="M1460" s="271"/>
      <c r="N1460" s="264"/>
      <c r="O1460" s="263"/>
      <c r="P1460" s="263"/>
      <c r="Q1460" s="263"/>
      <c r="R1460" s="263"/>
      <c r="S1460" s="263"/>
      <c r="T1460" s="263"/>
      <c r="U1460" s="266"/>
    </row>
    <row r="1461" spans="1:21" x14ac:dyDescent="0.25">
      <c r="A1461" s="267"/>
      <c r="B1461" s="267"/>
      <c r="C1461" s="267"/>
      <c r="D1461" s="267"/>
      <c r="E1461" s="267"/>
      <c r="F1461" s="267"/>
      <c r="G1461" s="271"/>
      <c r="H1461" s="267"/>
      <c r="I1461" s="271"/>
      <c r="J1461" s="271"/>
      <c r="K1461" s="271"/>
      <c r="L1461" s="267"/>
      <c r="M1461" s="271"/>
      <c r="N1461" s="264"/>
      <c r="O1461" s="263"/>
      <c r="P1461" s="263"/>
      <c r="Q1461" s="263"/>
      <c r="R1461" s="263"/>
      <c r="S1461" s="263"/>
      <c r="T1461" s="263"/>
      <c r="U1461" s="266"/>
    </row>
    <row r="1462" spans="1:21" x14ac:dyDescent="0.25">
      <c r="A1462" s="267"/>
      <c r="B1462" s="267"/>
      <c r="C1462" s="267"/>
      <c r="D1462" s="267"/>
      <c r="E1462" s="267"/>
      <c r="F1462" s="267"/>
      <c r="G1462" s="271"/>
      <c r="H1462" s="267"/>
      <c r="I1462" s="271"/>
      <c r="J1462" s="271"/>
      <c r="K1462" s="271"/>
      <c r="L1462" s="267"/>
      <c r="M1462" s="271"/>
      <c r="N1462" s="264"/>
      <c r="O1462" s="263"/>
      <c r="P1462" s="263"/>
      <c r="Q1462" s="263"/>
      <c r="R1462" s="263"/>
      <c r="S1462" s="263"/>
      <c r="T1462" s="263"/>
      <c r="U1462" s="266"/>
    </row>
    <row r="1463" spans="1:21" x14ac:dyDescent="0.25">
      <c r="A1463" s="267"/>
      <c r="B1463" s="267"/>
      <c r="C1463" s="267"/>
      <c r="D1463" s="267"/>
      <c r="E1463" s="267"/>
      <c r="F1463" s="267"/>
      <c r="G1463" s="271"/>
      <c r="H1463" s="267"/>
      <c r="I1463" s="271"/>
      <c r="J1463" s="271"/>
      <c r="K1463" s="271"/>
      <c r="L1463" s="267"/>
      <c r="M1463" s="271"/>
      <c r="N1463" s="264"/>
      <c r="O1463" s="263"/>
      <c r="P1463" s="263"/>
      <c r="Q1463" s="263"/>
      <c r="R1463" s="263"/>
      <c r="S1463" s="263"/>
      <c r="T1463" s="263"/>
      <c r="U1463" s="266"/>
    </row>
    <row r="1464" spans="1:21" x14ac:dyDescent="0.25">
      <c r="A1464" s="267"/>
      <c r="B1464" s="267"/>
      <c r="C1464" s="267"/>
      <c r="D1464" s="267"/>
      <c r="E1464" s="267"/>
      <c r="F1464" s="267"/>
      <c r="G1464" s="271"/>
      <c r="H1464" s="267"/>
      <c r="I1464" s="271"/>
      <c r="J1464" s="271"/>
      <c r="K1464" s="271"/>
      <c r="L1464" s="267"/>
      <c r="M1464" s="271"/>
      <c r="N1464" s="264"/>
      <c r="O1464" s="263"/>
      <c r="P1464" s="263"/>
      <c r="Q1464" s="263"/>
      <c r="R1464" s="263"/>
      <c r="S1464" s="263"/>
      <c r="T1464" s="263"/>
      <c r="U1464" s="266"/>
    </row>
    <row r="1465" spans="1:21" x14ac:dyDescent="0.25">
      <c r="A1465" s="267"/>
      <c r="B1465" s="267"/>
      <c r="C1465" s="267"/>
      <c r="D1465" s="267"/>
      <c r="E1465" s="267"/>
      <c r="F1465" s="267"/>
      <c r="G1465" s="271"/>
      <c r="H1465" s="267"/>
      <c r="I1465" s="271"/>
      <c r="J1465" s="271"/>
      <c r="K1465" s="271"/>
      <c r="L1465" s="267"/>
      <c r="M1465" s="271"/>
      <c r="N1465" s="264"/>
      <c r="O1465" s="263"/>
      <c r="P1465" s="263"/>
      <c r="Q1465" s="263"/>
      <c r="R1465" s="263"/>
      <c r="S1465" s="263"/>
      <c r="T1465" s="263"/>
      <c r="U1465" s="266"/>
    </row>
    <row r="1466" spans="1:21" x14ac:dyDescent="0.25">
      <c r="A1466" s="267"/>
      <c r="B1466" s="267"/>
      <c r="C1466" s="267"/>
      <c r="D1466" s="267"/>
      <c r="E1466" s="267"/>
      <c r="F1466" s="267"/>
      <c r="G1466" s="271"/>
      <c r="H1466" s="267"/>
      <c r="I1466" s="271"/>
      <c r="J1466" s="271"/>
      <c r="K1466" s="271"/>
      <c r="L1466" s="267"/>
      <c r="M1466" s="271"/>
      <c r="N1466" s="264"/>
      <c r="O1466" s="263"/>
      <c r="P1466" s="263"/>
      <c r="Q1466" s="263"/>
      <c r="R1466" s="263"/>
      <c r="S1466" s="263"/>
      <c r="T1466" s="263"/>
      <c r="U1466" s="266"/>
    </row>
    <row r="1467" spans="1:21" x14ac:dyDescent="0.25">
      <c r="A1467" s="267"/>
      <c r="B1467" s="267"/>
      <c r="C1467" s="267"/>
      <c r="D1467" s="267"/>
      <c r="E1467" s="267"/>
      <c r="F1467" s="267"/>
      <c r="G1467" s="271"/>
      <c r="H1467" s="267"/>
      <c r="I1467" s="271"/>
      <c r="J1467" s="271"/>
      <c r="K1467" s="271"/>
      <c r="L1467" s="267"/>
      <c r="M1467" s="271"/>
      <c r="N1467" s="264"/>
      <c r="O1467" s="263"/>
      <c r="P1467" s="263"/>
      <c r="Q1467" s="263"/>
      <c r="R1467" s="263"/>
      <c r="S1467" s="263"/>
      <c r="T1467" s="263"/>
      <c r="U1467" s="266"/>
    </row>
    <row r="1468" spans="1:21" x14ac:dyDescent="0.25">
      <c r="A1468" s="267"/>
      <c r="B1468" s="267"/>
      <c r="C1468" s="267"/>
      <c r="D1468" s="267"/>
      <c r="E1468" s="267"/>
      <c r="F1468" s="267"/>
      <c r="G1468" s="271"/>
      <c r="H1468" s="267"/>
      <c r="I1468" s="271"/>
      <c r="J1468" s="271"/>
      <c r="K1468" s="271"/>
      <c r="L1468" s="267"/>
      <c r="M1468" s="271"/>
      <c r="N1468" s="264"/>
      <c r="O1468" s="263"/>
      <c r="P1468" s="263"/>
      <c r="Q1468" s="263"/>
      <c r="R1468" s="263"/>
      <c r="S1468" s="263"/>
      <c r="T1468" s="263"/>
      <c r="U1468" s="266"/>
    </row>
    <row r="1469" spans="1:21" x14ac:dyDescent="0.25">
      <c r="A1469" s="267"/>
      <c r="B1469" s="267"/>
      <c r="C1469" s="267"/>
      <c r="D1469" s="267"/>
      <c r="E1469" s="267"/>
      <c r="F1469" s="267"/>
      <c r="G1469" s="271"/>
      <c r="H1469" s="267"/>
      <c r="I1469" s="271"/>
      <c r="J1469" s="271"/>
      <c r="K1469" s="271"/>
      <c r="L1469" s="267"/>
      <c r="M1469" s="271"/>
      <c r="N1469" s="264"/>
      <c r="O1469" s="263"/>
      <c r="P1469" s="263"/>
      <c r="Q1469" s="263"/>
      <c r="R1469" s="263"/>
      <c r="S1469" s="263"/>
      <c r="T1469" s="263"/>
      <c r="U1469" s="266"/>
    </row>
    <row r="1470" spans="1:21" x14ac:dyDescent="0.25">
      <c r="A1470" s="267"/>
      <c r="B1470" s="267"/>
      <c r="C1470" s="267"/>
      <c r="D1470" s="267"/>
      <c r="E1470" s="267"/>
      <c r="F1470" s="267"/>
      <c r="G1470" s="271"/>
      <c r="H1470" s="267"/>
      <c r="I1470" s="271"/>
      <c r="J1470" s="271"/>
      <c r="K1470" s="271"/>
      <c r="L1470" s="267"/>
      <c r="M1470" s="271"/>
      <c r="N1470" s="264"/>
      <c r="O1470" s="263"/>
      <c r="P1470" s="263"/>
      <c r="Q1470" s="263"/>
      <c r="R1470" s="263"/>
      <c r="S1470" s="263"/>
      <c r="T1470" s="263"/>
      <c r="U1470" s="266"/>
    </row>
    <row r="1471" spans="1:21" x14ac:dyDescent="0.25">
      <c r="A1471" s="267"/>
      <c r="B1471" s="267"/>
      <c r="C1471" s="267"/>
      <c r="D1471" s="267"/>
      <c r="E1471" s="267"/>
      <c r="F1471" s="267"/>
      <c r="G1471" s="271"/>
      <c r="H1471" s="267"/>
      <c r="I1471" s="271"/>
      <c r="J1471" s="271"/>
      <c r="K1471" s="271"/>
      <c r="L1471" s="267"/>
      <c r="M1471" s="271"/>
      <c r="N1471" s="264"/>
      <c r="O1471" s="263"/>
      <c r="P1471" s="263"/>
      <c r="Q1471" s="263"/>
      <c r="R1471" s="263"/>
      <c r="S1471" s="263"/>
      <c r="T1471" s="263"/>
      <c r="U1471" s="266"/>
    </row>
    <row r="1472" spans="1:21" x14ac:dyDescent="0.25">
      <c r="A1472" s="267"/>
      <c r="B1472" s="267"/>
      <c r="C1472" s="267"/>
      <c r="D1472" s="267"/>
      <c r="E1472" s="267"/>
      <c r="F1472" s="267"/>
      <c r="G1472" s="271"/>
      <c r="H1472" s="267"/>
      <c r="I1472" s="271"/>
      <c r="J1472" s="271"/>
      <c r="K1472" s="271"/>
      <c r="L1472" s="267"/>
      <c r="M1472" s="271"/>
      <c r="N1472" s="264"/>
      <c r="O1472" s="263"/>
      <c r="P1472" s="263"/>
      <c r="Q1472" s="263"/>
      <c r="R1472" s="263"/>
      <c r="S1472" s="263"/>
      <c r="T1472" s="263"/>
      <c r="U1472" s="266"/>
    </row>
    <row r="1473" spans="1:21" x14ac:dyDescent="0.25">
      <c r="A1473" s="267"/>
      <c r="B1473" s="267"/>
      <c r="C1473" s="267"/>
      <c r="D1473" s="267"/>
      <c r="E1473" s="267"/>
      <c r="F1473" s="267"/>
      <c r="G1473" s="271"/>
      <c r="H1473" s="267"/>
      <c r="I1473" s="271"/>
      <c r="J1473" s="271"/>
      <c r="K1473" s="271"/>
      <c r="L1473" s="267"/>
      <c r="M1473" s="271"/>
      <c r="N1473" s="264"/>
      <c r="O1473" s="263"/>
      <c r="P1473" s="263"/>
      <c r="Q1473" s="263"/>
      <c r="R1473" s="263"/>
      <c r="S1473" s="263"/>
      <c r="T1473" s="263"/>
      <c r="U1473" s="266"/>
    </row>
    <row r="1474" spans="1:21" x14ac:dyDescent="0.25">
      <c r="A1474" s="267"/>
      <c r="B1474" s="267"/>
      <c r="C1474" s="267"/>
      <c r="D1474" s="267"/>
      <c r="E1474" s="267"/>
      <c r="F1474" s="267"/>
      <c r="G1474" s="271"/>
      <c r="H1474" s="267"/>
      <c r="I1474" s="271"/>
      <c r="J1474" s="271"/>
      <c r="K1474" s="271"/>
      <c r="L1474" s="267"/>
      <c r="M1474" s="271"/>
      <c r="N1474" s="264"/>
      <c r="O1474" s="263"/>
      <c r="P1474" s="263"/>
      <c r="Q1474" s="263"/>
      <c r="R1474" s="263"/>
      <c r="S1474" s="263"/>
      <c r="T1474" s="263"/>
      <c r="U1474" s="266"/>
    </row>
    <row r="1475" spans="1:21" x14ac:dyDescent="0.25">
      <c r="A1475" s="267"/>
      <c r="B1475" s="267"/>
      <c r="C1475" s="267"/>
      <c r="D1475" s="267"/>
      <c r="E1475" s="267"/>
      <c r="F1475" s="267"/>
      <c r="G1475" s="271"/>
      <c r="H1475" s="267"/>
      <c r="I1475" s="271"/>
      <c r="J1475" s="271"/>
      <c r="K1475" s="271"/>
      <c r="L1475" s="267"/>
      <c r="M1475" s="271"/>
      <c r="N1475" s="264"/>
      <c r="O1475" s="263"/>
      <c r="P1475" s="263"/>
      <c r="Q1475" s="263"/>
      <c r="R1475" s="263"/>
      <c r="S1475" s="263"/>
      <c r="T1475" s="263"/>
      <c r="U1475" s="266"/>
    </row>
    <row r="1476" spans="1:21" x14ac:dyDescent="0.25">
      <c r="A1476" s="267"/>
      <c r="B1476" s="267"/>
      <c r="C1476" s="267"/>
      <c r="D1476" s="267"/>
      <c r="E1476" s="267"/>
      <c r="F1476" s="267"/>
      <c r="G1476" s="271"/>
      <c r="H1476" s="267"/>
      <c r="I1476" s="271"/>
      <c r="J1476" s="271"/>
      <c r="K1476" s="271"/>
      <c r="L1476" s="267"/>
      <c r="M1476" s="271"/>
      <c r="N1476" s="264"/>
      <c r="O1476" s="263"/>
      <c r="P1476" s="263"/>
      <c r="Q1476" s="263"/>
      <c r="R1476" s="263"/>
      <c r="S1476" s="263"/>
      <c r="T1476" s="263"/>
      <c r="U1476" s="266"/>
    </row>
    <row r="1477" spans="1:21" x14ac:dyDescent="0.25">
      <c r="A1477" s="267"/>
      <c r="B1477" s="267"/>
      <c r="C1477" s="267"/>
      <c r="D1477" s="267"/>
      <c r="E1477" s="267"/>
      <c r="F1477" s="267"/>
      <c r="G1477" s="271"/>
      <c r="H1477" s="267"/>
      <c r="I1477" s="271"/>
      <c r="J1477" s="271"/>
      <c r="K1477" s="271"/>
      <c r="L1477" s="267"/>
      <c r="M1477" s="271"/>
      <c r="N1477" s="264"/>
      <c r="O1477" s="263"/>
      <c r="P1477" s="263"/>
      <c r="Q1477" s="263"/>
      <c r="R1477" s="263"/>
      <c r="S1477" s="263"/>
      <c r="T1477" s="263"/>
      <c r="U1477" s="266"/>
    </row>
    <row r="1478" spans="1:21" x14ac:dyDescent="0.25">
      <c r="A1478" s="267"/>
      <c r="B1478" s="267"/>
      <c r="C1478" s="267"/>
      <c r="D1478" s="267"/>
      <c r="E1478" s="267"/>
      <c r="F1478" s="267"/>
      <c r="G1478" s="271"/>
      <c r="H1478" s="267"/>
      <c r="I1478" s="271"/>
      <c r="J1478" s="271"/>
      <c r="K1478" s="271"/>
      <c r="L1478" s="267"/>
      <c r="M1478" s="271"/>
      <c r="N1478" s="264"/>
      <c r="O1478" s="263"/>
      <c r="P1478" s="263"/>
      <c r="Q1478" s="263"/>
      <c r="R1478" s="263"/>
      <c r="S1478" s="263"/>
      <c r="T1478" s="263"/>
      <c r="U1478" s="266"/>
    </row>
    <row r="1479" spans="1:21" x14ac:dyDescent="0.25">
      <c r="A1479" s="267"/>
      <c r="B1479" s="267"/>
      <c r="C1479" s="267"/>
      <c r="D1479" s="267"/>
      <c r="E1479" s="267"/>
      <c r="F1479" s="267"/>
      <c r="G1479" s="271"/>
      <c r="H1479" s="267"/>
      <c r="I1479" s="271"/>
      <c r="J1479" s="271"/>
      <c r="K1479" s="271"/>
      <c r="L1479" s="267"/>
      <c r="M1479" s="271"/>
      <c r="N1479" s="264"/>
      <c r="O1479" s="263"/>
      <c r="P1479" s="263"/>
      <c r="Q1479" s="263"/>
      <c r="R1479" s="263"/>
      <c r="S1479" s="263"/>
      <c r="T1479" s="263"/>
      <c r="U1479" s="266"/>
    </row>
    <row r="1480" spans="1:21" x14ac:dyDescent="0.25">
      <c r="A1480" s="267"/>
      <c r="B1480" s="267"/>
      <c r="C1480" s="267"/>
      <c r="D1480" s="267"/>
      <c r="E1480" s="267"/>
      <c r="F1480" s="267"/>
      <c r="G1480" s="271"/>
      <c r="H1480" s="267"/>
      <c r="I1480" s="271"/>
      <c r="J1480" s="271"/>
      <c r="K1480" s="271"/>
      <c r="L1480" s="267"/>
      <c r="M1480" s="271"/>
      <c r="N1480" s="264"/>
      <c r="O1480" s="263"/>
      <c r="P1480" s="263"/>
      <c r="Q1480" s="263"/>
      <c r="R1480" s="263"/>
      <c r="S1480" s="263"/>
      <c r="T1480" s="263"/>
      <c r="U1480" s="266"/>
    </row>
    <row r="1481" spans="1:21" x14ac:dyDescent="0.25">
      <c r="A1481" s="267"/>
      <c r="B1481" s="267"/>
      <c r="C1481" s="267"/>
      <c r="D1481" s="267"/>
      <c r="E1481" s="267"/>
      <c r="F1481" s="267"/>
      <c r="G1481" s="271"/>
      <c r="H1481" s="267"/>
      <c r="I1481" s="271"/>
      <c r="J1481" s="271"/>
      <c r="K1481" s="271"/>
      <c r="L1481" s="267"/>
      <c r="M1481" s="271"/>
      <c r="N1481" s="264"/>
      <c r="O1481" s="263"/>
      <c r="P1481" s="263"/>
      <c r="Q1481" s="263"/>
      <c r="R1481" s="263"/>
      <c r="S1481" s="263"/>
      <c r="T1481" s="263"/>
      <c r="U1481" s="266"/>
    </row>
    <row r="1482" spans="1:21" x14ac:dyDescent="0.25">
      <c r="A1482" s="267"/>
      <c r="B1482" s="267"/>
      <c r="C1482" s="267"/>
      <c r="D1482" s="267"/>
      <c r="E1482" s="267"/>
      <c r="F1482" s="267"/>
      <c r="G1482" s="271"/>
      <c r="H1482" s="267"/>
      <c r="I1482" s="271"/>
      <c r="J1482" s="271"/>
      <c r="K1482" s="271"/>
      <c r="L1482" s="267"/>
      <c r="M1482" s="271"/>
      <c r="N1482" s="264"/>
      <c r="O1482" s="263"/>
      <c r="P1482" s="263"/>
      <c r="Q1482" s="263"/>
      <c r="R1482" s="263"/>
      <c r="S1482" s="263"/>
      <c r="T1482" s="263"/>
      <c r="U1482" s="266"/>
    </row>
    <row r="1483" spans="1:21" x14ac:dyDescent="0.25">
      <c r="A1483" s="267"/>
      <c r="B1483" s="267"/>
      <c r="C1483" s="267"/>
      <c r="D1483" s="267"/>
      <c r="E1483" s="267"/>
      <c r="F1483" s="267"/>
      <c r="G1483" s="271"/>
      <c r="H1483" s="267"/>
      <c r="I1483" s="271"/>
      <c r="J1483" s="271"/>
      <c r="K1483" s="271"/>
      <c r="L1483" s="267"/>
      <c r="M1483" s="271"/>
      <c r="N1483" s="264"/>
      <c r="O1483" s="263"/>
      <c r="P1483" s="263"/>
      <c r="Q1483" s="263"/>
      <c r="R1483" s="263"/>
      <c r="S1483" s="263"/>
      <c r="T1483" s="263"/>
      <c r="U1483" s="266"/>
    </row>
    <row r="1484" spans="1:21" x14ac:dyDescent="0.25">
      <c r="A1484" s="267"/>
      <c r="B1484" s="267"/>
      <c r="C1484" s="267"/>
      <c r="D1484" s="267"/>
      <c r="E1484" s="267"/>
      <c r="F1484" s="267"/>
      <c r="G1484" s="271"/>
      <c r="H1484" s="267"/>
      <c r="I1484" s="271"/>
      <c r="J1484" s="271"/>
      <c r="K1484" s="271"/>
      <c r="L1484" s="267"/>
      <c r="M1484" s="271"/>
      <c r="N1484" s="264"/>
      <c r="O1484" s="263"/>
      <c r="P1484" s="263"/>
      <c r="Q1484" s="263"/>
      <c r="R1484" s="263"/>
      <c r="S1484" s="263"/>
      <c r="T1484" s="263"/>
      <c r="U1484" s="266"/>
    </row>
    <row r="1485" spans="1:21" x14ac:dyDescent="0.25">
      <c r="A1485" s="267"/>
      <c r="B1485" s="267"/>
      <c r="C1485" s="267"/>
      <c r="D1485" s="267"/>
      <c r="E1485" s="267"/>
      <c r="F1485" s="267"/>
      <c r="G1485" s="271"/>
      <c r="H1485" s="267"/>
      <c r="I1485" s="271"/>
      <c r="J1485" s="271"/>
      <c r="K1485" s="271"/>
      <c r="L1485" s="267"/>
      <c r="M1485" s="271"/>
      <c r="N1485" s="264"/>
      <c r="O1485" s="263"/>
      <c r="P1485" s="263"/>
      <c r="Q1485" s="263"/>
      <c r="R1485" s="263"/>
      <c r="S1485" s="263"/>
      <c r="T1485" s="263"/>
      <c r="U1485" s="266"/>
    </row>
    <row r="1486" spans="1:21" x14ac:dyDescent="0.25">
      <c r="A1486" s="267"/>
      <c r="B1486" s="267"/>
      <c r="C1486" s="267"/>
      <c r="D1486" s="267"/>
      <c r="E1486" s="267"/>
      <c r="F1486" s="267"/>
      <c r="G1486" s="271"/>
      <c r="H1486" s="267"/>
      <c r="I1486" s="271"/>
      <c r="J1486" s="271"/>
      <c r="K1486" s="271"/>
      <c r="L1486" s="267"/>
      <c r="M1486" s="271"/>
      <c r="N1486" s="264"/>
      <c r="O1486" s="263"/>
      <c r="P1486" s="263"/>
      <c r="Q1486" s="263"/>
      <c r="R1486" s="263"/>
      <c r="S1486" s="263"/>
      <c r="T1486" s="263"/>
      <c r="U1486" s="266"/>
    </row>
    <row r="1487" spans="1:21" x14ac:dyDescent="0.25">
      <c r="A1487" s="267"/>
      <c r="B1487" s="267"/>
      <c r="C1487" s="267"/>
      <c r="D1487" s="267"/>
      <c r="E1487" s="267"/>
      <c r="F1487" s="267"/>
      <c r="G1487" s="271"/>
      <c r="H1487" s="267"/>
      <c r="I1487" s="271"/>
      <c r="J1487" s="271"/>
      <c r="K1487" s="271"/>
      <c r="L1487" s="267"/>
      <c r="M1487" s="271"/>
      <c r="N1487" s="264"/>
      <c r="O1487" s="263"/>
      <c r="P1487" s="263"/>
      <c r="Q1487" s="263"/>
      <c r="R1487" s="263"/>
      <c r="S1487" s="263"/>
      <c r="T1487" s="263"/>
      <c r="U1487" s="266"/>
    </row>
    <row r="1488" spans="1:21" x14ac:dyDescent="0.25">
      <c r="A1488" s="267"/>
      <c r="B1488" s="267"/>
      <c r="C1488" s="267"/>
      <c r="D1488" s="267"/>
      <c r="E1488" s="267"/>
      <c r="F1488" s="267"/>
      <c r="G1488" s="271"/>
      <c r="H1488" s="267"/>
      <c r="I1488" s="271"/>
      <c r="J1488" s="271"/>
      <c r="K1488" s="271"/>
      <c r="L1488" s="267"/>
      <c r="M1488" s="271"/>
      <c r="N1488" s="264"/>
      <c r="O1488" s="263"/>
      <c r="P1488" s="263"/>
      <c r="Q1488" s="263"/>
      <c r="R1488" s="263"/>
      <c r="S1488" s="263"/>
      <c r="T1488" s="263"/>
      <c r="U1488" s="266"/>
    </row>
    <row r="1489" spans="1:21" x14ac:dyDescent="0.25">
      <c r="A1489" s="267"/>
      <c r="B1489" s="267"/>
      <c r="C1489" s="267"/>
      <c r="D1489" s="267"/>
      <c r="E1489" s="267"/>
      <c r="F1489" s="267"/>
      <c r="G1489" s="271"/>
      <c r="H1489" s="267"/>
      <c r="I1489" s="271"/>
      <c r="J1489" s="271"/>
      <c r="K1489" s="271"/>
      <c r="L1489" s="267"/>
      <c r="M1489" s="271"/>
      <c r="N1489" s="264"/>
      <c r="O1489" s="263"/>
      <c r="P1489" s="263"/>
      <c r="Q1489" s="263"/>
      <c r="R1489" s="263"/>
      <c r="S1489" s="263"/>
      <c r="T1489" s="263"/>
      <c r="U1489" s="266"/>
    </row>
    <row r="1490" spans="1:21" x14ac:dyDescent="0.25">
      <c r="A1490" s="267"/>
      <c r="B1490" s="267"/>
      <c r="C1490" s="267"/>
      <c r="D1490" s="267"/>
      <c r="E1490" s="267"/>
      <c r="F1490" s="267"/>
      <c r="G1490" s="271"/>
      <c r="H1490" s="267"/>
      <c r="I1490" s="271"/>
      <c r="J1490" s="271"/>
      <c r="K1490" s="271"/>
      <c r="L1490" s="267"/>
      <c r="M1490" s="271"/>
      <c r="N1490" s="264"/>
      <c r="O1490" s="263"/>
      <c r="P1490" s="263"/>
      <c r="Q1490" s="263"/>
      <c r="R1490" s="263"/>
      <c r="S1490" s="263"/>
      <c r="T1490" s="263"/>
      <c r="U1490" s="266"/>
    </row>
    <row r="1491" spans="1:21" x14ac:dyDescent="0.25">
      <c r="A1491" s="267"/>
      <c r="B1491" s="267"/>
      <c r="C1491" s="267"/>
      <c r="D1491" s="267"/>
      <c r="E1491" s="267"/>
      <c r="F1491" s="267"/>
      <c r="G1491" s="271"/>
      <c r="H1491" s="267"/>
      <c r="I1491" s="271"/>
      <c r="J1491" s="271"/>
      <c r="K1491" s="271"/>
      <c r="L1491" s="267"/>
      <c r="M1491" s="271"/>
      <c r="N1491" s="264"/>
      <c r="O1491" s="263"/>
      <c r="P1491" s="263"/>
      <c r="Q1491" s="263"/>
      <c r="R1491" s="263"/>
      <c r="S1491" s="263"/>
      <c r="T1491" s="263"/>
      <c r="U1491" s="266"/>
    </row>
    <row r="1492" spans="1:21" x14ac:dyDescent="0.25">
      <c r="A1492" s="267"/>
      <c r="B1492" s="267"/>
      <c r="C1492" s="267"/>
      <c r="D1492" s="267"/>
      <c r="E1492" s="267"/>
      <c r="F1492" s="267"/>
      <c r="G1492" s="271"/>
      <c r="H1492" s="267"/>
      <c r="I1492" s="271"/>
      <c r="J1492" s="271"/>
      <c r="K1492" s="271"/>
      <c r="L1492" s="267"/>
      <c r="M1492" s="271"/>
      <c r="N1492" s="264"/>
      <c r="O1492" s="263"/>
      <c r="P1492" s="263"/>
      <c r="Q1492" s="263"/>
      <c r="R1492" s="263"/>
      <c r="S1492" s="263"/>
      <c r="T1492" s="263"/>
      <c r="U1492" s="266"/>
    </row>
    <row r="1493" spans="1:21" x14ac:dyDescent="0.25">
      <c r="A1493" s="267"/>
      <c r="B1493" s="267"/>
      <c r="C1493" s="267"/>
      <c r="D1493" s="267"/>
      <c r="E1493" s="267"/>
      <c r="F1493" s="267"/>
      <c r="G1493" s="271"/>
      <c r="H1493" s="267"/>
      <c r="I1493" s="271"/>
      <c r="J1493" s="271"/>
      <c r="K1493" s="271"/>
      <c r="L1493" s="267"/>
      <c r="M1493" s="271"/>
      <c r="N1493" s="264"/>
      <c r="O1493" s="263"/>
      <c r="P1493" s="263"/>
      <c r="Q1493" s="263"/>
      <c r="R1493" s="263"/>
      <c r="S1493" s="263"/>
      <c r="T1493" s="263"/>
      <c r="U1493" s="266"/>
    </row>
    <row r="1494" spans="1:21" x14ac:dyDescent="0.25">
      <c r="A1494" s="267"/>
      <c r="B1494" s="267"/>
      <c r="C1494" s="267"/>
      <c r="D1494" s="267"/>
      <c r="E1494" s="267"/>
      <c r="F1494" s="267"/>
      <c r="G1494" s="271"/>
      <c r="H1494" s="267"/>
      <c r="I1494" s="271"/>
      <c r="J1494" s="271"/>
      <c r="K1494" s="271"/>
      <c r="L1494" s="267"/>
      <c r="M1494" s="271"/>
      <c r="N1494" s="264"/>
      <c r="O1494" s="263"/>
      <c r="P1494" s="263"/>
      <c r="Q1494" s="263"/>
      <c r="R1494" s="263"/>
      <c r="S1494" s="263"/>
      <c r="T1494" s="263"/>
      <c r="U1494" s="266"/>
    </row>
    <row r="1495" spans="1:21" x14ac:dyDescent="0.25">
      <c r="A1495" s="267"/>
      <c r="B1495" s="267"/>
      <c r="C1495" s="267"/>
      <c r="D1495" s="267"/>
      <c r="E1495" s="267"/>
      <c r="F1495" s="267"/>
      <c r="G1495" s="271"/>
      <c r="H1495" s="267"/>
      <c r="I1495" s="271"/>
      <c r="J1495" s="271"/>
      <c r="K1495" s="271"/>
      <c r="L1495" s="267"/>
      <c r="M1495" s="271"/>
      <c r="N1495" s="264"/>
      <c r="O1495" s="263"/>
      <c r="P1495" s="263"/>
      <c r="Q1495" s="263"/>
      <c r="R1495" s="263"/>
      <c r="S1495" s="263"/>
      <c r="T1495" s="263"/>
      <c r="U1495" s="266"/>
    </row>
    <row r="1496" spans="1:21" x14ac:dyDescent="0.25">
      <c r="A1496" s="267"/>
      <c r="B1496" s="267"/>
      <c r="C1496" s="267"/>
      <c r="D1496" s="267"/>
      <c r="E1496" s="267"/>
      <c r="F1496" s="267"/>
      <c r="G1496" s="271"/>
      <c r="H1496" s="267"/>
      <c r="I1496" s="271"/>
      <c r="J1496" s="271"/>
      <c r="K1496" s="271"/>
      <c r="L1496" s="267"/>
      <c r="M1496" s="271"/>
      <c r="N1496" s="264"/>
      <c r="O1496" s="263"/>
      <c r="P1496" s="263"/>
      <c r="Q1496" s="263"/>
      <c r="R1496" s="263"/>
      <c r="S1496" s="263"/>
      <c r="T1496" s="263"/>
      <c r="U1496" s="266"/>
    </row>
    <row r="1497" spans="1:21" x14ac:dyDescent="0.25">
      <c r="A1497" s="267"/>
      <c r="B1497" s="267"/>
      <c r="C1497" s="267"/>
      <c r="D1497" s="267"/>
      <c r="E1497" s="267"/>
      <c r="F1497" s="267"/>
      <c r="G1497" s="271"/>
      <c r="H1497" s="267"/>
      <c r="I1497" s="271"/>
      <c r="J1497" s="271"/>
      <c r="K1497" s="271"/>
      <c r="L1497" s="267"/>
      <c r="M1497" s="271"/>
      <c r="N1497" s="264"/>
      <c r="O1497" s="263"/>
      <c r="P1497" s="263"/>
      <c r="Q1497" s="263"/>
      <c r="R1497" s="263"/>
      <c r="S1497" s="263"/>
      <c r="T1497" s="263"/>
      <c r="U1497" s="266"/>
    </row>
    <row r="1498" spans="1:21" x14ac:dyDescent="0.25">
      <c r="A1498" s="267"/>
      <c r="B1498" s="267"/>
      <c r="C1498" s="267"/>
      <c r="D1498" s="267"/>
      <c r="E1498" s="267"/>
      <c r="F1498" s="267"/>
      <c r="G1498" s="271"/>
      <c r="H1498" s="267"/>
      <c r="I1498" s="271"/>
      <c r="J1498" s="271"/>
      <c r="K1498" s="271"/>
      <c r="L1498" s="267"/>
      <c r="M1498" s="271"/>
      <c r="N1498" s="264"/>
      <c r="O1498" s="263"/>
      <c r="P1498" s="263"/>
      <c r="Q1498" s="263"/>
      <c r="R1498" s="263"/>
      <c r="S1498" s="263"/>
      <c r="T1498" s="263"/>
      <c r="U1498" s="266"/>
    </row>
    <row r="1499" spans="1:21" x14ac:dyDescent="0.25">
      <c r="A1499" s="267"/>
      <c r="B1499" s="267"/>
      <c r="C1499" s="267"/>
      <c r="D1499" s="267"/>
      <c r="E1499" s="267"/>
      <c r="F1499" s="267"/>
      <c r="G1499" s="271"/>
      <c r="H1499" s="267"/>
      <c r="I1499" s="271"/>
      <c r="J1499" s="271"/>
      <c r="K1499" s="271"/>
      <c r="L1499" s="267"/>
      <c r="M1499" s="271"/>
      <c r="N1499" s="264"/>
      <c r="O1499" s="263"/>
      <c r="P1499" s="263"/>
      <c r="Q1499" s="263"/>
      <c r="R1499" s="263"/>
      <c r="S1499" s="263"/>
      <c r="T1499" s="263"/>
      <c r="U1499" s="266"/>
    </row>
    <row r="1500" spans="1:21" x14ac:dyDescent="0.25">
      <c r="A1500" s="267"/>
      <c r="B1500" s="267"/>
      <c r="C1500" s="267"/>
      <c r="D1500" s="267"/>
      <c r="E1500" s="267"/>
      <c r="F1500" s="267"/>
      <c r="G1500" s="271"/>
      <c r="H1500" s="267"/>
      <c r="I1500" s="271"/>
      <c r="J1500" s="271"/>
      <c r="K1500" s="271"/>
      <c r="L1500" s="267"/>
      <c r="M1500" s="271"/>
      <c r="N1500" s="264"/>
      <c r="O1500" s="263"/>
      <c r="P1500" s="263"/>
      <c r="Q1500" s="263"/>
      <c r="R1500" s="263"/>
      <c r="S1500" s="263"/>
      <c r="T1500" s="263"/>
      <c r="U1500" s="266"/>
    </row>
    <row r="1501" spans="1:21" x14ac:dyDescent="0.25">
      <c r="A1501" s="267"/>
      <c r="B1501" s="267"/>
      <c r="C1501" s="267"/>
      <c r="D1501" s="267"/>
      <c r="E1501" s="267"/>
      <c r="F1501" s="267"/>
      <c r="G1501" s="271"/>
      <c r="H1501" s="267"/>
      <c r="I1501" s="271"/>
      <c r="J1501" s="271"/>
      <c r="K1501" s="271"/>
      <c r="L1501" s="267"/>
      <c r="M1501" s="271"/>
      <c r="N1501" s="264"/>
      <c r="O1501" s="263"/>
      <c r="P1501" s="263"/>
      <c r="Q1501" s="263"/>
      <c r="R1501" s="263"/>
      <c r="S1501" s="263"/>
      <c r="T1501" s="263"/>
      <c r="U1501" s="266"/>
    </row>
    <row r="1502" spans="1:21" x14ac:dyDescent="0.25">
      <c r="A1502" s="267"/>
      <c r="B1502" s="267"/>
      <c r="C1502" s="267"/>
      <c r="D1502" s="267"/>
      <c r="E1502" s="267"/>
      <c r="F1502" s="267"/>
      <c r="G1502" s="271"/>
      <c r="H1502" s="267"/>
      <c r="I1502" s="271"/>
      <c r="J1502" s="271"/>
      <c r="K1502" s="271"/>
      <c r="L1502" s="267"/>
      <c r="M1502" s="271"/>
      <c r="N1502" s="264"/>
      <c r="O1502" s="263"/>
      <c r="P1502" s="263"/>
      <c r="Q1502" s="263"/>
      <c r="R1502" s="263"/>
      <c r="S1502" s="263"/>
      <c r="T1502" s="263"/>
      <c r="U1502" s="266"/>
    </row>
    <row r="1503" spans="1:21" x14ac:dyDescent="0.25">
      <c r="A1503" s="267"/>
      <c r="B1503" s="267"/>
      <c r="C1503" s="267"/>
      <c r="D1503" s="267"/>
      <c r="E1503" s="267"/>
      <c r="F1503" s="267"/>
      <c r="G1503" s="271"/>
      <c r="H1503" s="267"/>
      <c r="I1503" s="271"/>
      <c r="J1503" s="271"/>
      <c r="K1503" s="271"/>
      <c r="L1503" s="267"/>
      <c r="M1503" s="271"/>
      <c r="N1503" s="264"/>
      <c r="O1503" s="263"/>
      <c r="P1503" s="263"/>
      <c r="Q1503" s="263"/>
      <c r="R1503" s="263"/>
      <c r="S1503" s="263"/>
      <c r="T1503" s="263"/>
      <c r="U1503" s="266"/>
    </row>
    <row r="1504" spans="1:21" x14ac:dyDescent="0.25">
      <c r="A1504" s="267"/>
      <c r="B1504" s="267"/>
      <c r="C1504" s="267"/>
      <c r="D1504" s="267"/>
      <c r="E1504" s="267"/>
      <c r="F1504" s="267"/>
      <c r="G1504" s="271"/>
      <c r="H1504" s="267"/>
      <c r="I1504" s="271"/>
      <c r="J1504" s="271"/>
      <c r="K1504" s="271"/>
      <c r="L1504" s="267"/>
      <c r="M1504" s="271"/>
      <c r="N1504" s="264"/>
      <c r="O1504" s="263"/>
      <c r="P1504" s="263"/>
      <c r="Q1504" s="263"/>
      <c r="R1504" s="263"/>
      <c r="S1504" s="263"/>
      <c r="T1504" s="263"/>
      <c r="U1504" s="266"/>
    </row>
    <row r="1505" spans="1:21" x14ac:dyDescent="0.25">
      <c r="A1505" s="267"/>
      <c r="B1505" s="267"/>
      <c r="C1505" s="267"/>
      <c r="D1505" s="267"/>
      <c r="E1505" s="267"/>
      <c r="F1505" s="267"/>
      <c r="G1505" s="271"/>
      <c r="H1505" s="267"/>
      <c r="I1505" s="271"/>
      <c r="J1505" s="271"/>
      <c r="K1505" s="271"/>
      <c r="L1505" s="267"/>
      <c r="M1505" s="271"/>
      <c r="N1505" s="264"/>
      <c r="O1505" s="263"/>
      <c r="P1505" s="263"/>
      <c r="Q1505" s="263"/>
      <c r="R1505" s="263"/>
      <c r="S1505" s="263"/>
      <c r="T1505" s="263"/>
      <c r="U1505" s="266"/>
    </row>
    <row r="1506" spans="1:21" x14ac:dyDescent="0.25">
      <c r="A1506" s="267"/>
      <c r="B1506" s="267"/>
      <c r="C1506" s="267"/>
      <c r="D1506" s="267"/>
      <c r="E1506" s="267"/>
      <c r="F1506" s="267"/>
      <c r="G1506" s="271"/>
      <c r="H1506" s="267"/>
      <c r="I1506" s="271"/>
      <c r="J1506" s="271"/>
      <c r="K1506" s="271"/>
      <c r="L1506" s="267"/>
      <c r="M1506" s="271"/>
      <c r="N1506" s="264"/>
      <c r="O1506" s="263"/>
      <c r="P1506" s="263"/>
      <c r="Q1506" s="263"/>
      <c r="R1506" s="263"/>
      <c r="S1506" s="263"/>
      <c r="T1506" s="263"/>
      <c r="U1506" s="266"/>
    </row>
    <row r="1507" spans="1:21" x14ac:dyDescent="0.25">
      <c r="A1507" s="267"/>
      <c r="B1507" s="267"/>
      <c r="C1507" s="267"/>
      <c r="D1507" s="267"/>
      <c r="E1507" s="267"/>
      <c r="F1507" s="267"/>
      <c r="G1507" s="271"/>
      <c r="H1507" s="267"/>
      <c r="I1507" s="271"/>
      <c r="J1507" s="271"/>
      <c r="K1507" s="271"/>
      <c r="L1507" s="267"/>
      <c r="M1507" s="271"/>
      <c r="N1507" s="264"/>
      <c r="O1507" s="263"/>
      <c r="P1507" s="263"/>
      <c r="Q1507" s="263"/>
      <c r="R1507" s="263"/>
      <c r="S1507" s="263"/>
      <c r="T1507" s="263"/>
      <c r="U1507" s="266"/>
    </row>
    <row r="1508" spans="1:21" x14ac:dyDescent="0.25">
      <c r="A1508" s="267"/>
      <c r="B1508" s="267"/>
      <c r="C1508" s="267"/>
      <c r="D1508" s="267"/>
      <c r="E1508" s="267"/>
      <c r="F1508" s="267"/>
      <c r="G1508" s="271"/>
      <c r="H1508" s="267"/>
      <c r="I1508" s="271"/>
      <c r="J1508" s="271"/>
      <c r="K1508" s="271"/>
      <c r="L1508" s="267"/>
      <c r="M1508" s="271"/>
      <c r="N1508" s="264"/>
      <c r="O1508" s="263"/>
      <c r="P1508" s="263"/>
      <c r="Q1508" s="263"/>
      <c r="R1508" s="263"/>
      <c r="S1508" s="263"/>
      <c r="T1508" s="263"/>
      <c r="U1508" s="266"/>
    </row>
    <row r="1509" spans="1:21" x14ac:dyDescent="0.25">
      <c r="A1509" s="267"/>
      <c r="B1509" s="267"/>
      <c r="C1509" s="267"/>
      <c r="D1509" s="267"/>
      <c r="E1509" s="267"/>
      <c r="F1509" s="267"/>
      <c r="G1509" s="271"/>
      <c r="H1509" s="267"/>
      <c r="I1509" s="271"/>
      <c r="J1509" s="271"/>
      <c r="K1509" s="271"/>
      <c r="L1509" s="267"/>
      <c r="M1509" s="271"/>
      <c r="N1509" s="264"/>
      <c r="O1509" s="263"/>
      <c r="P1509" s="263"/>
      <c r="Q1509" s="263"/>
      <c r="R1509" s="263"/>
      <c r="S1509" s="263"/>
      <c r="T1509" s="263"/>
      <c r="U1509" s="266"/>
    </row>
    <row r="1510" spans="1:21" x14ac:dyDescent="0.25">
      <c r="A1510" s="267"/>
      <c r="B1510" s="267"/>
      <c r="C1510" s="267"/>
      <c r="D1510" s="267"/>
      <c r="E1510" s="267"/>
      <c r="F1510" s="267"/>
      <c r="G1510" s="271"/>
      <c r="H1510" s="267"/>
      <c r="I1510" s="271"/>
      <c r="J1510" s="271"/>
      <c r="K1510" s="271"/>
      <c r="L1510" s="267"/>
      <c r="M1510" s="271"/>
      <c r="N1510" s="264"/>
      <c r="O1510" s="263"/>
      <c r="P1510" s="263"/>
      <c r="Q1510" s="263"/>
      <c r="R1510" s="263"/>
      <c r="S1510" s="263"/>
      <c r="T1510" s="263"/>
      <c r="U1510" s="266"/>
    </row>
    <row r="1511" spans="1:21" x14ac:dyDescent="0.25">
      <c r="A1511" s="267"/>
      <c r="B1511" s="267"/>
      <c r="C1511" s="267"/>
      <c r="D1511" s="267"/>
      <c r="E1511" s="267"/>
      <c r="F1511" s="267"/>
      <c r="G1511" s="271"/>
      <c r="H1511" s="267"/>
      <c r="I1511" s="271"/>
      <c r="J1511" s="271"/>
      <c r="K1511" s="271"/>
      <c r="L1511" s="267"/>
      <c r="M1511" s="271"/>
      <c r="N1511" s="264"/>
      <c r="O1511" s="263"/>
      <c r="P1511" s="263"/>
      <c r="Q1511" s="263"/>
      <c r="R1511" s="263"/>
      <c r="S1511" s="263"/>
      <c r="T1511" s="263"/>
      <c r="U1511" s="266"/>
    </row>
    <row r="1512" spans="1:21" x14ac:dyDescent="0.25">
      <c r="A1512" s="267"/>
      <c r="B1512" s="267"/>
      <c r="C1512" s="267"/>
      <c r="D1512" s="267"/>
      <c r="E1512" s="267"/>
      <c r="F1512" s="267"/>
      <c r="G1512" s="271"/>
      <c r="H1512" s="267"/>
      <c r="I1512" s="271"/>
      <c r="J1512" s="271"/>
      <c r="K1512" s="271"/>
      <c r="L1512" s="267"/>
      <c r="M1512" s="271"/>
      <c r="N1512" s="264"/>
      <c r="O1512" s="263"/>
      <c r="P1512" s="263"/>
      <c r="Q1512" s="263"/>
      <c r="R1512" s="263"/>
      <c r="S1512" s="263"/>
      <c r="T1512" s="263"/>
      <c r="U1512" s="266"/>
    </row>
    <row r="1513" spans="1:21" x14ac:dyDescent="0.25">
      <c r="A1513" s="267"/>
      <c r="B1513" s="267"/>
      <c r="C1513" s="267"/>
      <c r="D1513" s="267"/>
      <c r="E1513" s="267"/>
      <c r="F1513" s="267"/>
      <c r="G1513" s="271"/>
      <c r="H1513" s="267"/>
      <c r="I1513" s="271"/>
      <c r="J1513" s="271"/>
      <c r="K1513" s="271"/>
      <c r="L1513" s="267"/>
      <c r="M1513" s="271"/>
      <c r="N1513" s="264"/>
      <c r="O1513" s="263"/>
      <c r="P1513" s="263"/>
      <c r="Q1513" s="263"/>
      <c r="R1513" s="263"/>
      <c r="S1513" s="263"/>
      <c r="T1513" s="263"/>
      <c r="U1513" s="266"/>
    </row>
    <row r="1514" spans="1:21" x14ac:dyDescent="0.25">
      <c r="A1514" s="267"/>
      <c r="B1514" s="267"/>
      <c r="C1514" s="267"/>
      <c r="D1514" s="267"/>
      <c r="E1514" s="267"/>
      <c r="F1514" s="267"/>
      <c r="G1514" s="271"/>
      <c r="H1514" s="267"/>
      <c r="I1514" s="271"/>
      <c r="J1514" s="271"/>
      <c r="K1514" s="271"/>
      <c r="L1514" s="267"/>
      <c r="M1514" s="271"/>
      <c r="N1514" s="264"/>
      <c r="O1514" s="263"/>
      <c r="P1514" s="263"/>
      <c r="Q1514" s="263"/>
      <c r="R1514" s="263"/>
      <c r="S1514" s="263"/>
      <c r="T1514" s="263"/>
      <c r="U1514" s="266"/>
    </row>
    <row r="1515" spans="1:21" x14ac:dyDescent="0.25">
      <c r="A1515" s="267"/>
      <c r="B1515" s="267"/>
      <c r="C1515" s="267"/>
      <c r="D1515" s="267"/>
      <c r="E1515" s="267"/>
      <c r="F1515" s="267"/>
      <c r="G1515" s="271"/>
      <c r="H1515" s="267"/>
      <c r="I1515" s="271"/>
      <c r="J1515" s="271"/>
      <c r="K1515" s="271"/>
      <c r="L1515" s="267"/>
      <c r="M1515" s="271"/>
      <c r="N1515" s="264"/>
      <c r="O1515" s="263"/>
      <c r="P1515" s="263"/>
      <c r="Q1515" s="263"/>
      <c r="R1515" s="263"/>
      <c r="S1515" s="263"/>
      <c r="T1515" s="263"/>
      <c r="U1515" s="266"/>
    </row>
    <row r="1516" spans="1:21" x14ac:dyDescent="0.25">
      <c r="A1516" s="267"/>
      <c r="B1516" s="267"/>
      <c r="C1516" s="267"/>
      <c r="D1516" s="267"/>
      <c r="E1516" s="267"/>
      <c r="F1516" s="267"/>
      <c r="G1516" s="271"/>
      <c r="H1516" s="267"/>
      <c r="I1516" s="271"/>
      <c r="J1516" s="271"/>
      <c r="K1516" s="271"/>
      <c r="L1516" s="267"/>
      <c r="M1516" s="271"/>
      <c r="N1516" s="264"/>
      <c r="O1516" s="263"/>
      <c r="P1516" s="263"/>
      <c r="Q1516" s="263"/>
      <c r="R1516" s="263"/>
      <c r="S1516" s="263"/>
      <c r="T1516" s="263"/>
      <c r="U1516" s="266"/>
    </row>
    <row r="1517" spans="1:21" x14ac:dyDescent="0.25">
      <c r="A1517" s="267"/>
      <c r="B1517" s="267"/>
      <c r="C1517" s="267"/>
      <c r="D1517" s="267"/>
      <c r="E1517" s="267"/>
      <c r="F1517" s="267"/>
      <c r="G1517" s="271"/>
      <c r="H1517" s="267"/>
      <c r="I1517" s="271"/>
      <c r="J1517" s="271"/>
      <c r="K1517" s="271"/>
      <c r="L1517" s="267"/>
      <c r="M1517" s="271"/>
      <c r="N1517" s="264"/>
      <c r="O1517" s="263"/>
      <c r="P1517" s="263"/>
      <c r="Q1517" s="263"/>
      <c r="R1517" s="263"/>
      <c r="S1517" s="263"/>
      <c r="T1517" s="263"/>
      <c r="U1517" s="266"/>
    </row>
    <row r="1518" spans="1:21" x14ac:dyDescent="0.25">
      <c r="A1518" s="267"/>
      <c r="B1518" s="267"/>
      <c r="C1518" s="267"/>
      <c r="D1518" s="267"/>
      <c r="E1518" s="267"/>
      <c r="F1518" s="267"/>
      <c r="G1518" s="271"/>
      <c r="H1518" s="267"/>
      <c r="I1518" s="271"/>
      <c r="J1518" s="271"/>
      <c r="K1518" s="271"/>
      <c r="L1518" s="267"/>
      <c r="M1518" s="271"/>
      <c r="N1518" s="264"/>
      <c r="O1518" s="263"/>
      <c r="P1518" s="263"/>
      <c r="Q1518" s="263"/>
      <c r="R1518" s="263"/>
      <c r="S1518" s="263"/>
      <c r="T1518" s="263"/>
      <c r="U1518" s="266"/>
    </row>
    <row r="1519" spans="1:21" x14ac:dyDescent="0.25">
      <c r="A1519" s="267"/>
      <c r="B1519" s="267"/>
      <c r="C1519" s="267"/>
      <c r="D1519" s="267"/>
      <c r="E1519" s="267"/>
      <c r="F1519" s="267"/>
      <c r="G1519" s="271"/>
      <c r="H1519" s="267"/>
      <c r="I1519" s="271"/>
      <c r="J1519" s="271"/>
      <c r="K1519" s="271"/>
      <c r="L1519" s="267"/>
      <c r="M1519" s="271"/>
      <c r="N1519" s="264"/>
      <c r="O1519" s="263"/>
      <c r="P1519" s="263"/>
      <c r="Q1519" s="263"/>
      <c r="R1519" s="263"/>
      <c r="S1519" s="263"/>
      <c r="T1519" s="263"/>
      <c r="U1519" s="266"/>
    </row>
    <row r="1520" spans="1:21" x14ac:dyDescent="0.25">
      <c r="A1520" s="267"/>
      <c r="B1520" s="267"/>
      <c r="C1520" s="267"/>
      <c r="D1520" s="267"/>
      <c r="E1520" s="267"/>
      <c r="F1520" s="267"/>
      <c r="G1520" s="271"/>
      <c r="H1520" s="267"/>
      <c r="I1520" s="271"/>
      <c r="J1520" s="271"/>
      <c r="K1520" s="271"/>
      <c r="L1520" s="267"/>
      <c r="M1520" s="271"/>
      <c r="N1520" s="264"/>
      <c r="O1520" s="263"/>
      <c r="P1520" s="263"/>
      <c r="Q1520" s="263"/>
      <c r="R1520" s="263"/>
      <c r="S1520" s="263"/>
      <c r="T1520" s="263"/>
      <c r="U1520" s="266"/>
    </row>
    <row r="1521" spans="1:21" x14ac:dyDescent="0.25">
      <c r="A1521" s="267"/>
      <c r="B1521" s="267"/>
      <c r="C1521" s="267"/>
      <c r="D1521" s="267"/>
      <c r="E1521" s="267"/>
      <c r="F1521" s="267"/>
      <c r="G1521" s="271"/>
      <c r="H1521" s="267"/>
      <c r="I1521" s="271"/>
      <c r="J1521" s="271"/>
      <c r="K1521" s="271"/>
      <c r="L1521" s="267"/>
      <c r="M1521" s="271"/>
      <c r="N1521" s="264"/>
      <c r="O1521" s="263"/>
      <c r="P1521" s="263"/>
      <c r="Q1521" s="263"/>
      <c r="R1521" s="263"/>
      <c r="S1521" s="263"/>
      <c r="T1521" s="263"/>
      <c r="U1521" s="266"/>
    </row>
    <row r="1522" spans="1:21" x14ac:dyDescent="0.25">
      <c r="A1522" s="267"/>
      <c r="B1522" s="267"/>
      <c r="C1522" s="267"/>
      <c r="D1522" s="267"/>
      <c r="E1522" s="267"/>
      <c r="F1522" s="267"/>
      <c r="G1522" s="271"/>
      <c r="H1522" s="267"/>
      <c r="I1522" s="271"/>
      <c r="J1522" s="271"/>
      <c r="K1522" s="271"/>
      <c r="L1522" s="267"/>
      <c r="M1522" s="271"/>
      <c r="N1522" s="264"/>
      <c r="O1522" s="263"/>
      <c r="P1522" s="263"/>
      <c r="Q1522" s="263"/>
      <c r="R1522" s="263"/>
      <c r="S1522" s="263"/>
      <c r="T1522" s="263"/>
      <c r="U1522" s="266"/>
    </row>
    <row r="1523" spans="1:21" x14ac:dyDescent="0.25">
      <c r="A1523" s="267"/>
      <c r="B1523" s="267"/>
      <c r="C1523" s="267"/>
      <c r="D1523" s="267"/>
      <c r="E1523" s="267"/>
      <c r="F1523" s="267"/>
      <c r="G1523" s="271"/>
      <c r="H1523" s="267"/>
      <c r="I1523" s="271"/>
      <c r="J1523" s="271"/>
      <c r="K1523" s="271"/>
      <c r="L1523" s="267"/>
      <c r="M1523" s="271"/>
      <c r="N1523" s="264"/>
      <c r="O1523" s="263"/>
      <c r="P1523" s="263"/>
      <c r="Q1523" s="263"/>
      <c r="R1523" s="263"/>
      <c r="S1523" s="263"/>
      <c r="T1523" s="263"/>
      <c r="U1523" s="266"/>
    </row>
    <row r="1524" spans="1:21" x14ac:dyDescent="0.25">
      <c r="A1524" s="267"/>
      <c r="B1524" s="267"/>
      <c r="C1524" s="267"/>
      <c r="D1524" s="267"/>
      <c r="E1524" s="267"/>
      <c r="F1524" s="267"/>
      <c r="G1524" s="271"/>
      <c r="H1524" s="267"/>
      <c r="I1524" s="271"/>
      <c r="J1524" s="271"/>
      <c r="K1524" s="271"/>
      <c r="L1524" s="267"/>
      <c r="M1524" s="271"/>
      <c r="N1524" s="264"/>
      <c r="O1524" s="263"/>
      <c r="P1524" s="263"/>
      <c r="Q1524" s="263"/>
      <c r="R1524" s="263"/>
      <c r="S1524" s="263"/>
      <c r="T1524" s="263"/>
      <c r="U1524" s="266"/>
    </row>
    <row r="1525" spans="1:21" x14ac:dyDescent="0.25">
      <c r="A1525" s="267"/>
      <c r="B1525" s="267"/>
      <c r="C1525" s="267"/>
      <c r="D1525" s="267"/>
      <c r="E1525" s="267"/>
      <c r="F1525" s="267"/>
      <c r="G1525" s="271"/>
      <c r="H1525" s="267"/>
      <c r="I1525" s="271"/>
      <c r="J1525" s="271"/>
      <c r="K1525" s="271"/>
      <c r="L1525" s="267"/>
      <c r="M1525" s="271"/>
      <c r="N1525" s="264"/>
      <c r="O1525" s="263"/>
      <c r="P1525" s="263"/>
      <c r="Q1525" s="263"/>
      <c r="R1525" s="263"/>
      <c r="S1525" s="263"/>
      <c r="T1525" s="263"/>
      <c r="U1525" s="266"/>
    </row>
    <row r="1526" spans="1:21" x14ac:dyDescent="0.25">
      <c r="A1526" s="267"/>
      <c r="B1526" s="267"/>
      <c r="C1526" s="267"/>
      <c r="D1526" s="267"/>
      <c r="E1526" s="267"/>
      <c r="F1526" s="267"/>
      <c r="G1526" s="271"/>
      <c r="H1526" s="267"/>
      <c r="I1526" s="271"/>
      <c r="J1526" s="271"/>
      <c r="K1526" s="271"/>
      <c r="L1526" s="267"/>
      <c r="M1526" s="271"/>
      <c r="N1526" s="264"/>
      <c r="O1526" s="263"/>
      <c r="P1526" s="263"/>
      <c r="Q1526" s="263"/>
      <c r="R1526" s="263"/>
      <c r="S1526" s="263"/>
      <c r="T1526" s="263"/>
      <c r="U1526" s="266"/>
    </row>
    <row r="1527" spans="1:21" x14ac:dyDescent="0.25">
      <c r="A1527" s="267"/>
      <c r="B1527" s="267"/>
      <c r="C1527" s="267"/>
      <c r="D1527" s="267"/>
      <c r="E1527" s="267"/>
      <c r="F1527" s="267"/>
      <c r="G1527" s="271"/>
      <c r="H1527" s="267"/>
      <c r="I1527" s="271"/>
      <c r="J1527" s="271"/>
      <c r="K1527" s="271"/>
      <c r="L1527" s="267"/>
      <c r="M1527" s="271"/>
      <c r="N1527" s="264"/>
      <c r="O1527" s="263"/>
      <c r="P1527" s="263"/>
      <c r="Q1527" s="263"/>
      <c r="R1527" s="263"/>
      <c r="S1527" s="263"/>
      <c r="T1527" s="263"/>
      <c r="U1527" s="266"/>
    </row>
    <row r="1528" spans="1:21" x14ac:dyDescent="0.25">
      <c r="A1528" s="267"/>
      <c r="B1528" s="267"/>
      <c r="C1528" s="267"/>
      <c r="D1528" s="267"/>
      <c r="E1528" s="267"/>
      <c r="F1528" s="267"/>
      <c r="G1528" s="271"/>
      <c r="H1528" s="267"/>
      <c r="I1528" s="271"/>
      <c r="J1528" s="271"/>
      <c r="K1528" s="271"/>
      <c r="L1528" s="267"/>
      <c r="M1528" s="271"/>
      <c r="N1528" s="264"/>
      <c r="O1528" s="263"/>
      <c r="P1528" s="263"/>
      <c r="Q1528" s="263"/>
      <c r="R1528" s="263"/>
      <c r="S1528" s="263"/>
      <c r="T1528" s="263"/>
      <c r="U1528" s="266"/>
    </row>
    <row r="1529" spans="1:21" x14ac:dyDescent="0.25">
      <c r="A1529" s="267"/>
      <c r="B1529" s="267"/>
      <c r="C1529" s="267"/>
      <c r="D1529" s="267"/>
      <c r="E1529" s="267"/>
      <c r="F1529" s="267"/>
      <c r="G1529" s="271"/>
      <c r="H1529" s="267"/>
      <c r="I1529" s="271"/>
      <c r="J1529" s="271"/>
      <c r="K1529" s="271"/>
      <c r="L1529" s="267"/>
      <c r="M1529" s="271"/>
      <c r="N1529" s="264"/>
      <c r="O1529" s="263"/>
      <c r="P1529" s="263"/>
      <c r="Q1529" s="263"/>
      <c r="R1529" s="263"/>
      <c r="S1529" s="263"/>
      <c r="T1529" s="263"/>
      <c r="U1529" s="266"/>
    </row>
    <row r="1530" spans="1:21" x14ac:dyDescent="0.25">
      <c r="A1530" s="267"/>
      <c r="B1530" s="267"/>
      <c r="C1530" s="267"/>
      <c r="D1530" s="267"/>
      <c r="E1530" s="267"/>
      <c r="F1530" s="267"/>
      <c r="G1530" s="271"/>
      <c r="H1530" s="267"/>
      <c r="I1530" s="271"/>
      <c r="J1530" s="271"/>
      <c r="K1530" s="271"/>
      <c r="L1530" s="267"/>
      <c r="M1530" s="271"/>
      <c r="N1530" s="264"/>
      <c r="O1530" s="263"/>
      <c r="P1530" s="263"/>
      <c r="Q1530" s="263"/>
      <c r="R1530" s="263"/>
      <c r="S1530" s="263"/>
      <c r="T1530" s="263"/>
      <c r="U1530" s="266"/>
    </row>
    <row r="1531" spans="1:21" x14ac:dyDescent="0.25">
      <c r="A1531" s="267"/>
      <c r="B1531" s="267"/>
      <c r="C1531" s="267"/>
      <c r="D1531" s="267"/>
      <c r="E1531" s="267"/>
      <c r="F1531" s="267"/>
      <c r="G1531" s="271"/>
      <c r="H1531" s="267"/>
      <c r="I1531" s="271"/>
      <c r="J1531" s="271"/>
      <c r="K1531" s="271"/>
      <c r="L1531" s="267"/>
      <c r="M1531" s="271"/>
      <c r="N1531" s="264"/>
      <c r="O1531" s="263"/>
      <c r="P1531" s="263"/>
      <c r="Q1531" s="263"/>
      <c r="R1531" s="263"/>
      <c r="S1531" s="263"/>
      <c r="T1531" s="263"/>
      <c r="U1531" s="266"/>
    </row>
    <row r="1532" spans="1:21" x14ac:dyDescent="0.25">
      <c r="A1532" s="267"/>
      <c r="B1532" s="267"/>
      <c r="C1532" s="267"/>
      <c r="D1532" s="267"/>
      <c r="E1532" s="267"/>
      <c r="F1532" s="267"/>
      <c r="G1532" s="271"/>
      <c r="H1532" s="267"/>
      <c r="I1532" s="271"/>
      <c r="J1532" s="271"/>
      <c r="K1532" s="271"/>
      <c r="L1532" s="267"/>
      <c r="M1532" s="271"/>
      <c r="N1532" s="264"/>
      <c r="O1532" s="263"/>
      <c r="P1532" s="263"/>
      <c r="Q1532" s="263"/>
      <c r="R1532" s="263"/>
      <c r="S1532" s="263"/>
      <c r="T1532" s="263"/>
      <c r="U1532" s="266"/>
    </row>
    <row r="1533" spans="1:21" x14ac:dyDescent="0.25">
      <c r="A1533" s="267"/>
      <c r="B1533" s="267"/>
      <c r="C1533" s="267"/>
      <c r="D1533" s="267"/>
      <c r="E1533" s="267"/>
      <c r="F1533" s="267"/>
      <c r="G1533" s="271"/>
      <c r="H1533" s="267"/>
      <c r="I1533" s="271"/>
      <c r="J1533" s="271"/>
      <c r="K1533" s="271"/>
      <c r="L1533" s="267"/>
      <c r="M1533" s="271"/>
      <c r="N1533" s="264"/>
      <c r="O1533" s="263"/>
      <c r="P1533" s="263"/>
      <c r="Q1533" s="263"/>
      <c r="R1533" s="263"/>
      <c r="S1533" s="263"/>
      <c r="T1533" s="263"/>
      <c r="U1533" s="266"/>
    </row>
    <row r="1534" spans="1:21" x14ac:dyDescent="0.25">
      <c r="A1534" s="267"/>
      <c r="B1534" s="267"/>
      <c r="C1534" s="267"/>
      <c r="D1534" s="267"/>
      <c r="E1534" s="267"/>
      <c r="F1534" s="267"/>
      <c r="G1534" s="271"/>
      <c r="H1534" s="267"/>
      <c r="I1534" s="271"/>
      <c r="J1534" s="271"/>
      <c r="K1534" s="271"/>
      <c r="L1534" s="267"/>
      <c r="M1534" s="271"/>
      <c r="N1534" s="264"/>
      <c r="O1534" s="263"/>
      <c r="P1534" s="263"/>
      <c r="Q1534" s="263"/>
      <c r="R1534" s="263"/>
      <c r="S1534" s="263"/>
      <c r="T1534" s="263"/>
      <c r="U1534" s="266"/>
    </row>
    <row r="1535" spans="1:21" x14ac:dyDescent="0.25">
      <c r="A1535" s="267"/>
      <c r="B1535" s="267"/>
      <c r="C1535" s="267"/>
      <c r="D1535" s="267"/>
      <c r="E1535" s="267"/>
      <c r="F1535" s="267"/>
      <c r="G1535" s="271"/>
      <c r="H1535" s="267"/>
      <c r="I1535" s="271"/>
      <c r="J1535" s="271"/>
      <c r="K1535" s="271"/>
      <c r="L1535" s="267"/>
      <c r="M1535" s="271"/>
      <c r="N1535" s="264"/>
      <c r="O1535" s="263"/>
      <c r="P1535" s="263"/>
      <c r="Q1535" s="263"/>
      <c r="R1535" s="263"/>
      <c r="S1535" s="263"/>
      <c r="T1535" s="263"/>
      <c r="U1535" s="266"/>
    </row>
    <row r="1536" spans="1:21" x14ac:dyDescent="0.25">
      <c r="A1536" s="267"/>
      <c r="B1536" s="267"/>
      <c r="C1536" s="267"/>
      <c r="D1536" s="267"/>
      <c r="E1536" s="267"/>
      <c r="F1536" s="267"/>
      <c r="G1536" s="271"/>
      <c r="H1536" s="267"/>
      <c r="I1536" s="271"/>
      <c r="J1536" s="271"/>
      <c r="K1536" s="271"/>
      <c r="L1536" s="267"/>
      <c r="M1536" s="271"/>
      <c r="N1536" s="264"/>
      <c r="O1536" s="263"/>
      <c r="P1536" s="263"/>
      <c r="Q1536" s="263"/>
      <c r="R1536" s="263"/>
      <c r="S1536" s="263"/>
      <c r="T1536" s="263"/>
      <c r="U1536" s="266"/>
    </row>
    <row r="1537" spans="1:21" x14ac:dyDescent="0.25">
      <c r="A1537" s="267"/>
      <c r="B1537" s="267"/>
      <c r="C1537" s="267"/>
      <c r="D1537" s="267"/>
      <c r="E1537" s="267"/>
      <c r="F1537" s="267"/>
      <c r="G1537" s="271"/>
      <c r="H1537" s="267"/>
      <c r="I1537" s="271"/>
      <c r="J1537" s="271"/>
      <c r="K1537" s="271"/>
      <c r="L1537" s="267"/>
      <c r="M1537" s="271"/>
      <c r="N1537" s="264"/>
      <c r="O1537" s="263"/>
      <c r="P1537" s="263"/>
      <c r="Q1537" s="263"/>
      <c r="R1537" s="263"/>
      <c r="S1537" s="263"/>
      <c r="T1537" s="263"/>
      <c r="U1537" s="266"/>
    </row>
    <row r="1538" spans="1:21" x14ac:dyDescent="0.25">
      <c r="A1538" s="267"/>
      <c r="B1538" s="267"/>
      <c r="C1538" s="267"/>
      <c r="D1538" s="267"/>
      <c r="E1538" s="267"/>
      <c r="F1538" s="267"/>
      <c r="G1538" s="271"/>
      <c r="H1538" s="267"/>
      <c r="I1538" s="271"/>
      <c r="J1538" s="271"/>
      <c r="K1538" s="271"/>
      <c r="L1538" s="267"/>
      <c r="M1538" s="271"/>
      <c r="N1538" s="264"/>
      <c r="O1538" s="263"/>
      <c r="P1538" s="263"/>
      <c r="Q1538" s="263"/>
      <c r="R1538" s="263"/>
      <c r="S1538" s="263"/>
      <c r="T1538" s="263"/>
      <c r="U1538" s="266"/>
    </row>
    <row r="1539" spans="1:21" x14ac:dyDescent="0.25">
      <c r="A1539" s="267"/>
      <c r="B1539" s="267"/>
      <c r="C1539" s="267"/>
      <c r="D1539" s="267"/>
      <c r="E1539" s="267"/>
      <c r="F1539" s="267"/>
      <c r="G1539" s="271"/>
      <c r="H1539" s="267"/>
      <c r="I1539" s="271"/>
      <c r="J1539" s="271"/>
      <c r="K1539" s="271"/>
      <c r="L1539" s="267"/>
      <c r="M1539" s="271"/>
      <c r="N1539" s="264"/>
      <c r="O1539" s="263"/>
      <c r="P1539" s="263"/>
      <c r="Q1539" s="263"/>
      <c r="R1539" s="263"/>
      <c r="S1539" s="263"/>
      <c r="T1539" s="263"/>
      <c r="U1539" s="266"/>
    </row>
    <row r="1540" spans="1:21" x14ac:dyDescent="0.25">
      <c r="A1540" s="267"/>
      <c r="B1540" s="267"/>
      <c r="C1540" s="267"/>
      <c r="D1540" s="267"/>
      <c r="E1540" s="267"/>
      <c r="F1540" s="267"/>
      <c r="G1540" s="271"/>
      <c r="H1540" s="267"/>
      <c r="I1540" s="271"/>
      <c r="J1540" s="271"/>
      <c r="K1540" s="271"/>
      <c r="L1540" s="267"/>
      <c r="M1540" s="271"/>
      <c r="N1540" s="264"/>
      <c r="O1540" s="263"/>
      <c r="P1540" s="263"/>
      <c r="Q1540" s="263"/>
      <c r="R1540" s="263"/>
      <c r="S1540" s="263"/>
      <c r="T1540" s="263"/>
      <c r="U1540" s="266"/>
    </row>
    <row r="1541" spans="1:21" x14ac:dyDescent="0.25">
      <c r="A1541" s="267"/>
      <c r="B1541" s="267"/>
      <c r="C1541" s="267"/>
      <c r="D1541" s="267"/>
      <c r="E1541" s="267"/>
      <c r="F1541" s="267"/>
      <c r="G1541" s="271"/>
      <c r="H1541" s="267"/>
      <c r="I1541" s="271"/>
      <c r="J1541" s="271"/>
      <c r="K1541" s="271"/>
      <c r="L1541" s="267"/>
      <c r="M1541" s="271"/>
      <c r="N1541" s="264"/>
      <c r="O1541" s="263"/>
      <c r="P1541" s="263"/>
      <c r="Q1541" s="263"/>
      <c r="R1541" s="263"/>
      <c r="S1541" s="263"/>
      <c r="T1541" s="263"/>
      <c r="U1541" s="266"/>
    </row>
    <row r="1542" spans="1:21" x14ac:dyDescent="0.25">
      <c r="A1542" s="267"/>
      <c r="B1542" s="267"/>
      <c r="C1542" s="267"/>
      <c r="D1542" s="267"/>
      <c r="E1542" s="267"/>
      <c r="F1542" s="267"/>
      <c r="G1542" s="271"/>
      <c r="H1542" s="267"/>
      <c r="I1542" s="271"/>
      <c r="J1542" s="271"/>
      <c r="K1542" s="271"/>
      <c r="L1542" s="267"/>
      <c r="M1542" s="271"/>
      <c r="N1542" s="264"/>
      <c r="O1542" s="263"/>
      <c r="P1542" s="263"/>
      <c r="Q1542" s="263"/>
      <c r="R1542" s="263"/>
      <c r="S1542" s="263"/>
      <c r="T1542" s="263"/>
      <c r="U1542" s="266"/>
    </row>
    <row r="1543" spans="1:21" x14ac:dyDescent="0.25">
      <c r="A1543" s="267"/>
      <c r="B1543" s="267"/>
      <c r="C1543" s="267"/>
      <c r="D1543" s="267"/>
      <c r="E1543" s="267"/>
      <c r="F1543" s="267"/>
      <c r="G1543" s="271"/>
      <c r="H1543" s="267"/>
      <c r="I1543" s="271"/>
      <c r="J1543" s="271"/>
      <c r="K1543" s="271"/>
      <c r="L1543" s="267"/>
      <c r="M1543" s="271"/>
      <c r="N1543" s="264"/>
      <c r="O1543" s="263"/>
      <c r="P1543" s="263"/>
      <c r="Q1543" s="263"/>
      <c r="R1543" s="263"/>
      <c r="S1543" s="263"/>
      <c r="T1543" s="263"/>
      <c r="U1543" s="266"/>
    </row>
    <row r="1544" spans="1:21" x14ac:dyDescent="0.25">
      <c r="A1544" s="267"/>
      <c r="B1544" s="267"/>
      <c r="C1544" s="267"/>
      <c r="D1544" s="267"/>
      <c r="E1544" s="267"/>
      <c r="F1544" s="267"/>
      <c r="G1544" s="271"/>
      <c r="H1544" s="267"/>
      <c r="I1544" s="271"/>
      <c r="J1544" s="271"/>
      <c r="K1544" s="271"/>
      <c r="L1544" s="267"/>
      <c r="M1544" s="271"/>
      <c r="N1544" s="264"/>
      <c r="O1544" s="263"/>
      <c r="P1544" s="263"/>
      <c r="Q1544" s="263"/>
      <c r="R1544" s="263"/>
      <c r="S1544" s="263"/>
      <c r="T1544" s="263"/>
      <c r="U1544" s="266"/>
    </row>
    <row r="1545" spans="1:21" x14ac:dyDescent="0.25">
      <c r="A1545" s="267"/>
      <c r="B1545" s="267"/>
      <c r="C1545" s="267"/>
      <c r="D1545" s="267"/>
      <c r="E1545" s="267"/>
      <c r="F1545" s="267"/>
      <c r="G1545" s="271"/>
      <c r="H1545" s="267"/>
      <c r="I1545" s="271"/>
      <c r="J1545" s="271"/>
      <c r="K1545" s="271"/>
      <c r="L1545" s="267"/>
      <c r="M1545" s="271"/>
      <c r="N1545" s="264"/>
      <c r="O1545" s="263"/>
      <c r="P1545" s="263"/>
      <c r="Q1545" s="263"/>
      <c r="R1545" s="263"/>
      <c r="S1545" s="263"/>
      <c r="T1545" s="263"/>
      <c r="U1545" s="266"/>
    </row>
    <row r="1546" spans="1:21" x14ac:dyDescent="0.25">
      <c r="A1546" s="267"/>
      <c r="B1546" s="267"/>
      <c r="C1546" s="267"/>
      <c r="D1546" s="267"/>
      <c r="E1546" s="267"/>
      <c r="F1546" s="267"/>
      <c r="G1546" s="271"/>
      <c r="H1546" s="267"/>
      <c r="I1546" s="271"/>
      <c r="J1546" s="271"/>
      <c r="K1546" s="271"/>
      <c r="L1546" s="267"/>
      <c r="M1546" s="271"/>
      <c r="N1546" s="264"/>
      <c r="O1546" s="263"/>
      <c r="P1546" s="263"/>
      <c r="Q1546" s="263"/>
      <c r="R1546" s="263"/>
      <c r="S1546" s="263"/>
      <c r="T1546" s="263"/>
      <c r="U1546" s="266"/>
    </row>
    <row r="1547" spans="1:21" x14ac:dyDescent="0.25">
      <c r="A1547" s="267"/>
      <c r="B1547" s="267"/>
      <c r="C1547" s="267"/>
      <c r="D1547" s="267"/>
      <c r="E1547" s="267"/>
      <c r="F1547" s="267"/>
      <c r="G1547" s="271"/>
      <c r="H1547" s="267"/>
      <c r="I1547" s="271"/>
      <c r="J1547" s="271"/>
      <c r="K1547" s="271"/>
      <c r="L1547" s="267"/>
      <c r="M1547" s="271"/>
      <c r="N1547" s="264"/>
      <c r="O1547" s="263"/>
      <c r="P1547" s="263"/>
      <c r="Q1547" s="263"/>
      <c r="R1547" s="263"/>
      <c r="S1547" s="263"/>
      <c r="T1547" s="263"/>
      <c r="U1547" s="266"/>
    </row>
    <row r="1548" spans="1:21" x14ac:dyDescent="0.25">
      <c r="A1548" s="267"/>
      <c r="B1548" s="267"/>
      <c r="C1548" s="267"/>
      <c r="D1548" s="267"/>
      <c r="E1548" s="267"/>
      <c r="F1548" s="267"/>
      <c r="G1548" s="271"/>
      <c r="H1548" s="267"/>
      <c r="I1548" s="271"/>
      <c r="J1548" s="271"/>
      <c r="K1548" s="271"/>
      <c r="L1548" s="267"/>
      <c r="M1548" s="271"/>
      <c r="N1548" s="264"/>
      <c r="O1548" s="263"/>
      <c r="P1548" s="263"/>
      <c r="Q1548" s="263"/>
      <c r="R1548" s="263"/>
      <c r="S1548" s="263"/>
      <c r="T1548" s="263"/>
      <c r="U1548" s="266"/>
    </row>
    <row r="1549" spans="1:21" x14ac:dyDescent="0.25">
      <c r="A1549" s="267"/>
      <c r="B1549" s="267"/>
      <c r="C1549" s="267"/>
      <c r="D1549" s="267"/>
      <c r="E1549" s="267"/>
      <c r="F1549" s="267"/>
      <c r="G1549" s="271"/>
      <c r="H1549" s="267"/>
      <c r="I1549" s="271"/>
      <c r="J1549" s="271"/>
      <c r="K1549" s="271"/>
      <c r="L1549" s="267"/>
      <c r="M1549" s="271"/>
      <c r="N1549" s="264"/>
      <c r="O1549" s="263"/>
      <c r="P1549" s="263"/>
      <c r="Q1549" s="263"/>
      <c r="R1549" s="263"/>
      <c r="S1549" s="263"/>
      <c r="T1549" s="263"/>
      <c r="U1549" s="266"/>
    </row>
    <row r="1550" spans="1:21" x14ac:dyDescent="0.25">
      <c r="A1550" s="267"/>
      <c r="B1550" s="267"/>
      <c r="C1550" s="267"/>
      <c r="D1550" s="267"/>
      <c r="E1550" s="267"/>
      <c r="F1550" s="267"/>
      <c r="G1550" s="271"/>
      <c r="H1550" s="267"/>
      <c r="I1550" s="271"/>
      <c r="J1550" s="271"/>
      <c r="K1550" s="271"/>
      <c r="L1550" s="267"/>
      <c r="M1550" s="271"/>
      <c r="N1550" s="264"/>
      <c r="O1550" s="263"/>
      <c r="P1550" s="263"/>
      <c r="Q1550" s="263"/>
      <c r="R1550" s="263"/>
      <c r="S1550" s="263"/>
      <c r="T1550" s="263"/>
      <c r="U1550" s="266"/>
    </row>
    <row r="1551" spans="1:21" x14ac:dyDescent="0.25">
      <c r="A1551" s="267"/>
      <c r="B1551" s="267"/>
      <c r="C1551" s="267"/>
      <c r="D1551" s="267"/>
      <c r="E1551" s="267"/>
      <c r="F1551" s="267"/>
      <c r="G1551" s="271"/>
      <c r="H1551" s="267"/>
      <c r="I1551" s="271"/>
      <c r="J1551" s="271"/>
      <c r="K1551" s="271"/>
      <c r="L1551" s="267"/>
      <c r="M1551" s="271"/>
      <c r="N1551" s="264"/>
      <c r="O1551" s="263"/>
      <c r="P1551" s="263"/>
      <c r="Q1551" s="263"/>
      <c r="R1551" s="263"/>
      <c r="S1551" s="263"/>
      <c r="T1551" s="263"/>
      <c r="U1551" s="266"/>
    </row>
    <row r="1552" spans="1:21" x14ac:dyDescent="0.25">
      <c r="A1552" s="267"/>
      <c r="B1552" s="267"/>
      <c r="C1552" s="267"/>
      <c r="D1552" s="267"/>
      <c r="E1552" s="267"/>
      <c r="F1552" s="267"/>
      <c r="G1552" s="271"/>
      <c r="H1552" s="267"/>
      <c r="I1552" s="271"/>
      <c r="J1552" s="271"/>
      <c r="K1552" s="271"/>
      <c r="L1552" s="267"/>
      <c r="M1552" s="271"/>
      <c r="N1552" s="264"/>
      <c r="O1552" s="263"/>
      <c r="P1552" s="263"/>
      <c r="Q1552" s="263"/>
      <c r="R1552" s="263"/>
      <c r="S1552" s="263"/>
      <c r="T1552" s="263"/>
      <c r="U1552" s="266"/>
    </row>
    <row r="1553" spans="1:21" x14ac:dyDescent="0.25">
      <c r="A1553" s="267"/>
      <c r="B1553" s="267"/>
      <c r="C1553" s="267"/>
      <c r="D1553" s="267"/>
      <c r="E1553" s="267"/>
      <c r="F1553" s="267"/>
      <c r="G1553" s="271"/>
      <c r="H1553" s="267"/>
      <c r="I1553" s="271"/>
      <c r="J1553" s="271"/>
      <c r="K1553" s="271"/>
      <c r="L1553" s="267"/>
      <c r="M1553" s="271"/>
      <c r="N1553" s="264"/>
      <c r="O1553" s="263"/>
      <c r="P1553" s="263"/>
      <c r="Q1553" s="263"/>
      <c r="R1553" s="263"/>
      <c r="S1553" s="263"/>
      <c r="T1553" s="263"/>
      <c r="U1553" s="266"/>
    </row>
    <row r="1554" spans="1:21" x14ac:dyDescent="0.25">
      <c r="A1554" s="267"/>
      <c r="B1554" s="267"/>
      <c r="C1554" s="267"/>
      <c r="D1554" s="267"/>
      <c r="E1554" s="267"/>
      <c r="F1554" s="267"/>
      <c r="G1554" s="271"/>
      <c r="H1554" s="267"/>
      <c r="I1554" s="271"/>
      <c r="J1554" s="271"/>
      <c r="K1554" s="271"/>
      <c r="L1554" s="267"/>
      <c r="M1554" s="271"/>
      <c r="N1554" s="264"/>
      <c r="O1554" s="263"/>
      <c r="P1554" s="263"/>
      <c r="Q1554" s="263"/>
      <c r="R1554" s="263"/>
      <c r="S1554" s="263"/>
      <c r="T1554" s="263"/>
      <c r="U1554" s="266"/>
    </row>
    <row r="1555" spans="1:21" x14ac:dyDescent="0.25">
      <c r="A1555" s="267"/>
      <c r="B1555" s="267"/>
      <c r="C1555" s="267"/>
      <c r="D1555" s="267"/>
      <c r="E1555" s="267"/>
      <c r="F1555" s="267"/>
      <c r="G1555" s="271"/>
      <c r="H1555" s="267"/>
      <c r="I1555" s="271"/>
      <c r="J1555" s="271"/>
      <c r="K1555" s="271"/>
      <c r="L1555" s="267"/>
      <c r="M1555" s="271"/>
      <c r="N1555" s="264"/>
      <c r="O1555" s="263"/>
      <c r="P1555" s="263"/>
      <c r="Q1555" s="263"/>
      <c r="R1555" s="263"/>
      <c r="S1555" s="263"/>
      <c r="T1555" s="263"/>
      <c r="U1555" s="266"/>
    </row>
    <row r="1556" spans="1:21" x14ac:dyDescent="0.25">
      <c r="A1556" s="267"/>
      <c r="B1556" s="267"/>
      <c r="C1556" s="267"/>
      <c r="D1556" s="267"/>
      <c r="E1556" s="267"/>
      <c r="F1556" s="267"/>
      <c r="G1556" s="271"/>
      <c r="H1556" s="267"/>
      <c r="I1556" s="271"/>
      <c r="J1556" s="271"/>
      <c r="K1556" s="271"/>
      <c r="L1556" s="267"/>
      <c r="M1556" s="271"/>
      <c r="N1556" s="264"/>
      <c r="O1556" s="263"/>
      <c r="P1556" s="263"/>
      <c r="Q1556" s="263"/>
      <c r="R1556" s="263"/>
      <c r="S1556" s="263"/>
      <c r="T1556" s="263"/>
      <c r="U1556" s="266"/>
    </row>
    <row r="1557" spans="1:21" x14ac:dyDescent="0.25">
      <c r="A1557" s="267"/>
      <c r="B1557" s="267"/>
      <c r="C1557" s="267"/>
      <c r="D1557" s="267"/>
      <c r="E1557" s="267"/>
      <c r="F1557" s="267"/>
      <c r="G1557" s="271"/>
      <c r="H1557" s="267"/>
      <c r="I1557" s="271"/>
      <c r="J1557" s="271"/>
      <c r="K1557" s="271"/>
      <c r="L1557" s="267"/>
      <c r="M1557" s="271"/>
      <c r="N1557" s="264"/>
      <c r="O1557" s="263"/>
      <c r="P1557" s="263"/>
      <c r="Q1557" s="263"/>
      <c r="R1557" s="263"/>
      <c r="S1557" s="263"/>
      <c r="T1557" s="263"/>
      <c r="U1557" s="266"/>
    </row>
    <row r="1558" spans="1:21" x14ac:dyDescent="0.25">
      <c r="A1558" s="267"/>
      <c r="B1558" s="267"/>
      <c r="C1558" s="267"/>
      <c r="D1558" s="267"/>
      <c r="E1558" s="267"/>
      <c r="F1558" s="267"/>
      <c r="G1558" s="271"/>
      <c r="H1558" s="267"/>
      <c r="I1558" s="271"/>
      <c r="J1558" s="271"/>
      <c r="K1558" s="271"/>
      <c r="L1558" s="267"/>
      <c r="M1558" s="271"/>
      <c r="N1558" s="264"/>
      <c r="O1558" s="263"/>
      <c r="P1558" s="263"/>
      <c r="Q1558" s="263"/>
      <c r="R1558" s="263"/>
      <c r="S1558" s="263"/>
      <c r="T1558" s="263"/>
      <c r="U1558" s="266"/>
    </row>
    <row r="1559" spans="1:21" x14ac:dyDescent="0.25">
      <c r="A1559" s="267"/>
      <c r="B1559" s="267"/>
      <c r="C1559" s="267"/>
      <c r="D1559" s="267"/>
      <c r="E1559" s="267"/>
      <c r="F1559" s="267"/>
      <c r="G1559" s="271"/>
      <c r="H1559" s="267"/>
      <c r="I1559" s="271"/>
      <c r="J1559" s="271"/>
      <c r="K1559" s="271"/>
      <c r="L1559" s="267"/>
      <c r="M1559" s="271"/>
      <c r="N1559" s="264"/>
      <c r="O1559" s="263"/>
      <c r="P1559" s="263"/>
      <c r="Q1559" s="263"/>
      <c r="R1559" s="263"/>
      <c r="S1559" s="263"/>
      <c r="T1559" s="263"/>
      <c r="U1559" s="266"/>
    </row>
    <row r="1560" spans="1:21" x14ac:dyDescent="0.25">
      <c r="A1560" s="267"/>
      <c r="B1560" s="267"/>
      <c r="C1560" s="267"/>
      <c r="D1560" s="267"/>
      <c r="E1560" s="267"/>
      <c r="F1560" s="267"/>
      <c r="G1560" s="271"/>
      <c r="H1560" s="267"/>
      <c r="I1560" s="271"/>
      <c r="J1560" s="271"/>
      <c r="K1560" s="271"/>
      <c r="L1560" s="267"/>
      <c r="M1560" s="271"/>
      <c r="N1560" s="264"/>
      <c r="O1560" s="263"/>
      <c r="P1560" s="263"/>
      <c r="Q1560" s="263"/>
      <c r="R1560" s="263"/>
      <c r="S1560" s="263"/>
      <c r="T1560" s="263"/>
      <c r="U1560" s="266"/>
    </row>
    <row r="1561" spans="1:21" x14ac:dyDescent="0.25">
      <c r="A1561" s="267"/>
      <c r="B1561" s="267"/>
      <c r="C1561" s="267"/>
      <c r="D1561" s="267"/>
      <c r="E1561" s="267"/>
      <c r="F1561" s="267"/>
      <c r="G1561" s="271"/>
      <c r="H1561" s="267"/>
      <c r="I1561" s="271"/>
      <c r="J1561" s="271"/>
      <c r="K1561" s="271"/>
      <c r="L1561" s="267"/>
      <c r="M1561" s="271"/>
      <c r="N1561" s="264"/>
      <c r="O1561" s="263"/>
      <c r="P1561" s="263"/>
      <c r="Q1561" s="263"/>
      <c r="R1561" s="263"/>
      <c r="S1561" s="263"/>
      <c r="T1561" s="263"/>
      <c r="U1561" s="266"/>
    </row>
    <row r="1562" spans="1:21" x14ac:dyDescent="0.25">
      <c r="A1562" s="267"/>
      <c r="B1562" s="267"/>
      <c r="C1562" s="267"/>
      <c r="D1562" s="267"/>
      <c r="E1562" s="267"/>
      <c r="F1562" s="267"/>
      <c r="G1562" s="271"/>
      <c r="H1562" s="267"/>
      <c r="I1562" s="271"/>
      <c r="J1562" s="271"/>
      <c r="K1562" s="271"/>
      <c r="L1562" s="267"/>
      <c r="M1562" s="271"/>
      <c r="N1562" s="264"/>
      <c r="O1562" s="263"/>
      <c r="P1562" s="263"/>
      <c r="Q1562" s="263"/>
      <c r="R1562" s="263"/>
      <c r="S1562" s="263"/>
      <c r="T1562" s="263"/>
      <c r="U1562" s="266"/>
    </row>
    <row r="1563" spans="1:21" x14ac:dyDescent="0.25">
      <c r="A1563" s="267"/>
      <c r="B1563" s="267"/>
      <c r="C1563" s="267"/>
      <c r="D1563" s="267"/>
      <c r="E1563" s="267"/>
      <c r="F1563" s="267"/>
      <c r="G1563" s="271"/>
      <c r="H1563" s="267"/>
      <c r="I1563" s="271"/>
      <c r="J1563" s="271"/>
      <c r="K1563" s="271"/>
      <c r="L1563" s="267"/>
      <c r="M1563" s="271"/>
      <c r="N1563" s="264"/>
      <c r="O1563" s="263"/>
      <c r="P1563" s="263"/>
      <c r="Q1563" s="263"/>
      <c r="R1563" s="263"/>
      <c r="S1563" s="263"/>
      <c r="T1563" s="263"/>
      <c r="U1563" s="266"/>
    </row>
    <row r="1564" spans="1:21" x14ac:dyDescent="0.25">
      <c r="A1564" s="267"/>
      <c r="B1564" s="267"/>
      <c r="C1564" s="267"/>
      <c r="D1564" s="267"/>
      <c r="E1564" s="267"/>
      <c r="F1564" s="267"/>
      <c r="G1564" s="271"/>
      <c r="H1564" s="267"/>
      <c r="I1564" s="271"/>
      <c r="J1564" s="271"/>
      <c r="K1564" s="271"/>
      <c r="L1564" s="267"/>
      <c r="M1564" s="271"/>
      <c r="N1564" s="264"/>
      <c r="O1564" s="263"/>
      <c r="P1564" s="263"/>
      <c r="Q1564" s="263"/>
      <c r="R1564" s="263"/>
      <c r="S1564" s="263"/>
      <c r="T1564" s="263"/>
      <c r="U1564" s="266"/>
    </row>
    <row r="1565" spans="1:21" x14ac:dyDescent="0.25">
      <c r="A1565" s="267"/>
      <c r="B1565" s="267"/>
      <c r="C1565" s="267"/>
      <c r="D1565" s="267"/>
      <c r="E1565" s="267"/>
      <c r="F1565" s="267"/>
      <c r="G1565" s="271"/>
      <c r="H1565" s="267"/>
      <c r="I1565" s="271"/>
      <c r="J1565" s="271"/>
      <c r="K1565" s="271"/>
      <c r="L1565" s="267"/>
      <c r="M1565" s="271"/>
      <c r="N1565" s="264"/>
      <c r="O1565" s="263"/>
      <c r="P1565" s="263"/>
      <c r="Q1565" s="263"/>
      <c r="R1565" s="263"/>
      <c r="S1565" s="263"/>
      <c r="T1565" s="263"/>
      <c r="U1565" s="266"/>
    </row>
    <row r="1566" spans="1:21" x14ac:dyDescent="0.25">
      <c r="A1566" s="267"/>
      <c r="B1566" s="267"/>
      <c r="C1566" s="267"/>
      <c r="D1566" s="267"/>
      <c r="E1566" s="267"/>
      <c r="F1566" s="267"/>
      <c r="G1566" s="271"/>
      <c r="H1566" s="267"/>
      <c r="I1566" s="271"/>
      <c r="J1566" s="271"/>
      <c r="K1566" s="271"/>
      <c r="L1566" s="267"/>
      <c r="M1566" s="271"/>
      <c r="N1566" s="264"/>
      <c r="O1566" s="263"/>
      <c r="P1566" s="263"/>
      <c r="Q1566" s="263"/>
      <c r="R1566" s="263"/>
      <c r="S1566" s="263"/>
      <c r="T1566" s="263"/>
      <c r="U1566" s="266"/>
    </row>
    <row r="1567" spans="1:21" x14ac:dyDescent="0.25">
      <c r="A1567" s="267"/>
      <c r="B1567" s="267"/>
      <c r="C1567" s="267"/>
      <c r="D1567" s="267"/>
      <c r="E1567" s="267"/>
      <c r="F1567" s="267"/>
      <c r="G1567" s="271"/>
      <c r="H1567" s="267"/>
      <c r="I1567" s="271"/>
      <c r="J1567" s="271"/>
      <c r="K1567" s="271"/>
      <c r="L1567" s="267"/>
      <c r="M1567" s="271"/>
      <c r="N1567" s="264"/>
      <c r="O1567" s="263"/>
      <c r="P1567" s="263"/>
      <c r="Q1567" s="263"/>
      <c r="R1567" s="263"/>
      <c r="S1567" s="263"/>
      <c r="T1567" s="263"/>
      <c r="U1567" s="266"/>
    </row>
    <row r="1568" spans="1:21" x14ac:dyDescent="0.25">
      <c r="A1568" s="267"/>
      <c r="B1568" s="267"/>
      <c r="C1568" s="267"/>
      <c r="D1568" s="267"/>
      <c r="E1568" s="267"/>
      <c r="F1568" s="267"/>
      <c r="G1568" s="271"/>
      <c r="H1568" s="267"/>
      <c r="I1568" s="271"/>
      <c r="J1568" s="271"/>
      <c r="K1568" s="271"/>
      <c r="L1568" s="267"/>
      <c r="M1568" s="271"/>
      <c r="N1568" s="264"/>
      <c r="O1568" s="263"/>
      <c r="P1568" s="263"/>
      <c r="Q1568" s="263"/>
      <c r="R1568" s="263"/>
      <c r="S1568" s="263"/>
      <c r="T1568" s="263"/>
      <c r="U1568" s="266"/>
    </row>
    <row r="1569" spans="1:21" x14ac:dyDescent="0.25">
      <c r="A1569" s="267"/>
      <c r="B1569" s="267"/>
      <c r="C1569" s="267"/>
      <c r="D1569" s="267"/>
      <c r="E1569" s="267"/>
      <c r="F1569" s="267"/>
      <c r="G1569" s="271"/>
      <c r="H1569" s="267"/>
      <c r="I1569" s="271"/>
      <c r="J1569" s="271"/>
      <c r="K1569" s="271"/>
      <c r="L1569" s="267"/>
      <c r="M1569" s="271"/>
      <c r="N1569" s="264"/>
      <c r="O1569" s="263"/>
      <c r="P1569" s="263"/>
      <c r="Q1569" s="263"/>
      <c r="R1569" s="263"/>
      <c r="S1569" s="263"/>
      <c r="T1569" s="263"/>
      <c r="U1569" s="266"/>
    </row>
    <row r="1570" spans="1:21" x14ac:dyDescent="0.25">
      <c r="A1570" s="267"/>
      <c r="B1570" s="267"/>
      <c r="C1570" s="267"/>
      <c r="D1570" s="267"/>
      <c r="E1570" s="267"/>
      <c r="F1570" s="267"/>
      <c r="G1570" s="271"/>
      <c r="H1570" s="267"/>
      <c r="I1570" s="271"/>
      <c r="J1570" s="271"/>
      <c r="K1570" s="271"/>
      <c r="L1570" s="267"/>
      <c r="M1570" s="271"/>
      <c r="N1570" s="264"/>
      <c r="O1570" s="263"/>
      <c r="P1570" s="263"/>
      <c r="Q1570" s="263"/>
      <c r="R1570" s="263"/>
      <c r="S1570" s="263"/>
      <c r="T1570" s="263"/>
      <c r="U1570" s="266"/>
    </row>
    <row r="1571" spans="1:21" x14ac:dyDescent="0.25">
      <c r="A1571" s="267"/>
      <c r="B1571" s="267"/>
      <c r="C1571" s="267"/>
      <c r="D1571" s="267"/>
      <c r="E1571" s="267"/>
      <c r="F1571" s="267"/>
      <c r="G1571" s="271"/>
      <c r="H1571" s="267"/>
      <c r="I1571" s="271"/>
      <c r="J1571" s="271"/>
      <c r="K1571" s="271"/>
      <c r="L1571" s="267"/>
      <c r="M1571" s="271"/>
      <c r="N1571" s="264"/>
      <c r="O1571" s="263"/>
      <c r="P1571" s="263"/>
      <c r="Q1571" s="263"/>
      <c r="R1571" s="263"/>
      <c r="S1571" s="263"/>
      <c r="T1571" s="263"/>
      <c r="U1571" s="266"/>
    </row>
    <row r="1572" spans="1:21" x14ac:dyDescent="0.25">
      <c r="A1572" s="267"/>
      <c r="B1572" s="267"/>
      <c r="C1572" s="267"/>
      <c r="D1572" s="267"/>
      <c r="E1572" s="267"/>
      <c r="F1572" s="267"/>
      <c r="G1572" s="271"/>
      <c r="H1572" s="267"/>
      <c r="I1572" s="271"/>
      <c r="J1572" s="271"/>
      <c r="K1572" s="271"/>
      <c r="L1572" s="267"/>
      <c r="M1572" s="271"/>
      <c r="N1572" s="264"/>
      <c r="O1572" s="263"/>
      <c r="P1572" s="263"/>
      <c r="Q1572" s="263"/>
      <c r="R1572" s="263"/>
      <c r="S1572" s="263"/>
      <c r="T1572" s="263"/>
      <c r="U1572" s="266"/>
    </row>
    <row r="1573" spans="1:21" x14ac:dyDescent="0.25">
      <c r="A1573" s="267"/>
      <c r="B1573" s="267"/>
      <c r="C1573" s="267"/>
      <c r="D1573" s="267"/>
      <c r="E1573" s="267"/>
      <c r="F1573" s="267"/>
      <c r="G1573" s="271"/>
      <c r="H1573" s="267"/>
      <c r="I1573" s="271"/>
      <c r="J1573" s="271"/>
      <c r="K1573" s="271"/>
      <c r="L1573" s="267"/>
      <c r="M1573" s="271"/>
      <c r="N1573" s="264"/>
      <c r="O1573" s="263"/>
      <c r="P1573" s="263"/>
      <c r="Q1573" s="263"/>
      <c r="R1573" s="263"/>
      <c r="S1573" s="263"/>
      <c r="T1573" s="263"/>
      <c r="U1573" s="266"/>
    </row>
    <row r="1574" spans="1:21" x14ac:dyDescent="0.25">
      <c r="A1574" s="267"/>
      <c r="B1574" s="267"/>
      <c r="C1574" s="267"/>
      <c r="D1574" s="267"/>
      <c r="E1574" s="267"/>
      <c r="F1574" s="267"/>
      <c r="G1574" s="271"/>
      <c r="H1574" s="267"/>
      <c r="I1574" s="271"/>
      <c r="J1574" s="271"/>
      <c r="K1574" s="271"/>
      <c r="L1574" s="267"/>
      <c r="M1574" s="271"/>
      <c r="N1574" s="264"/>
      <c r="O1574" s="263"/>
      <c r="P1574" s="263"/>
      <c r="Q1574" s="263"/>
      <c r="R1574" s="263"/>
      <c r="S1574" s="263"/>
      <c r="T1574" s="263"/>
      <c r="U1574" s="266"/>
    </row>
    <row r="1575" spans="1:21" x14ac:dyDescent="0.25">
      <c r="A1575" s="267"/>
      <c r="B1575" s="267"/>
      <c r="C1575" s="267"/>
      <c r="D1575" s="267"/>
      <c r="E1575" s="267"/>
      <c r="F1575" s="267"/>
      <c r="G1575" s="271"/>
      <c r="H1575" s="267"/>
      <c r="I1575" s="271"/>
      <c r="J1575" s="271"/>
      <c r="K1575" s="271"/>
      <c r="L1575" s="267"/>
      <c r="M1575" s="271"/>
      <c r="N1575" s="264"/>
      <c r="O1575" s="263"/>
      <c r="P1575" s="263"/>
      <c r="Q1575" s="263"/>
      <c r="R1575" s="263"/>
      <c r="S1575" s="263"/>
      <c r="T1575" s="263"/>
      <c r="U1575" s="266"/>
    </row>
    <row r="1576" spans="1:21" x14ac:dyDescent="0.25">
      <c r="A1576" s="267"/>
      <c r="B1576" s="267"/>
      <c r="C1576" s="267"/>
      <c r="D1576" s="267"/>
      <c r="E1576" s="267"/>
      <c r="F1576" s="267"/>
      <c r="G1576" s="271"/>
      <c r="H1576" s="267"/>
      <c r="I1576" s="271"/>
      <c r="J1576" s="271"/>
      <c r="K1576" s="271"/>
      <c r="L1576" s="267"/>
      <c r="M1576" s="271"/>
      <c r="N1576" s="264"/>
      <c r="O1576" s="263"/>
      <c r="P1576" s="263"/>
      <c r="Q1576" s="263"/>
      <c r="R1576" s="263"/>
      <c r="S1576" s="263"/>
      <c r="T1576" s="263"/>
      <c r="U1576" s="266"/>
    </row>
    <row r="1577" spans="1:21" x14ac:dyDescent="0.25">
      <c r="A1577" s="267"/>
      <c r="B1577" s="267"/>
      <c r="C1577" s="267"/>
      <c r="D1577" s="267"/>
      <c r="E1577" s="267"/>
      <c r="F1577" s="267"/>
      <c r="G1577" s="271"/>
      <c r="H1577" s="267"/>
      <c r="I1577" s="271"/>
      <c r="J1577" s="271"/>
      <c r="K1577" s="271"/>
      <c r="L1577" s="267"/>
      <c r="M1577" s="271"/>
      <c r="N1577" s="264"/>
      <c r="O1577" s="263"/>
      <c r="P1577" s="263"/>
      <c r="Q1577" s="263"/>
      <c r="R1577" s="263"/>
      <c r="S1577" s="263"/>
      <c r="T1577" s="263"/>
      <c r="U1577" s="266"/>
    </row>
    <row r="1578" spans="1:21" x14ac:dyDescent="0.25">
      <c r="A1578" s="267"/>
      <c r="B1578" s="267"/>
      <c r="C1578" s="267"/>
      <c r="D1578" s="267"/>
      <c r="E1578" s="267"/>
      <c r="F1578" s="267"/>
      <c r="G1578" s="271"/>
      <c r="H1578" s="267"/>
      <c r="I1578" s="271"/>
      <c r="J1578" s="271"/>
      <c r="K1578" s="271"/>
      <c r="L1578" s="267"/>
      <c r="M1578" s="271"/>
      <c r="N1578" s="264"/>
      <c r="O1578" s="263"/>
      <c r="P1578" s="263"/>
      <c r="Q1578" s="263"/>
      <c r="R1578" s="263"/>
      <c r="S1578" s="263"/>
      <c r="T1578" s="263"/>
      <c r="U1578" s="266"/>
    </row>
    <row r="1579" spans="1:21" x14ac:dyDescent="0.25">
      <c r="A1579" s="267"/>
      <c r="B1579" s="267"/>
      <c r="C1579" s="267"/>
      <c r="D1579" s="267"/>
      <c r="E1579" s="267"/>
      <c r="F1579" s="267"/>
      <c r="G1579" s="271"/>
      <c r="H1579" s="267"/>
      <c r="I1579" s="271"/>
      <c r="J1579" s="271"/>
      <c r="K1579" s="271"/>
      <c r="L1579" s="267"/>
      <c r="M1579" s="271"/>
      <c r="N1579" s="264"/>
      <c r="O1579" s="263"/>
      <c r="P1579" s="263"/>
      <c r="Q1579" s="263"/>
      <c r="R1579" s="263"/>
      <c r="S1579" s="263"/>
      <c r="T1579" s="263"/>
      <c r="U1579" s="266"/>
    </row>
    <row r="1580" spans="1:21" x14ac:dyDescent="0.25">
      <c r="A1580" s="267"/>
      <c r="B1580" s="267"/>
      <c r="C1580" s="267"/>
      <c r="D1580" s="267"/>
      <c r="E1580" s="267"/>
      <c r="F1580" s="267"/>
      <c r="G1580" s="271"/>
      <c r="H1580" s="267"/>
      <c r="I1580" s="271"/>
      <c r="J1580" s="271"/>
      <c r="K1580" s="271"/>
      <c r="L1580" s="267"/>
      <c r="M1580" s="271"/>
      <c r="N1580" s="264"/>
      <c r="O1580" s="263"/>
      <c r="P1580" s="263"/>
      <c r="Q1580" s="263"/>
      <c r="R1580" s="263"/>
      <c r="S1580" s="263"/>
      <c r="T1580" s="263"/>
      <c r="U1580" s="266"/>
    </row>
    <row r="1581" spans="1:21" x14ac:dyDescent="0.25">
      <c r="A1581" s="267"/>
      <c r="B1581" s="267"/>
      <c r="C1581" s="267"/>
      <c r="D1581" s="267"/>
      <c r="E1581" s="267"/>
      <c r="F1581" s="267"/>
      <c r="G1581" s="271"/>
      <c r="H1581" s="267"/>
      <c r="I1581" s="271"/>
      <c r="J1581" s="271"/>
      <c r="K1581" s="271"/>
      <c r="L1581" s="267"/>
      <c r="M1581" s="271"/>
      <c r="N1581" s="264"/>
      <c r="O1581" s="263"/>
      <c r="P1581" s="263"/>
      <c r="Q1581" s="263"/>
      <c r="R1581" s="263"/>
      <c r="S1581" s="263"/>
      <c r="T1581" s="263"/>
      <c r="U1581" s="266"/>
    </row>
    <row r="1582" spans="1:21" x14ac:dyDescent="0.25">
      <c r="A1582" s="267"/>
      <c r="B1582" s="267"/>
      <c r="C1582" s="267"/>
      <c r="D1582" s="267"/>
      <c r="E1582" s="267"/>
      <c r="F1582" s="267"/>
      <c r="G1582" s="271"/>
      <c r="H1582" s="267"/>
      <c r="I1582" s="271"/>
      <c r="J1582" s="271"/>
      <c r="K1582" s="271"/>
      <c r="L1582" s="267"/>
      <c r="M1582" s="271"/>
      <c r="N1582" s="264"/>
      <c r="O1582" s="263"/>
      <c r="P1582" s="263"/>
      <c r="Q1582" s="263"/>
      <c r="R1582" s="263"/>
      <c r="S1582" s="263"/>
      <c r="T1582" s="263"/>
      <c r="U1582" s="266"/>
    </row>
    <row r="1583" spans="1:21" x14ac:dyDescent="0.25">
      <c r="A1583" s="267"/>
      <c r="B1583" s="267"/>
      <c r="C1583" s="267"/>
      <c r="D1583" s="267"/>
      <c r="E1583" s="267"/>
      <c r="F1583" s="267"/>
      <c r="G1583" s="271"/>
      <c r="H1583" s="267"/>
      <c r="I1583" s="271"/>
      <c r="J1583" s="271"/>
      <c r="K1583" s="271"/>
      <c r="L1583" s="267"/>
      <c r="M1583" s="271"/>
      <c r="N1583" s="264"/>
      <c r="O1583" s="263"/>
      <c r="P1583" s="263"/>
      <c r="Q1583" s="263"/>
      <c r="R1583" s="263"/>
      <c r="S1583" s="263"/>
      <c r="T1583" s="263"/>
      <c r="U1583" s="266"/>
    </row>
    <row r="1584" spans="1:21" x14ac:dyDescent="0.25">
      <c r="A1584" s="267"/>
      <c r="B1584" s="267"/>
      <c r="C1584" s="267"/>
      <c r="D1584" s="267"/>
      <c r="E1584" s="267"/>
      <c r="F1584" s="267"/>
      <c r="G1584" s="271"/>
      <c r="H1584" s="267"/>
      <c r="I1584" s="271"/>
      <c r="J1584" s="271"/>
      <c r="K1584" s="271"/>
      <c r="L1584" s="267"/>
      <c r="M1584" s="271"/>
      <c r="N1584" s="264"/>
      <c r="O1584" s="263"/>
      <c r="P1584" s="263"/>
      <c r="Q1584" s="263"/>
      <c r="R1584" s="263"/>
      <c r="S1584" s="263"/>
      <c r="T1584" s="263"/>
      <c r="U1584" s="266"/>
    </row>
    <row r="1585" spans="1:21" x14ac:dyDescent="0.25">
      <c r="A1585" s="267"/>
      <c r="B1585" s="267"/>
      <c r="C1585" s="267"/>
      <c r="D1585" s="267"/>
      <c r="E1585" s="267"/>
      <c r="F1585" s="267"/>
      <c r="G1585" s="271"/>
      <c r="H1585" s="267"/>
      <c r="I1585" s="271"/>
      <c r="J1585" s="271"/>
      <c r="K1585" s="271"/>
      <c r="L1585" s="267"/>
      <c r="M1585" s="271"/>
      <c r="N1585" s="264"/>
      <c r="O1585" s="263"/>
      <c r="P1585" s="263"/>
      <c r="Q1585" s="263"/>
      <c r="R1585" s="263"/>
      <c r="S1585" s="263"/>
      <c r="T1585" s="263"/>
      <c r="U1585" s="266"/>
    </row>
    <row r="1586" spans="1:21" x14ac:dyDescent="0.25">
      <c r="A1586" s="267"/>
      <c r="B1586" s="267"/>
      <c r="C1586" s="267"/>
      <c r="D1586" s="267"/>
      <c r="E1586" s="267"/>
      <c r="F1586" s="267"/>
      <c r="G1586" s="271"/>
      <c r="H1586" s="267"/>
      <c r="I1586" s="271"/>
      <c r="J1586" s="271"/>
      <c r="K1586" s="271"/>
      <c r="L1586" s="267"/>
      <c r="M1586" s="271"/>
      <c r="N1586" s="264"/>
      <c r="O1586" s="263"/>
      <c r="P1586" s="263"/>
      <c r="Q1586" s="263"/>
      <c r="R1586" s="263"/>
      <c r="S1586" s="263"/>
      <c r="T1586" s="263"/>
      <c r="U1586" s="266"/>
    </row>
    <row r="1587" spans="1:21" x14ac:dyDescent="0.25">
      <c r="A1587" s="267"/>
      <c r="B1587" s="267"/>
      <c r="C1587" s="267"/>
      <c r="D1587" s="267"/>
      <c r="E1587" s="267"/>
      <c r="F1587" s="267"/>
      <c r="G1587" s="271"/>
      <c r="H1587" s="267"/>
      <c r="I1587" s="271"/>
      <c r="J1587" s="271"/>
      <c r="K1587" s="271"/>
      <c r="L1587" s="267"/>
      <c r="M1587" s="271"/>
      <c r="N1587" s="264"/>
      <c r="O1587" s="263"/>
      <c r="P1587" s="263"/>
      <c r="Q1587" s="263"/>
      <c r="R1587" s="263"/>
      <c r="S1587" s="263"/>
      <c r="T1587" s="263"/>
      <c r="U1587" s="266"/>
    </row>
    <row r="1588" spans="1:21" x14ac:dyDescent="0.25">
      <c r="A1588" s="267"/>
      <c r="B1588" s="267"/>
      <c r="C1588" s="267"/>
      <c r="D1588" s="267"/>
      <c r="E1588" s="267"/>
      <c r="F1588" s="267"/>
      <c r="G1588" s="271"/>
      <c r="H1588" s="267"/>
      <c r="I1588" s="271"/>
      <c r="J1588" s="271"/>
      <c r="K1588" s="271"/>
      <c r="L1588" s="267"/>
      <c r="M1588" s="271"/>
      <c r="N1588" s="264"/>
      <c r="O1588" s="263"/>
      <c r="P1588" s="263"/>
      <c r="Q1588" s="263"/>
      <c r="R1588" s="263"/>
      <c r="S1588" s="263"/>
      <c r="T1588" s="263"/>
      <c r="U1588" s="266"/>
    </row>
    <row r="1589" spans="1:21" x14ac:dyDescent="0.25">
      <c r="A1589" s="267"/>
      <c r="B1589" s="267"/>
      <c r="C1589" s="267"/>
      <c r="D1589" s="267"/>
      <c r="E1589" s="267"/>
      <c r="F1589" s="267"/>
      <c r="G1589" s="271"/>
      <c r="H1589" s="267"/>
      <c r="I1589" s="271"/>
      <c r="J1589" s="271"/>
      <c r="K1589" s="271"/>
      <c r="L1589" s="267"/>
      <c r="M1589" s="271"/>
      <c r="N1589" s="264"/>
      <c r="O1589" s="263"/>
      <c r="P1589" s="263"/>
      <c r="Q1589" s="263"/>
      <c r="R1589" s="263"/>
      <c r="S1589" s="263"/>
      <c r="T1589" s="263"/>
      <c r="U1589" s="266"/>
    </row>
    <row r="1590" spans="1:21" x14ac:dyDescent="0.25">
      <c r="A1590" s="267"/>
      <c r="B1590" s="267"/>
      <c r="C1590" s="267"/>
      <c r="D1590" s="267"/>
      <c r="E1590" s="267"/>
      <c r="F1590" s="267"/>
      <c r="G1590" s="271"/>
      <c r="H1590" s="267"/>
      <c r="I1590" s="271"/>
      <c r="J1590" s="271"/>
      <c r="K1590" s="271"/>
      <c r="L1590" s="267"/>
      <c r="M1590" s="271"/>
      <c r="N1590" s="264"/>
      <c r="O1590" s="263"/>
      <c r="P1590" s="263"/>
      <c r="Q1590" s="263"/>
      <c r="R1590" s="263"/>
      <c r="S1590" s="263"/>
      <c r="T1590" s="263"/>
      <c r="U1590" s="266"/>
    </row>
    <row r="1591" spans="1:21" x14ac:dyDescent="0.25">
      <c r="A1591" s="267"/>
      <c r="B1591" s="267"/>
      <c r="C1591" s="267"/>
      <c r="D1591" s="267"/>
      <c r="E1591" s="267"/>
      <c r="F1591" s="267"/>
      <c r="G1591" s="271"/>
      <c r="H1591" s="267"/>
      <c r="I1591" s="271"/>
      <c r="J1591" s="271"/>
      <c r="K1591" s="271"/>
      <c r="L1591" s="267"/>
      <c r="M1591" s="271"/>
      <c r="N1591" s="264"/>
      <c r="O1591" s="263"/>
      <c r="P1591" s="263"/>
      <c r="Q1591" s="263"/>
      <c r="R1591" s="263"/>
      <c r="S1591" s="263"/>
      <c r="T1591" s="263"/>
      <c r="U1591" s="266"/>
    </row>
    <row r="1592" spans="1:21" x14ac:dyDescent="0.25">
      <c r="A1592" s="267"/>
      <c r="B1592" s="267"/>
      <c r="C1592" s="267"/>
      <c r="D1592" s="267"/>
      <c r="E1592" s="267"/>
      <c r="F1592" s="267"/>
      <c r="G1592" s="271"/>
      <c r="H1592" s="267"/>
      <c r="I1592" s="271"/>
      <c r="J1592" s="271"/>
      <c r="K1592" s="271"/>
      <c r="L1592" s="267"/>
      <c r="M1592" s="271"/>
      <c r="N1592" s="264"/>
      <c r="O1592" s="263"/>
      <c r="P1592" s="263"/>
      <c r="Q1592" s="263"/>
      <c r="R1592" s="263"/>
      <c r="S1592" s="263"/>
      <c r="T1592" s="263"/>
      <c r="U1592" s="266"/>
    </row>
    <row r="1593" spans="1:21" x14ac:dyDescent="0.25">
      <c r="A1593" s="267"/>
      <c r="B1593" s="267"/>
      <c r="C1593" s="267"/>
      <c r="D1593" s="267"/>
      <c r="E1593" s="267"/>
      <c r="F1593" s="267"/>
      <c r="G1593" s="271"/>
      <c r="H1593" s="267"/>
      <c r="I1593" s="271"/>
      <c r="J1593" s="271"/>
      <c r="K1593" s="271"/>
      <c r="L1593" s="267"/>
      <c r="M1593" s="271"/>
      <c r="N1593" s="264"/>
      <c r="O1593" s="263"/>
      <c r="P1593" s="263"/>
      <c r="Q1593" s="263"/>
      <c r="R1593" s="263"/>
      <c r="S1593" s="263"/>
      <c r="T1593" s="263"/>
      <c r="U1593" s="266"/>
    </row>
    <row r="1594" spans="1:21" x14ac:dyDescent="0.25">
      <c r="A1594" s="267"/>
      <c r="B1594" s="267"/>
      <c r="C1594" s="267"/>
      <c r="D1594" s="267"/>
      <c r="E1594" s="267"/>
      <c r="F1594" s="267"/>
      <c r="G1594" s="271"/>
      <c r="H1594" s="267"/>
      <c r="I1594" s="271"/>
      <c r="J1594" s="271"/>
      <c r="K1594" s="271"/>
      <c r="L1594" s="267"/>
      <c r="M1594" s="271"/>
      <c r="N1594" s="264"/>
      <c r="O1594" s="263"/>
      <c r="P1594" s="263"/>
      <c r="Q1594" s="263"/>
      <c r="R1594" s="263"/>
      <c r="S1594" s="263"/>
      <c r="T1594" s="263"/>
      <c r="U1594" s="266"/>
    </row>
    <row r="1595" spans="1:21" x14ac:dyDescent="0.25">
      <c r="A1595" s="267"/>
      <c r="B1595" s="267"/>
      <c r="C1595" s="267"/>
      <c r="D1595" s="267"/>
      <c r="E1595" s="267"/>
      <c r="F1595" s="267"/>
      <c r="G1595" s="271"/>
      <c r="H1595" s="267"/>
      <c r="I1595" s="271"/>
      <c r="J1595" s="271"/>
      <c r="K1595" s="271"/>
      <c r="L1595" s="267"/>
      <c r="M1595" s="271"/>
      <c r="N1595" s="264"/>
      <c r="O1595" s="263"/>
      <c r="P1595" s="263"/>
      <c r="Q1595" s="263"/>
      <c r="R1595" s="263"/>
      <c r="S1595" s="263"/>
      <c r="T1595" s="263"/>
      <c r="U1595" s="266"/>
    </row>
    <row r="1596" spans="1:21" x14ac:dyDescent="0.25">
      <c r="A1596" s="267"/>
      <c r="B1596" s="267"/>
      <c r="C1596" s="267"/>
      <c r="D1596" s="267"/>
      <c r="E1596" s="267"/>
      <c r="F1596" s="267"/>
      <c r="G1596" s="271"/>
      <c r="H1596" s="267"/>
      <c r="I1596" s="271"/>
      <c r="J1596" s="271"/>
      <c r="K1596" s="271"/>
      <c r="L1596" s="267"/>
      <c r="M1596" s="271"/>
      <c r="N1596" s="264"/>
      <c r="O1596" s="263"/>
      <c r="P1596" s="263"/>
      <c r="Q1596" s="263"/>
      <c r="R1596" s="263"/>
      <c r="S1596" s="263"/>
      <c r="T1596" s="263"/>
      <c r="U1596" s="266"/>
    </row>
    <row r="1597" spans="1:21" x14ac:dyDescent="0.25">
      <c r="A1597" s="267"/>
      <c r="B1597" s="267"/>
      <c r="C1597" s="267"/>
      <c r="D1597" s="267"/>
      <c r="E1597" s="267"/>
      <c r="F1597" s="267"/>
      <c r="G1597" s="271"/>
      <c r="H1597" s="267"/>
      <c r="I1597" s="271"/>
      <c r="J1597" s="271"/>
      <c r="K1597" s="271"/>
      <c r="L1597" s="267"/>
      <c r="M1597" s="271"/>
      <c r="N1597" s="264"/>
      <c r="O1597" s="263"/>
      <c r="P1597" s="263"/>
      <c r="Q1597" s="263"/>
      <c r="R1597" s="263"/>
      <c r="S1597" s="263"/>
      <c r="T1597" s="263"/>
      <c r="U1597" s="266"/>
    </row>
    <row r="1598" spans="1:21" x14ac:dyDescent="0.25">
      <c r="A1598" s="267"/>
      <c r="B1598" s="267"/>
      <c r="C1598" s="267"/>
      <c r="D1598" s="267"/>
      <c r="E1598" s="267"/>
      <c r="F1598" s="267"/>
      <c r="G1598" s="271"/>
      <c r="H1598" s="267"/>
      <c r="I1598" s="271"/>
      <c r="J1598" s="271"/>
      <c r="K1598" s="271"/>
      <c r="L1598" s="267"/>
      <c r="M1598" s="271"/>
      <c r="N1598" s="264"/>
      <c r="O1598" s="263"/>
      <c r="P1598" s="263"/>
      <c r="Q1598" s="263"/>
      <c r="R1598" s="263"/>
      <c r="S1598" s="263"/>
      <c r="T1598" s="263"/>
      <c r="U1598" s="266"/>
    </row>
    <row r="1599" spans="1:21" x14ac:dyDescent="0.25">
      <c r="A1599" s="267"/>
      <c r="B1599" s="267"/>
      <c r="C1599" s="267"/>
      <c r="D1599" s="267"/>
      <c r="E1599" s="267"/>
      <c r="F1599" s="267"/>
      <c r="G1599" s="271"/>
      <c r="H1599" s="267"/>
      <c r="I1599" s="271"/>
      <c r="J1599" s="271"/>
      <c r="K1599" s="271"/>
      <c r="L1599" s="267"/>
      <c r="M1599" s="271"/>
      <c r="N1599" s="264"/>
      <c r="O1599" s="263"/>
      <c r="P1599" s="263"/>
      <c r="Q1599" s="263"/>
      <c r="R1599" s="263"/>
      <c r="S1599" s="263"/>
      <c r="T1599" s="263"/>
      <c r="U1599" s="266"/>
    </row>
    <row r="1600" spans="1:21" x14ac:dyDescent="0.25">
      <c r="A1600" s="267"/>
      <c r="B1600" s="267"/>
      <c r="C1600" s="267"/>
      <c r="D1600" s="267"/>
      <c r="E1600" s="267"/>
      <c r="F1600" s="267"/>
      <c r="G1600" s="271"/>
      <c r="H1600" s="267"/>
      <c r="I1600" s="271"/>
      <c r="J1600" s="271"/>
      <c r="K1600" s="271"/>
      <c r="L1600" s="267"/>
      <c r="M1600" s="271"/>
      <c r="N1600" s="264"/>
      <c r="O1600" s="263"/>
      <c r="P1600" s="263"/>
      <c r="Q1600" s="263"/>
      <c r="R1600" s="263"/>
      <c r="S1600" s="263"/>
      <c r="T1600" s="263"/>
      <c r="U1600" s="266"/>
    </row>
    <row r="1601" spans="1:21" x14ac:dyDescent="0.25">
      <c r="A1601" s="267"/>
      <c r="B1601" s="267"/>
      <c r="C1601" s="267"/>
      <c r="D1601" s="267"/>
      <c r="E1601" s="267"/>
      <c r="F1601" s="267"/>
      <c r="G1601" s="271"/>
      <c r="H1601" s="267"/>
      <c r="I1601" s="271"/>
      <c r="J1601" s="271"/>
      <c r="K1601" s="271"/>
      <c r="L1601" s="267"/>
      <c r="M1601" s="271"/>
      <c r="N1601" s="264"/>
      <c r="O1601" s="263"/>
      <c r="P1601" s="263"/>
      <c r="Q1601" s="263"/>
      <c r="R1601" s="263"/>
      <c r="S1601" s="263"/>
      <c r="T1601" s="263"/>
      <c r="U1601" s="266"/>
    </row>
    <row r="1602" spans="1:21" x14ac:dyDescent="0.25">
      <c r="A1602" s="267"/>
      <c r="B1602" s="267"/>
      <c r="C1602" s="267"/>
      <c r="D1602" s="267"/>
      <c r="E1602" s="267"/>
      <c r="F1602" s="267"/>
      <c r="G1602" s="271"/>
      <c r="H1602" s="267"/>
      <c r="I1602" s="271"/>
      <c r="J1602" s="271"/>
      <c r="K1602" s="271"/>
      <c r="L1602" s="267"/>
      <c r="M1602" s="271"/>
      <c r="N1602" s="264"/>
      <c r="O1602" s="263"/>
      <c r="P1602" s="263"/>
      <c r="Q1602" s="263"/>
      <c r="R1602" s="263"/>
      <c r="S1602" s="263"/>
      <c r="T1602" s="263"/>
      <c r="U1602" s="266"/>
    </row>
    <row r="1603" spans="1:21" x14ac:dyDescent="0.25">
      <c r="A1603" s="267"/>
      <c r="B1603" s="267"/>
      <c r="C1603" s="267"/>
      <c r="D1603" s="267"/>
      <c r="E1603" s="267"/>
      <c r="F1603" s="267"/>
      <c r="G1603" s="271"/>
      <c r="H1603" s="267"/>
      <c r="I1603" s="271"/>
      <c r="J1603" s="271"/>
      <c r="K1603" s="271"/>
      <c r="L1603" s="267"/>
      <c r="M1603" s="271"/>
      <c r="N1603" s="264"/>
      <c r="O1603" s="263"/>
      <c r="P1603" s="263"/>
      <c r="Q1603" s="263"/>
      <c r="R1603" s="263"/>
      <c r="S1603" s="263"/>
      <c r="T1603" s="263"/>
      <c r="U1603" s="266"/>
    </row>
    <row r="1604" spans="1:21" x14ac:dyDescent="0.25">
      <c r="A1604" s="267"/>
      <c r="B1604" s="267"/>
      <c r="C1604" s="267"/>
      <c r="D1604" s="267"/>
      <c r="E1604" s="267"/>
      <c r="F1604" s="267"/>
      <c r="G1604" s="271"/>
      <c r="H1604" s="267"/>
      <c r="I1604" s="271"/>
      <c r="J1604" s="271"/>
      <c r="K1604" s="271"/>
      <c r="L1604" s="267"/>
      <c r="M1604" s="271"/>
      <c r="N1604" s="264"/>
      <c r="O1604" s="263"/>
      <c r="P1604" s="263"/>
      <c r="Q1604" s="263"/>
      <c r="R1604" s="263"/>
      <c r="S1604" s="263"/>
      <c r="T1604" s="263"/>
      <c r="U1604" s="266"/>
    </row>
    <row r="1605" spans="1:21" x14ac:dyDescent="0.25">
      <c r="A1605" s="267"/>
      <c r="B1605" s="267"/>
      <c r="C1605" s="267"/>
      <c r="D1605" s="267"/>
      <c r="E1605" s="267"/>
      <c r="F1605" s="267"/>
      <c r="G1605" s="271"/>
      <c r="H1605" s="267"/>
      <c r="I1605" s="271"/>
      <c r="J1605" s="271"/>
      <c r="K1605" s="271"/>
      <c r="L1605" s="267"/>
      <c r="M1605" s="271"/>
      <c r="N1605" s="264"/>
      <c r="O1605" s="263"/>
      <c r="P1605" s="263"/>
      <c r="Q1605" s="263"/>
      <c r="R1605" s="263"/>
      <c r="S1605" s="263"/>
      <c r="T1605" s="263"/>
      <c r="U1605" s="266"/>
    </row>
    <row r="1606" spans="1:21" x14ac:dyDescent="0.25">
      <c r="A1606" s="267"/>
      <c r="B1606" s="267"/>
      <c r="C1606" s="267"/>
      <c r="D1606" s="267"/>
      <c r="E1606" s="267"/>
      <c r="F1606" s="267"/>
      <c r="G1606" s="271"/>
      <c r="H1606" s="267"/>
      <c r="I1606" s="271"/>
      <c r="J1606" s="271"/>
      <c r="K1606" s="271"/>
      <c r="L1606" s="267"/>
      <c r="M1606" s="271"/>
      <c r="N1606" s="264"/>
      <c r="O1606" s="263"/>
      <c r="P1606" s="263"/>
      <c r="Q1606" s="263"/>
      <c r="R1606" s="263"/>
      <c r="S1606" s="263"/>
      <c r="T1606" s="263"/>
      <c r="U1606" s="266"/>
    </row>
    <row r="1607" spans="1:21" x14ac:dyDescent="0.25">
      <c r="A1607" s="267"/>
      <c r="B1607" s="267"/>
      <c r="C1607" s="267"/>
      <c r="D1607" s="267"/>
      <c r="E1607" s="267"/>
      <c r="F1607" s="267"/>
      <c r="G1607" s="271"/>
      <c r="H1607" s="267"/>
      <c r="I1607" s="271"/>
      <c r="J1607" s="271"/>
      <c r="K1607" s="271"/>
      <c r="L1607" s="267"/>
      <c r="M1607" s="271"/>
      <c r="N1607" s="264"/>
      <c r="O1607" s="263"/>
      <c r="P1607" s="263"/>
      <c r="Q1607" s="263"/>
      <c r="R1607" s="263"/>
      <c r="S1607" s="263"/>
      <c r="T1607" s="263"/>
      <c r="U1607" s="266"/>
    </row>
    <row r="1608" spans="1:21" x14ac:dyDescent="0.25">
      <c r="A1608" s="267"/>
      <c r="B1608" s="267"/>
      <c r="C1608" s="267"/>
      <c r="D1608" s="267"/>
      <c r="E1608" s="267"/>
      <c r="F1608" s="267"/>
      <c r="G1608" s="271"/>
      <c r="H1608" s="267"/>
      <c r="I1608" s="271"/>
      <c r="J1608" s="271"/>
      <c r="K1608" s="271"/>
      <c r="L1608" s="267"/>
      <c r="M1608" s="271"/>
      <c r="N1608" s="264"/>
      <c r="O1608" s="263"/>
      <c r="P1608" s="263"/>
      <c r="Q1608" s="263"/>
      <c r="R1608" s="263"/>
      <c r="S1608" s="263"/>
      <c r="T1608" s="263"/>
      <c r="U1608" s="266"/>
    </row>
    <row r="1609" spans="1:21" x14ac:dyDescent="0.25">
      <c r="A1609" s="267"/>
      <c r="B1609" s="267"/>
      <c r="C1609" s="267"/>
      <c r="D1609" s="267"/>
      <c r="E1609" s="267"/>
      <c r="F1609" s="267"/>
      <c r="G1609" s="271"/>
      <c r="H1609" s="267"/>
      <c r="I1609" s="271"/>
      <c r="J1609" s="271"/>
      <c r="K1609" s="271"/>
      <c r="L1609" s="267"/>
      <c r="M1609" s="271"/>
      <c r="N1609" s="264"/>
      <c r="O1609" s="263"/>
      <c r="P1609" s="263"/>
      <c r="Q1609" s="263"/>
      <c r="R1609" s="263"/>
      <c r="S1609" s="263"/>
      <c r="T1609" s="263"/>
      <c r="U1609" s="266"/>
    </row>
    <row r="1610" spans="1:21" x14ac:dyDescent="0.25">
      <c r="A1610" s="267"/>
      <c r="B1610" s="267"/>
      <c r="C1610" s="267"/>
      <c r="D1610" s="267"/>
      <c r="E1610" s="267"/>
      <c r="F1610" s="267"/>
      <c r="G1610" s="271"/>
      <c r="H1610" s="267"/>
      <c r="I1610" s="271"/>
      <c r="J1610" s="271"/>
      <c r="K1610" s="271"/>
      <c r="L1610" s="267"/>
      <c r="M1610" s="271"/>
      <c r="N1610" s="264"/>
      <c r="O1610" s="263"/>
      <c r="P1610" s="263"/>
      <c r="Q1610" s="263"/>
      <c r="R1610" s="263"/>
      <c r="S1610" s="263"/>
      <c r="T1610" s="263"/>
      <c r="U1610" s="266"/>
    </row>
    <row r="1611" spans="1:21" x14ac:dyDescent="0.25">
      <c r="A1611" s="267"/>
      <c r="B1611" s="267"/>
      <c r="C1611" s="267"/>
      <c r="D1611" s="267"/>
      <c r="E1611" s="267"/>
      <c r="F1611" s="267"/>
      <c r="G1611" s="271"/>
      <c r="H1611" s="267"/>
      <c r="I1611" s="271"/>
      <c r="J1611" s="271"/>
      <c r="K1611" s="271"/>
      <c r="L1611" s="267"/>
      <c r="M1611" s="271"/>
      <c r="N1611" s="264"/>
      <c r="O1611" s="263"/>
      <c r="P1611" s="263"/>
      <c r="Q1611" s="263"/>
      <c r="R1611" s="263"/>
      <c r="S1611" s="263"/>
      <c r="T1611" s="263"/>
      <c r="U1611" s="266"/>
    </row>
    <row r="1612" spans="1:21" x14ac:dyDescent="0.25">
      <c r="A1612" s="267"/>
      <c r="B1612" s="267"/>
      <c r="C1612" s="267"/>
      <c r="D1612" s="267"/>
      <c r="E1612" s="267"/>
      <c r="F1612" s="267"/>
      <c r="G1612" s="271"/>
      <c r="H1612" s="267"/>
      <c r="I1612" s="271"/>
      <c r="J1612" s="271"/>
      <c r="K1612" s="271"/>
      <c r="L1612" s="267"/>
      <c r="M1612" s="271"/>
      <c r="N1612" s="264"/>
      <c r="O1612" s="263"/>
      <c r="P1612" s="263"/>
      <c r="Q1612" s="263"/>
      <c r="R1612" s="263"/>
      <c r="S1612" s="263"/>
      <c r="T1612" s="263"/>
      <c r="U1612" s="266"/>
    </row>
    <row r="1613" spans="1:21" x14ac:dyDescent="0.25">
      <c r="A1613" s="267"/>
      <c r="B1613" s="267"/>
      <c r="C1613" s="267"/>
      <c r="D1613" s="267"/>
      <c r="E1613" s="267"/>
      <c r="F1613" s="267"/>
      <c r="G1613" s="271"/>
      <c r="H1613" s="267"/>
      <c r="I1613" s="271"/>
      <c r="J1613" s="271"/>
      <c r="K1613" s="271"/>
      <c r="L1613" s="267"/>
      <c r="M1613" s="271"/>
      <c r="N1613" s="264"/>
      <c r="O1613" s="263"/>
      <c r="P1613" s="263"/>
      <c r="Q1613" s="263"/>
      <c r="R1613" s="263"/>
      <c r="S1613" s="263"/>
      <c r="T1613" s="263"/>
      <c r="U1613" s="266"/>
    </row>
    <row r="1614" spans="1:21" x14ac:dyDescent="0.25">
      <c r="A1614" s="267"/>
      <c r="B1614" s="267"/>
      <c r="C1614" s="267"/>
      <c r="D1614" s="267"/>
      <c r="E1614" s="267"/>
      <c r="F1614" s="267"/>
      <c r="G1614" s="271"/>
      <c r="H1614" s="267"/>
      <c r="I1614" s="271"/>
      <c r="J1614" s="271"/>
      <c r="K1614" s="271"/>
      <c r="L1614" s="267"/>
      <c r="M1614" s="271"/>
      <c r="N1614" s="264"/>
      <c r="O1614" s="263"/>
      <c r="P1614" s="263"/>
      <c r="Q1614" s="263"/>
      <c r="R1614" s="263"/>
      <c r="S1614" s="263"/>
      <c r="T1614" s="263"/>
      <c r="U1614" s="266"/>
    </row>
    <row r="1615" spans="1:21" x14ac:dyDescent="0.25">
      <c r="A1615" s="267"/>
      <c r="B1615" s="267"/>
      <c r="C1615" s="267"/>
      <c r="D1615" s="267"/>
      <c r="E1615" s="267"/>
      <c r="F1615" s="267"/>
      <c r="G1615" s="271"/>
      <c r="H1615" s="267"/>
      <c r="I1615" s="271"/>
      <c r="J1615" s="271"/>
      <c r="K1615" s="271"/>
      <c r="L1615" s="267"/>
      <c r="M1615" s="271"/>
      <c r="N1615" s="264"/>
      <c r="O1615" s="263"/>
      <c r="P1615" s="263"/>
      <c r="Q1615" s="263"/>
      <c r="R1615" s="263"/>
      <c r="S1615" s="263"/>
      <c r="T1615" s="263"/>
      <c r="U1615" s="266"/>
    </row>
    <row r="1616" spans="1:21" x14ac:dyDescent="0.25">
      <c r="A1616" s="267"/>
      <c r="B1616" s="267"/>
      <c r="C1616" s="267"/>
      <c r="D1616" s="267"/>
      <c r="E1616" s="267"/>
      <c r="F1616" s="267"/>
      <c r="G1616" s="271"/>
      <c r="H1616" s="267"/>
      <c r="I1616" s="271"/>
      <c r="J1616" s="271"/>
      <c r="K1616" s="271"/>
      <c r="L1616" s="267"/>
      <c r="M1616" s="271"/>
      <c r="N1616" s="264"/>
      <c r="O1616" s="263"/>
      <c r="P1616" s="263"/>
      <c r="Q1616" s="263"/>
      <c r="R1616" s="263"/>
      <c r="S1616" s="263"/>
      <c r="T1616" s="263"/>
      <c r="U1616" s="266"/>
    </row>
    <row r="1617" spans="1:21" x14ac:dyDescent="0.25">
      <c r="A1617" s="267"/>
      <c r="B1617" s="267"/>
      <c r="C1617" s="267"/>
      <c r="D1617" s="267"/>
      <c r="E1617" s="267"/>
      <c r="F1617" s="267"/>
      <c r="G1617" s="271"/>
      <c r="H1617" s="267"/>
      <c r="I1617" s="271"/>
      <c r="J1617" s="271"/>
      <c r="K1617" s="271"/>
      <c r="L1617" s="267"/>
      <c r="M1617" s="271"/>
      <c r="N1617" s="264"/>
      <c r="O1617" s="263"/>
      <c r="P1617" s="263"/>
      <c r="Q1617" s="263"/>
      <c r="R1617" s="263"/>
      <c r="S1617" s="263"/>
      <c r="T1617" s="263"/>
      <c r="U1617" s="266"/>
    </row>
    <row r="1618" spans="1:21" x14ac:dyDescent="0.25">
      <c r="A1618" s="267"/>
      <c r="B1618" s="267"/>
      <c r="C1618" s="267"/>
      <c r="D1618" s="267"/>
      <c r="E1618" s="267"/>
      <c r="F1618" s="267"/>
      <c r="G1618" s="271"/>
      <c r="H1618" s="267"/>
      <c r="I1618" s="271"/>
      <c r="J1618" s="271"/>
      <c r="K1618" s="271"/>
      <c r="L1618" s="267"/>
      <c r="M1618" s="271"/>
      <c r="N1618" s="264"/>
      <c r="O1618" s="263"/>
      <c r="P1618" s="263"/>
      <c r="Q1618" s="263"/>
      <c r="R1618" s="263"/>
      <c r="S1618" s="263"/>
      <c r="T1618" s="263"/>
      <c r="U1618" s="266"/>
    </row>
    <row r="1619" spans="1:21" x14ac:dyDescent="0.25">
      <c r="A1619" s="267"/>
      <c r="B1619" s="267"/>
      <c r="C1619" s="267"/>
      <c r="D1619" s="267"/>
      <c r="E1619" s="267"/>
      <c r="F1619" s="267"/>
      <c r="G1619" s="271"/>
      <c r="H1619" s="267"/>
      <c r="I1619" s="271"/>
      <c r="J1619" s="271"/>
      <c r="K1619" s="271"/>
      <c r="L1619" s="267"/>
      <c r="M1619" s="271"/>
      <c r="N1619" s="264"/>
      <c r="O1619" s="263"/>
      <c r="P1619" s="263"/>
      <c r="Q1619" s="263"/>
      <c r="R1619" s="263"/>
      <c r="S1619" s="263"/>
      <c r="T1619" s="263"/>
      <c r="U1619" s="266"/>
    </row>
    <row r="1620" spans="1:21" x14ac:dyDescent="0.25">
      <c r="A1620" s="267"/>
      <c r="B1620" s="267"/>
      <c r="C1620" s="267"/>
      <c r="D1620" s="267"/>
      <c r="E1620" s="267"/>
      <c r="F1620" s="267"/>
      <c r="G1620" s="271"/>
      <c r="H1620" s="267"/>
      <c r="I1620" s="271"/>
      <c r="J1620" s="271"/>
      <c r="K1620" s="271"/>
      <c r="L1620" s="267"/>
      <c r="M1620" s="271"/>
      <c r="N1620" s="264"/>
      <c r="O1620" s="263"/>
      <c r="P1620" s="263"/>
      <c r="Q1620" s="263"/>
      <c r="R1620" s="263"/>
      <c r="S1620" s="263"/>
      <c r="T1620" s="263"/>
      <c r="U1620" s="266"/>
    </row>
    <row r="1621" spans="1:21" x14ac:dyDescent="0.25">
      <c r="A1621" s="267"/>
      <c r="B1621" s="267"/>
      <c r="C1621" s="267"/>
      <c r="D1621" s="267"/>
      <c r="E1621" s="267"/>
      <c r="F1621" s="267"/>
      <c r="G1621" s="271"/>
      <c r="H1621" s="267"/>
      <c r="I1621" s="271"/>
      <c r="J1621" s="271"/>
      <c r="K1621" s="271"/>
      <c r="L1621" s="267"/>
      <c r="M1621" s="271"/>
      <c r="N1621" s="264"/>
      <c r="O1621" s="263"/>
      <c r="P1621" s="263"/>
      <c r="Q1621" s="263"/>
      <c r="R1621" s="263"/>
      <c r="S1621" s="263"/>
      <c r="T1621" s="263"/>
      <c r="U1621" s="266"/>
    </row>
    <row r="1622" spans="1:21" x14ac:dyDescent="0.25">
      <c r="A1622" s="267"/>
      <c r="B1622" s="267"/>
      <c r="C1622" s="267"/>
      <c r="D1622" s="267"/>
      <c r="E1622" s="267"/>
      <c r="F1622" s="267"/>
      <c r="G1622" s="271"/>
      <c r="H1622" s="267"/>
      <c r="I1622" s="271"/>
      <c r="J1622" s="271"/>
      <c r="K1622" s="271"/>
      <c r="L1622" s="267"/>
      <c r="M1622" s="271"/>
      <c r="N1622" s="264"/>
      <c r="O1622" s="263"/>
      <c r="P1622" s="263"/>
      <c r="Q1622" s="263"/>
      <c r="R1622" s="263"/>
      <c r="S1622" s="263"/>
      <c r="T1622" s="263"/>
      <c r="U1622" s="266"/>
    </row>
    <row r="1623" spans="1:21" x14ac:dyDescent="0.25">
      <c r="A1623" s="267"/>
      <c r="B1623" s="267"/>
      <c r="C1623" s="267"/>
      <c r="D1623" s="267"/>
      <c r="E1623" s="267"/>
      <c r="F1623" s="267"/>
      <c r="G1623" s="271"/>
      <c r="H1623" s="267"/>
      <c r="I1623" s="271"/>
      <c r="J1623" s="271"/>
      <c r="K1623" s="271"/>
      <c r="L1623" s="267"/>
      <c r="M1623" s="271"/>
      <c r="N1623" s="264"/>
      <c r="O1623" s="263"/>
      <c r="P1623" s="263"/>
      <c r="Q1623" s="263"/>
      <c r="R1623" s="263"/>
      <c r="S1623" s="263"/>
      <c r="T1623" s="263"/>
      <c r="U1623" s="266"/>
    </row>
    <row r="1624" spans="1:21" x14ac:dyDescent="0.25">
      <c r="A1624" s="267"/>
      <c r="B1624" s="267"/>
      <c r="C1624" s="267"/>
      <c r="D1624" s="267"/>
      <c r="E1624" s="267"/>
      <c r="F1624" s="267"/>
      <c r="G1624" s="271"/>
      <c r="H1624" s="267"/>
      <c r="I1624" s="271"/>
      <c r="J1624" s="271"/>
      <c r="K1624" s="271"/>
      <c r="L1624" s="267"/>
      <c r="M1624" s="271"/>
      <c r="N1624" s="264"/>
      <c r="O1624" s="263"/>
      <c r="P1624" s="263"/>
      <c r="Q1624" s="263"/>
      <c r="R1624" s="263"/>
      <c r="S1624" s="263"/>
      <c r="T1624" s="263"/>
      <c r="U1624" s="266"/>
    </row>
    <row r="1625" spans="1:21" x14ac:dyDescent="0.25">
      <c r="A1625" s="267"/>
      <c r="B1625" s="267"/>
      <c r="C1625" s="267"/>
      <c r="D1625" s="267"/>
      <c r="E1625" s="267"/>
      <c r="F1625" s="267"/>
      <c r="G1625" s="271"/>
      <c r="H1625" s="267"/>
      <c r="I1625" s="271"/>
      <c r="J1625" s="271"/>
      <c r="K1625" s="271"/>
      <c r="L1625" s="267"/>
      <c r="M1625" s="271"/>
      <c r="N1625" s="264"/>
      <c r="O1625" s="263"/>
      <c r="P1625" s="263"/>
      <c r="Q1625" s="263"/>
      <c r="R1625" s="263"/>
      <c r="S1625" s="263"/>
      <c r="T1625" s="263"/>
      <c r="U1625" s="266"/>
    </row>
    <row r="1626" spans="1:21" x14ac:dyDescent="0.25">
      <c r="A1626" s="267"/>
      <c r="B1626" s="267"/>
      <c r="C1626" s="267"/>
      <c r="D1626" s="267"/>
      <c r="E1626" s="267"/>
      <c r="F1626" s="267"/>
      <c r="G1626" s="271"/>
      <c r="H1626" s="267"/>
      <c r="I1626" s="271"/>
      <c r="J1626" s="271"/>
      <c r="K1626" s="271"/>
      <c r="L1626" s="267"/>
      <c r="M1626" s="271"/>
      <c r="N1626" s="264"/>
      <c r="O1626" s="263"/>
      <c r="P1626" s="263"/>
      <c r="Q1626" s="263"/>
      <c r="R1626" s="263"/>
      <c r="S1626" s="263"/>
      <c r="T1626" s="263"/>
      <c r="U1626" s="266"/>
    </row>
    <row r="1627" spans="1:21" x14ac:dyDescent="0.25">
      <c r="A1627" s="267"/>
      <c r="B1627" s="267"/>
      <c r="C1627" s="267"/>
      <c r="D1627" s="267"/>
      <c r="E1627" s="267"/>
      <c r="F1627" s="267"/>
      <c r="G1627" s="271"/>
      <c r="H1627" s="267"/>
      <c r="I1627" s="271"/>
      <c r="J1627" s="271"/>
      <c r="K1627" s="271"/>
      <c r="L1627" s="267"/>
      <c r="M1627" s="271"/>
      <c r="N1627" s="264"/>
      <c r="O1627" s="263"/>
      <c r="P1627" s="263"/>
      <c r="Q1627" s="263"/>
      <c r="R1627" s="263"/>
      <c r="S1627" s="263"/>
      <c r="T1627" s="263"/>
      <c r="U1627" s="266"/>
    </row>
    <row r="1628" spans="1:21" x14ac:dyDescent="0.25">
      <c r="A1628" s="267"/>
      <c r="B1628" s="267"/>
      <c r="C1628" s="267"/>
      <c r="D1628" s="267"/>
      <c r="E1628" s="267"/>
      <c r="F1628" s="267"/>
      <c r="G1628" s="271"/>
      <c r="H1628" s="267"/>
      <c r="I1628" s="271"/>
      <c r="J1628" s="271"/>
      <c r="K1628" s="271"/>
      <c r="L1628" s="267"/>
      <c r="M1628" s="271"/>
      <c r="N1628" s="264"/>
      <c r="O1628" s="263"/>
      <c r="P1628" s="263"/>
      <c r="Q1628" s="263"/>
      <c r="R1628" s="263"/>
      <c r="S1628" s="263"/>
      <c r="T1628" s="263"/>
      <c r="U1628" s="266"/>
    </row>
    <row r="1629" spans="1:21" x14ac:dyDescent="0.25">
      <c r="A1629" s="267"/>
      <c r="B1629" s="267"/>
      <c r="C1629" s="267"/>
      <c r="D1629" s="267"/>
      <c r="E1629" s="267"/>
      <c r="F1629" s="267"/>
      <c r="G1629" s="271"/>
      <c r="H1629" s="267"/>
      <c r="I1629" s="271"/>
      <c r="J1629" s="271"/>
      <c r="K1629" s="271"/>
      <c r="L1629" s="267"/>
      <c r="M1629" s="271"/>
      <c r="N1629" s="264"/>
      <c r="O1629" s="263"/>
      <c r="P1629" s="263"/>
      <c r="Q1629" s="263"/>
      <c r="R1629" s="263"/>
      <c r="S1629" s="263"/>
      <c r="T1629" s="263"/>
      <c r="U1629" s="266"/>
    </row>
    <row r="1630" spans="1:21" x14ac:dyDescent="0.25">
      <c r="A1630" s="267"/>
      <c r="B1630" s="267"/>
      <c r="C1630" s="267"/>
      <c r="D1630" s="267"/>
      <c r="E1630" s="267"/>
      <c r="F1630" s="267"/>
      <c r="G1630" s="271"/>
      <c r="H1630" s="267"/>
      <c r="I1630" s="271"/>
      <c r="J1630" s="271"/>
      <c r="K1630" s="271"/>
      <c r="L1630" s="267"/>
      <c r="M1630" s="271"/>
      <c r="N1630" s="264"/>
      <c r="O1630" s="263"/>
      <c r="P1630" s="263"/>
      <c r="Q1630" s="263"/>
      <c r="R1630" s="263"/>
      <c r="S1630" s="263"/>
      <c r="T1630" s="263"/>
      <c r="U1630" s="266"/>
    </row>
    <row r="1631" spans="1:21" x14ac:dyDescent="0.25">
      <c r="A1631" s="267"/>
      <c r="B1631" s="267"/>
      <c r="C1631" s="267"/>
      <c r="D1631" s="267"/>
      <c r="E1631" s="267"/>
      <c r="F1631" s="267"/>
      <c r="G1631" s="271"/>
      <c r="H1631" s="267"/>
      <c r="I1631" s="271"/>
      <c r="J1631" s="271"/>
      <c r="K1631" s="271"/>
      <c r="L1631" s="267"/>
      <c r="M1631" s="271"/>
      <c r="N1631" s="264"/>
      <c r="O1631" s="263"/>
      <c r="P1631" s="263"/>
      <c r="Q1631" s="263"/>
      <c r="R1631" s="263"/>
      <c r="S1631" s="263"/>
      <c r="T1631" s="263"/>
      <c r="U1631" s="266"/>
    </row>
    <row r="1632" spans="1:21" x14ac:dyDescent="0.25">
      <c r="A1632" s="267"/>
      <c r="B1632" s="267"/>
      <c r="C1632" s="267"/>
      <c r="D1632" s="267"/>
      <c r="E1632" s="267"/>
      <c r="F1632" s="267"/>
      <c r="G1632" s="271"/>
      <c r="H1632" s="267"/>
      <c r="I1632" s="271"/>
      <c r="J1632" s="271"/>
      <c r="K1632" s="271"/>
      <c r="L1632" s="267"/>
      <c r="M1632" s="271"/>
      <c r="N1632" s="264"/>
      <c r="O1632" s="263"/>
      <c r="P1632" s="263"/>
      <c r="Q1632" s="263"/>
      <c r="R1632" s="263"/>
      <c r="S1632" s="263"/>
      <c r="T1632" s="263"/>
      <c r="U1632" s="266"/>
    </row>
    <row r="1633" spans="1:21" x14ac:dyDescent="0.25">
      <c r="A1633" s="267"/>
      <c r="B1633" s="267"/>
      <c r="C1633" s="267"/>
      <c r="D1633" s="267"/>
      <c r="E1633" s="267"/>
      <c r="F1633" s="267"/>
      <c r="G1633" s="271"/>
      <c r="H1633" s="267"/>
      <c r="I1633" s="271"/>
      <c r="J1633" s="271"/>
      <c r="K1633" s="271"/>
      <c r="L1633" s="267"/>
      <c r="M1633" s="271"/>
      <c r="N1633" s="264"/>
      <c r="O1633" s="263"/>
      <c r="P1633" s="263"/>
      <c r="Q1633" s="263"/>
      <c r="R1633" s="263"/>
      <c r="S1633" s="263"/>
      <c r="T1633" s="263"/>
      <c r="U1633" s="266"/>
    </row>
    <row r="1634" spans="1:21" x14ac:dyDescent="0.25">
      <c r="A1634" s="267"/>
      <c r="B1634" s="267"/>
      <c r="C1634" s="267"/>
      <c r="D1634" s="267"/>
      <c r="E1634" s="267"/>
      <c r="F1634" s="267"/>
      <c r="G1634" s="271"/>
      <c r="H1634" s="267"/>
      <c r="I1634" s="271"/>
      <c r="J1634" s="271"/>
      <c r="K1634" s="271"/>
      <c r="L1634" s="267"/>
      <c r="M1634" s="271"/>
      <c r="N1634" s="264"/>
      <c r="O1634" s="263"/>
      <c r="P1634" s="263"/>
      <c r="Q1634" s="263"/>
      <c r="R1634" s="263"/>
      <c r="S1634" s="263"/>
      <c r="T1634" s="263"/>
      <c r="U1634" s="266"/>
    </row>
    <row r="1635" spans="1:21" x14ac:dyDescent="0.25">
      <c r="A1635" s="267"/>
      <c r="B1635" s="267"/>
      <c r="C1635" s="267"/>
      <c r="D1635" s="267"/>
      <c r="E1635" s="267"/>
      <c r="F1635" s="267"/>
      <c r="G1635" s="271"/>
      <c r="H1635" s="267"/>
      <c r="I1635" s="271"/>
      <c r="J1635" s="271"/>
      <c r="K1635" s="271"/>
      <c r="L1635" s="267"/>
      <c r="M1635" s="271"/>
      <c r="N1635" s="264"/>
      <c r="O1635" s="263"/>
      <c r="P1635" s="263"/>
      <c r="Q1635" s="263"/>
      <c r="R1635" s="263"/>
      <c r="S1635" s="263"/>
      <c r="T1635" s="263"/>
      <c r="U1635" s="266"/>
    </row>
    <row r="1636" spans="1:21" x14ac:dyDescent="0.25">
      <c r="A1636" s="267"/>
      <c r="B1636" s="267"/>
      <c r="C1636" s="267"/>
      <c r="D1636" s="267"/>
      <c r="E1636" s="267"/>
      <c r="F1636" s="267"/>
      <c r="G1636" s="271"/>
      <c r="H1636" s="267"/>
      <c r="I1636" s="271"/>
      <c r="J1636" s="271"/>
      <c r="K1636" s="271"/>
      <c r="L1636" s="267"/>
      <c r="M1636" s="271"/>
      <c r="N1636" s="264"/>
      <c r="O1636" s="263"/>
      <c r="P1636" s="263"/>
      <c r="Q1636" s="263"/>
      <c r="R1636" s="263"/>
      <c r="S1636" s="263"/>
      <c r="T1636" s="263"/>
      <c r="U1636" s="266"/>
    </row>
    <row r="1637" spans="1:21" x14ac:dyDescent="0.25">
      <c r="A1637" s="267"/>
      <c r="B1637" s="267"/>
      <c r="C1637" s="267"/>
      <c r="D1637" s="267"/>
      <c r="E1637" s="267"/>
      <c r="F1637" s="267"/>
      <c r="G1637" s="271"/>
      <c r="H1637" s="267"/>
      <c r="I1637" s="271"/>
      <c r="J1637" s="271"/>
      <c r="K1637" s="271"/>
      <c r="L1637" s="267"/>
      <c r="M1637" s="271"/>
      <c r="N1637" s="264"/>
      <c r="O1637" s="263"/>
      <c r="P1637" s="263"/>
      <c r="Q1637" s="263"/>
      <c r="R1637" s="263"/>
      <c r="S1637" s="263"/>
      <c r="T1637" s="263"/>
      <c r="U1637" s="266"/>
    </row>
    <row r="1638" spans="1:21" x14ac:dyDescent="0.25">
      <c r="A1638" s="267"/>
      <c r="B1638" s="267"/>
      <c r="C1638" s="267"/>
      <c r="D1638" s="267"/>
      <c r="E1638" s="267"/>
      <c r="F1638" s="267"/>
      <c r="G1638" s="271"/>
      <c r="H1638" s="267"/>
      <c r="I1638" s="271"/>
      <c r="J1638" s="271"/>
      <c r="K1638" s="271"/>
      <c r="L1638" s="267"/>
      <c r="M1638" s="271"/>
      <c r="N1638" s="264"/>
      <c r="O1638" s="263"/>
      <c r="P1638" s="263"/>
      <c r="Q1638" s="263"/>
      <c r="R1638" s="263"/>
      <c r="S1638" s="263"/>
      <c r="T1638" s="263"/>
      <c r="U1638" s="266"/>
    </row>
    <row r="1639" spans="1:21" x14ac:dyDescent="0.25">
      <c r="A1639" s="267"/>
      <c r="B1639" s="267"/>
      <c r="C1639" s="267"/>
      <c r="D1639" s="267"/>
      <c r="E1639" s="267"/>
      <c r="F1639" s="267"/>
      <c r="G1639" s="271"/>
      <c r="H1639" s="267"/>
      <c r="I1639" s="271"/>
      <c r="J1639" s="271"/>
      <c r="K1639" s="271"/>
      <c r="L1639" s="267"/>
      <c r="M1639" s="271"/>
      <c r="N1639" s="264"/>
      <c r="O1639" s="263"/>
      <c r="P1639" s="263"/>
      <c r="Q1639" s="263"/>
      <c r="R1639" s="263"/>
      <c r="S1639" s="263"/>
      <c r="T1639" s="263"/>
      <c r="U1639" s="266"/>
    </row>
    <row r="1640" spans="1:21" x14ac:dyDescent="0.25">
      <c r="A1640" s="267"/>
      <c r="B1640" s="267"/>
      <c r="C1640" s="267"/>
      <c r="D1640" s="267"/>
      <c r="E1640" s="267"/>
      <c r="F1640" s="267"/>
      <c r="G1640" s="271"/>
      <c r="H1640" s="267"/>
      <c r="I1640" s="271"/>
      <c r="J1640" s="271"/>
      <c r="K1640" s="271"/>
      <c r="L1640" s="267"/>
      <c r="M1640" s="271"/>
      <c r="N1640" s="264"/>
      <c r="O1640" s="263"/>
      <c r="P1640" s="263"/>
      <c r="Q1640" s="263"/>
      <c r="R1640" s="263"/>
      <c r="S1640" s="263"/>
      <c r="T1640" s="263"/>
      <c r="U1640" s="266"/>
    </row>
    <row r="1641" spans="1:21" x14ac:dyDescent="0.25">
      <c r="A1641" s="267"/>
      <c r="B1641" s="267"/>
      <c r="C1641" s="267"/>
      <c r="D1641" s="267"/>
      <c r="E1641" s="267"/>
      <c r="F1641" s="267"/>
      <c r="G1641" s="271"/>
      <c r="H1641" s="267"/>
      <c r="I1641" s="271"/>
      <c r="J1641" s="271"/>
      <c r="K1641" s="271"/>
      <c r="L1641" s="267"/>
      <c r="M1641" s="271"/>
      <c r="N1641" s="264"/>
      <c r="O1641" s="263"/>
      <c r="P1641" s="263"/>
      <c r="Q1641" s="263"/>
      <c r="R1641" s="263"/>
      <c r="S1641" s="263"/>
      <c r="T1641" s="263"/>
      <c r="U1641" s="266"/>
    </row>
    <row r="1642" spans="1:21" x14ac:dyDescent="0.25">
      <c r="A1642" s="267"/>
      <c r="B1642" s="267"/>
      <c r="C1642" s="267"/>
      <c r="D1642" s="267"/>
      <c r="E1642" s="267"/>
      <c r="F1642" s="267"/>
      <c r="G1642" s="271"/>
      <c r="H1642" s="267"/>
      <c r="I1642" s="271"/>
      <c r="J1642" s="271"/>
      <c r="K1642" s="271"/>
      <c r="L1642" s="267"/>
      <c r="M1642" s="271"/>
      <c r="N1642" s="264"/>
      <c r="O1642" s="263"/>
      <c r="P1642" s="263"/>
      <c r="Q1642" s="263"/>
      <c r="R1642" s="263"/>
      <c r="S1642" s="263"/>
      <c r="T1642" s="263"/>
      <c r="U1642" s="266"/>
    </row>
    <row r="1643" spans="1:21" x14ac:dyDescent="0.25">
      <c r="A1643" s="267"/>
      <c r="B1643" s="267"/>
      <c r="C1643" s="267"/>
      <c r="D1643" s="267"/>
      <c r="E1643" s="267"/>
      <c r="F1643" s="267"/>
      <c r="G1643" s="271"/>
      <c r="H1643" s="267"/>
      <c r="I1643" s="271"/>
      <c r="J1643" s="271"/>
      <c r="K1643" s="271"/>
      <c r="L1643" s="267"/>
      <c r="M1643" s="271"/>
      <c r="N1643" s="264"/>
      <c r="O1643" s="263"/>
      <c r="P1643" s="263"/>
      <c r="Q1643" s="263"/>
      <c r="R1643" s="263"/>
      <c r="S1643" s="263"/>
      <c r="T1643" s="263"/>
      <c r="U1643" s="266"/>
    </row>
    <row r="1644" spans="1:21" x14ac:dyDescent="0.25">
      <c r="A1644" s="267"/>
      <c r="B1644" s="267"/>
      <c r="C1644" s="267"/>
      <c r="D1644" s="267"/>
      <c r="E1644" s="267"/>
      <c r="F1644" s="267"/>
      <c r="G1644" s="271"/>
      <c r="H1644" s="267"/>
      <c r="I1644" s="271"/>
      <c r="J1644" s="271"/>
      <c r="K1644" s="271"/>
      <c r="L1644" s="267"/>
      <c r="M1644" s="271"/>
      <c r="N1644" s="264"/>
      <c r="O1644" s="263"/>
      <c r="P1644" s="263"/>
      <c r="Q1644" s="263"/>
      <c r="R1644" s="263"/>
      <c r="S1644" s="263"/>
      <c r="T1644" s="263"/>
      <c r="U1644" s="266"/>
    </row>
    <row r="1645" spans="1:21" x14ac:dyDescent="0.25">
      <c r="A1645" s="267"/>
      <c r="B1645" s="267"/>
      <c r="C1645" s="267"/>
      <c r="D1645" s="267"/>
      <c r="E1645" s="267"/>
      <c r="F1645" s="267"/>
      <c r="G1645" s="271"/>
      <c r="H1645" s="267"/>
      <c r="I1645" s="271"/>
      <c r="J1645" s="271"/>
      <c r="K1645" s="271"/>
      <c r="L1645" s="267"/>
      <c r="M1645" s="271"/>
      <c r="N1645" s="264"/>
      <c r="O1645" s="263"/>
      <c r="P1645" s="263"/>
      <c r="Q1645" s="263"/>
      <c r="R1645" s="263"/>
      <c r="S1645" s="263"/>
      <c r="T1645" s="263"/>
      <c r="U1645" s="266"/>
    </row>
    <row r="1646" spans="1:21" x14ac:dyDescent="0.25">
      <c r="A1646" s="267"/>
      <c r="B1646" s="267"/>
      <c r="C1646" s="267"/>
      <c r="D1646" s="267"/>
      <c r="E1646" s="267"/>
      <c r="F1646" s="267"/>
      <c r="G1646" s="271"/>
      <c r="H1646" s="267"/>
      <c r="I1646" s="271"/>
      <c r="J1646" s="271"/>
      <c r="K1646" s="271"/>
      <c r="L1646" s="267"/>
      <c r="M1646" s="271"/>
      <c r="N1646" s="264"/>
      <c r="O1646" s="263"/>
      <c r="P1646" s="263"/>
      <c r="Q1646" s="263"/>
      <c r="R1646" s="263"/>
      <c r="S1646" s="263"/>
      <c r="T1646" s="263"/>
      <c r="U1646" s="266"/>
    </row>
    <row r="1647" spans="1:21" x14ac:dyDescent="0.25">
      <c r="A1647" s="267"/>
      <c r="B1647" s="267"/>
      <c r="C1647" s="267"/>
      <c r="D1647" s="267"/>
      <c r="E1647" s="267"/>
      <c r="F1647" s="267"/>
      <c r="G1647" s="271"/>
      <c r="H1647" s="267"/>
      <c r="I1647" s="271"/>
      <c r="J1647" s="271"/>
      <c r="K1647" s="271"/>
      <c r="L1647" s="267"/>
      <c r="M1647" s="271"/>
      <c r="N1647" s="264"/>
      <c r="O1647" s="263"/>
      <c r="P1647" s="263"/>
      <c r="Q1647" s="263"/>
      <c r="R1647" s="263"/>
      <c r="S1647" s="263"/>
      <c r="T1647" s="263"/>
      <c r="U1647" s="266"/>
    </row>
    <row r="1648" spans="1:21" x14ac:dyDescent="0.25">
      <c r="A1648" s="267"/>
      <c r="B1648" s="267"/>
      <c r="C1648" s="267"/>
      <c r="D1648" s="267"/>
      <c r="E1648" s="267"/>
      <c r="F1648" s="267"/>
      <c r="G1648" s="271"/>
      <c r="H1648" s="267"/>
      <c r="I1648" s="271"/>
      <c r="J1648" s="271"/>
      <c r="K1648" s="271"/>
      <c r="L1648" s="267"/>
      <c r="M1648" s="271"/>
      <c r="N1648" s="264"/>
      <c r="O1648" s="263"/>
      <c r="P1648" s="263"/>
      <c r="Q1648" s="263"/>
      <c r="R1648" s="263"/>
      <c r="S1648" s="263"/>
      <c r="T1648" s="263"/>
      <c r="U1648" s="266"/>
    </row>
    <row r="1649" spans="1:21" x14ac:dyDescent="0.25">
      <c r="A1649" s="267"/>
      <c r="B1649" s="267"/>
      <c r="C1649" s="267"/>
      <c r="D1649" s="267"/>
      <c r="E1649" s="267"/>
      <c r="F1649" s="267"/>
      <c r="G1649" s="271"/>
      <c r="H1649" s="267"/>
      <c r="I1649" s="271"/>
      <c r="J1649" s="271"/>
      <c r="K1649" s="271"/>
      <c r="L1649" s="267"/>
      <c r="M1649" s="271"/>
      <c r="N1649" s="264"/>
      <c r="O1649" s="263"/>
      <c r="P1649" s="263"/>
      <c r="Q1649" s="263"/>
      <c r="R1649" s="263"/>
      <c r="S1649" s="263"/>
      <c r="T1649" s="263"/>
      <c r="U1649" s="266"/>
    </row>
    <row r="1650" spans="1:21" x14ac:dyDescent="0.25">
      <c r="A1650" s="267"/>
      <c r="B1650" s="267"/>
      <c r="C1650" s="267"/>
      <c r="D1650" s="267"/>
      <c r="E1650" s="267"/>
      <c r="F1650" s="267"/>
      <c r="G1650" s="271"/>
      <c r="H1650" s="267"/>
      <c r="I1650" s="271"/>
      <c r="J1650" s="271"/>
      <c r="K1650" s="271"/>
      <c r="L1650" s="267"/>
      <c r="M1650" s="271"/>
      <c r="N1650" s="264"/>
      <c r="O1650" s="263"/>
      <c r="P1650" s="263"/>
      <c r="Q1650" s="263"/>
      <c r="R1650" s="263"/>
      <c r="S1650" s="263"/>
      <c r="T1650" s="263"/>
      <c r="U1650" s="266"/>
    </row>
    <row r="1651" spans="1:21" x14ac:dyDescent="0.25">
      <c r="A1651" s="267"/>
      <c r="B1651" s="267"/>
      <c r="C1651" s="267"/>
      <c r="D1651" s="267"/>
      <c r="E1651" s="267"/>
      <c r="F1651" s="267"/>
      <c r="G1651" s="271"/>
      <c r="H1651" s="267"/>
      <c r="I1651" s="271"/>
      <c r="J1651" s="271"/>
      <c r="K1651" s="271"/>
      <c r="L1651" s="267"/>
      <c r="M1651" s="271"/>
      <c r="N1651" s="264"/>
      <c r="O1651" s="263"/>
      <c r="P1651" s="263"/>
      <c r="Q1651" s="263"/>
      <c r="R1651" s="263"/>
      <c r="S1651" s="263"/>
      <c r="T1651" s="263"/>
      <c r="U1651" s="266"/>
    </row>
    <row r="1652" spans="1:21" x14ac:dyDescent="0.25">
      <c r="A1652" s="267"/>
      <c r="B1652" s="267"/>
      <c r="C1652" s="267"/>
      <c r="D1652" s="267"/>
      <c r="E1652" s="267"/>
      <c r="F1652" s="267"/>
      <c r="G1652" s="271"/>
      <c r="H1652" s="267"/>
      <c r="I1652" s="271"/>
      <c r="J1652" s="271"/>
      <c r="K1652" s="271"/>
      <c r="L1652" s="267"/>
      <c r="M1652" s="271"/>
      <c r="N1652" s="264"/>
      <c r="O1652" s="263"/>
      <c r="P1652" s="263"/>
      <c r="Q1652" s="263"/>
      <c r="R1652" s="263"/>
      <c r="S1652" s="263"/>
      <c r="T1652" s="263"/>
      <c r="U1652" s="266"/>
    </row>
    <row r="1653" spans="1:21" x14ac:dyDescent="0.25">
      <c r="A1653" s="267"/>
      <c r="B1653" s="267"/>
      <c r="C1653" s="267"/>
      <c r="D1653" s="267"/>
      <c r="E1653" s="267"/>
      <c r="F1653" s="267"/>
      <c r="G1653" s="271"/>
      <c r="H1653" s="267"/>
      <c r="I1653" s="271"/>
      <c r="J1653" s="271"/>
      <c r="K1653" s="271"/>
      <c r="L1653" s="267"/>
      <c r="M1653" s="271"/>
      <c r="N1653" s="264"/>
      <c r="O1653" s="263"/>
      <c r="P1653" s="263"/>
      <c r="Q1653" s="263"/>
      <c r="R1653" s="263"/>
      <c r="S1653" s="263"/>
      <c r="T1653" s="263"/>
      <c r="U1653" s="266"/>
    </row>
    <row r="1654" spans="1:21" x14ac:dyDescent="0.25">
      <c r="A1654" s="267"/>
      <c r="B1654" s="267"/>
      <c r="C1654" s="267"/>
      <c r="D1654" s="267"/>
      <c r="E1654" s="267"/>
      <c r="F1654" s="267"/>
      <c r="G1654" s="271"/>
      <c r="H1654" s="267"/>
      <c r="I1654" s="271"/>
      <c r="J1654" s="271"/>
      <c r="K1654" s="271"/>
      <c r="L1654" s="267"/>
      <c r="M1654" s="271"/>
      <c r="N1654" s="264"/>
      <c r="O1654" s="263"/>
      <c r="P1654" s="263"/>
      <c r="Q1654" s="263"/>
      <c r="R1654" s="263"/>
      <c r="S1654" s="263"/>
      <c r="T1654" s="263"/>
      <c r="U1654" s="266"/>
    </row>
    <row r="1655" spans="1:21" x14ac:dyDescent="0.25">
      <c r="A1655" s="267"/>
      <c r="B1655" s="267"/>
      <c r="C1655" s="267"/>
      <c r="D1655" s="267"/>
      <c r="E1655" s="267"/>
      <c r="F1655" s="267"/>
      <c r="G1655" s="271"/>
      <c r="H1655" s="267"/>
      <c r="I1655" s="271"/>
      <c r="J1655" s="271"/>
      <c r="K1655" s="271"/>
      <c r="L1655" s="267"/>
      <c r="M1655" s="271"/>
      <c r="N1655" s="264"/>
      <c r="O1655" s="263"/>
      <c r="P1655" s="263"/>
      <c r="Q1655" s="263"/>
      <c r="R1655" s="263"/>
      <c r="S1655" s="263"/>
      <c r="T1655" s="263"/>
      <c r="U1655" s="266"/>
    </row>
    <row r="1656" spans="1:21" x14ac:dyDescent="0.25">
      <c r="A1656" s="267"/>
      <c r="B1656" s="267"/>
      <c r="C1656" s="267"/>
      <c r="D1656" s="267"/>
      <c r="E1656" s="267"/>
      <c r="F1656" s="267"/>
      <c r="G1656" s="271"/>
      <c r="H1656" s="267"/>
      <c r="I1656" s="271"/>
      <c r="J1656" s="271"/>
      <c r="K1656" s="271"/>
      <c r="L1656" s="267"/>
      <c r="M1656" s="271"/>
      <c r="N1656" s="264"/>
      <c r="O1656" s="263"/>
      <c r="P1656" s="263"/>
      <c r="Q1656" s="263"/>
      <c r="R1656" s="263"/>
      <c r="S1656" s="263"/>
      <c r="T1656" s="263"/>
      <c r="U1656" s="266"/>
    </row>
    <row r="1657" spans="1:21" x14ac:dyDescent="0.25">
      <c r="A1657" s="267"/>
      <c r="B1657" s="267"/>
      <c r="C1657" s="267"/>
      <c r="D1657" s="267"/>
      <c r="E1657" s="267"/>
      <c r="F1657" s="267"/>
      <c r="G1657" s="271"/>
      <c r="H1657" s="267"/>
      <c r="I1657" s="271"/>
      <c r="J1657" s="271"/>
      <c r="K1657" s="271"/>
      <c r="L1657" s="267"/>
      <c r="M1657" s="271"/>
      <c r="N1657" s="264"/>
      <c r="O1657" s="263"/>
      <c r="P1657" s="263"/>
      <c r="Q1657" s="263"/>
      <c r="R1657" s="263"/>
      <c r="S1657" s="263"/>
      <c r="T1657" s="263"/>
      <c r="U1657" s="266"/>
    </row>
    <row r="1658" spans="1:21" x14ac:dyDescent="0.25">
      <c r="A1658" s="267"/>
      <c r="B1658" s="267"/>
      <c r="C1658" s="267"/>
      <c r="D1658" s="267"/>
      <c r="E1658" s="267"/>
      <c r="F1658" s="267"/>
      <c r="G1658" s="271"/>
      <c r="H1658" s="267"/>
      <c r="I1658" s="271"/>
      <c r="J1658" s="271"/>
      <c r="K1658" s="271"/>
      <c r="L1658" s="267"/>
      <c r="M1658" s="271"/>
      <c r="N1658" s="264"/>
      <c r="O1658" s="263"/>
      <c r="P1658" s="263"/>
      <c r="Q1658" s="263"/>
      <c r="R1658" s="263"/>
      <c r="S1658" s="263"/>
      <c r="T1658" s="263"/>
      <c r="U1658" s="266"/>
    </row>
    <row r="1659" spans="1:21" x14ac:dyDescent="0.25">
      <c r="A1659" s="267"/>
      <c r="B1659" s="267"/>
      <c r="C1659" s="267"/>
      <c r="D1659" s="267"/>
      <c r="E1659" s="267"/>
      <c r="F1659" s="267"/>
      <c r="G1659" s="271"/>
      <c r="H1659" s="267"/>
      <c r="I1659" s="271"/>
      <c r="J1659" s="271"/>
      <c r="K1659" s="271"/>
      <c r="L1659" s="267"/>
      <c r="M1659" s="271"/>
      <c r="N1659" s="264"/>
      <c r="O1659" s="263"/>
      <c r="P1659" s="263"/>
      <c r="Q1659" s="263"/>
      <c r="R1659" s="263"/>
      <c r="S1659" s="263"/>
      <c r="T1659" s="263"/>
      <c r="U1659" s="266"/>
    </row>
    <row r="1660" spans="1:21" x14ac:dyDescent="0.25">
      <c r="A1660" s="267"/>
      <c r="B1660" s="267"/>
      <c r="C1660" s="267"/>
      <c r="D1660" s="267"/>
      <c r="E1660" s="267"/>
      <c r="F1660" s="267"/>
      <c r="G1660" s="271"/>
      <c r="H1660" s="267"/>
      <c r="I1660" s="271"/>
      <c r="J1660" s="271"/>
      <c r="K1660" s="271"/>
      <c r="L1660" s="267"/>
      <c r="M1660" s="271"/>
      <c r="N1660" s="264"/>
      <c r="O1660" s="263"/>
      <c r="P1660" s="263"/>
      <c r="Q1660" s="263"/>
      <c r="R1660" s="263"/>
      <c r="S1660" s="263"/>
      <c r="T1660" s="263"/>
      <c r="U1660" s="266"/>
    </row>
    <row r="1661" spans="1:21" x14ac:dyDescent="0.25">
      <c r="A1661" s="267"/>
      <c r="B1661" s="267"/>
      <c r="C1661" s="267"/>
      <c r="D1661" s="267"/>
      <c r="E1661" s="267"/>
      <c r="F1661" s="267"/>
      <c r="G1661" s="271"/>
      <c r="H1661" s="267"/>
      <c r="I1661" s="271"/>
      <c r="J1661" s="271"/>
      <c r="K1661" s="271"/>
      <c r="L1661" s="267"/>
      <c r="M1661" s="271"/>
      <c r="N1661" s="264"/>
      <c r="O1661" s="263"/>
      <c r="P1661" s="263"/>
      <c r="Q1661" s="263"/>
      <c r="R1661" s="263"/>
      <c r="S1661" s="263"/>
      <c r="T1661" s="263"/>
      <c r="U1661" s="266"/>
    </row>
    <row r="1662" spans="1:21" x14ac:dyDescent="0.25">
      <c r="A1662" s="267"/>
      <c r="B1662" s="267"/>
      <c r="C1662" s="267"/>
      <c r="D1662" s="267"/>
      <c r="E1662" s="267"/>
      <c r="F1662" s="267"/>
      <c r="G1662" s="271"/>
      <c r="H1662" s="267"/>
      <c r="I1662" s="271"/>
      <c r="J1662" s="271"/>
      <c r="K1662" s="271"/>
      <c r="L1662" s="267"/>
      <c r="M1662" s="271"/>
      <c r="N1662" s="264"/>
      <c r="O1662" s="263"/>
      <c r="P1662" s="263"/>
      <c r="Q1662" s="263"/>
      <c r="R1662" s="263"/>
      <c r="S1662" s="263"/>
      <c r="T1662" s="263"/>
      <c r="U1662" s="266"/>
    </row>
    <row r="1663" spans="1:21" x14ac:dyDescent="0.25">
      <c r="A1663" s="267"/>
      <c r="B1663" s="267"/>
      <c r="C1663" s="267"/>
      <c r="D1663" s="267"/>
      <c r="E1663" s="267"/>
      <c r="F1663" s="267"/>
      <c r="G1663" s="271"/>
      <c r="H1663" s="267"/>
      <c r="I1663" s="271"/>
      <c r="J1663" s="271"/>
      <c r="K1663" s="271"/>
      <c r="L1663" s="267"/>
      <c r="M1663" s="271"/>
      <c r="N1663" s="264"/>
      <c r="O1663" s="263"/>
      <c r="P1663" s="263"/>
      <c r="Q1663" s="263"/>
      <c r="R1663" s="263"/>
      <c r="S1663" s="263"/>
      <c r="T1663" s="263"/>
      <c r="U1663" s="266"/>
    </row>
    <row r="1664" spans="1:21" x14ac:dyDescent="0.25">
      <c r="A1664" s="267"/>
      <c r="B1664" s="267"/>
      <c r="C1664" s="267"/>
      <c r="D1664" s="267"/>
      <c r="E1664" s="267"/>
      <c r="F1664" s="267"/>
      <c r="G1664" s="271"/>
      <c r="H1664" s="267"/>
      <c r="I1664" s="271"/>
      <c r="J1664" s="271"/>
      <c r="K1664" s="271"/>
      <c r="L1664" s="267"/>
      <c r="M1664" s="271"/>
      <c r="N1664" s="264"/>
      <c r="O1664" s="263"/>
      <c r="P1664" s="263"/>
      <c r="Q1664" s="263"/>
      <c r="R1664" s="263"/>
      <c r="S1664" s="263"/>
      <c r="T1664" s="263"/>
      <c r="U1664" s="266"/>
    </row>
    <row r="1665" spans="1:21" x14ac:dyDescent="0.25">
      <c r="A1665" s="267"/>
      <c r="B1665" s="267"/>
      <c r="C1665" s="267"/>
      <c r="D1665" s="267"/>
      <c r="E1665" s="267"/>
      <c r="F1665" s="267"/>
      <c r="G1665" s="271"/>
      <c r="H1665" s="267"/>
      <c r="I1665" s="271"/>
      <c r="J1665" s="271"/>
      <c r="K1665" s="271"/>
      <c r="L1665" s="267"/>
      <c r="M1665" s="271"/>
      <c r="N1665" s="264"/>
      <c r="O1665" s="263"/>
      <c r="P1665" s="263"/>
      <c r="Q1665" s="263"/>
      <c r="R1665" s="263"/>
      <c r="S1665" s="263"/>
      <c r="T1665" s="263"/>
      <c r="U1665" s="266"/>
    </row>
    <row r="1666" spans="1:21" x14ac:dyDescent="0.25">
      <c r="A1666" s="267"/>
      <c r="B1666" s="267"/>
      <c r="C1666" s="267"/>
      <c r="D1666" s="267"/>
      <c r="E1666" s="267"/>
      <c r="F1666" s="267"/>
      <c r="G1666" s="271"/>
      <c r="H1666" s="267"/>
      <c r="I1666" s="271"/>
      <c r="J1666" s="271"/>
      <c r="K1666" s="271"/>
      <c r="L1666" s="267"/>
      <c r="M1666" s="271"/>
      <c r="N1666" s="264"/>
      <c r="O1666" s="263"/>
      <c r="P1666" s="263"/>
      <c r="Q1666" s="263"/>
      <c r="R1666" s="263"/>
      <c r="S1666" s="263"/>
      <c r="T1666" s="263"/>
      <c r="U1666" s="266"/>
    </row>
    <row r="1667" spans="1:21" x14ac:dyDescent="0.25">
      <c r="A1667" s="267"/>
      <c r="B1667" s="267"/>
      <c r="C1667" s="267"/>
      <c r="D1667" s="267"/>
      <c r="E1667" s="267"/>
      <c r="F1667" s="267"/>
      <c r="G1667" s="271"/>
      <c r="H1667" s="267"/>
      <c r="I1667" s="271"/>
      <c r="J1667" s="271"/>
      <c r="K1667" s="271"/>
      <c r="L1667" s="267"/>
      <c r="M1667" s="271"/>
      <c r="N1667" s="264"/>
      <c r="O1667" s="263"/>
      <c r="P1667" s="263"/>
      <c r="Q1667" s="263"/>
      <c r="R1667" s="263"/>
      <c r="S1667" s="263"/>
      <c r="T1667" s="263"/>
      <c r="U1667" s="266"/>
    </row>
    <row r="1668" spans="1:21" x14ac:dyDescent="0.25">
      <c r="A1668" s="267"/>
      <c r="B1668" s="267"/>
      <c r="C1668" s="267"/>
      <c r="D1668" s="267"/>
      <c r="E1668" s="267"/>
      <c r="F1668" s="267"/>
      <c r="G1668" s="271"/>
      <c r="H1668" s="267"/>
      <c r="I1668" s="271"/>
      <c r="J1668" s="271"/>
      <c r="K1668" s="271"/>
      <c r="L1668" s="267"/>
      <c r="M1668" s="271"/>
      <c r="N1668" s="264"/>
      <c r="O1668" s="263"/>
      <c r="P1668" s="263"/>
      <c r="Q1668" s="263"/>
      <c r="R1668" s="263"/>
      <c r="S1668" s="263"/>
      <c r="T1668" s="263"/>
      <c r="U1668" s="266"/>
    </row>
    <row r="1669" spans="1:21" x14ac:dyDescent="0.25">
      <c r="A1669" s="267"/>
      <c r="B1669" s="267"/>
      <c r="C1669" s="267"/>
      <c r="D1669" s="267"/>
      <c r="E1669" s="267"/>
      <c r="F1669" s="267"/>
      <c r="G1669" s="271"/>
      <c r="H1669" s="267"/>
      <c r="I1669" s="271"/>
      <c r="J1669" s="271"/>
      <c r="K1669" s="271"/>
      <c r="L1669" s="267"/>
      <c r="M1669" s="271"/>
      <c r="N1669" s="264"/>
      <c r="O1669" s="263"/>
      <c r="P1669" s="263"/>
      <c r="Q1669" s="263"/>
      <c r="R1669" s="263"/>
      <c r="S1669" s="263"/>
      <c r="T1669" s="263"/>
      <c r="U1669" s="266"/>
    </row>
    <row r="1670" spans="1:21" x14ac:dyDescent="0.25">
      <c r="A1670" s="267"/>
      <c r="B1670" s="267"/>
      <c r="C1670" s="267"/>
      <c r="D1670" s="267"/>
      <c r="E1670" s="267"/>
      <c r="F1670" s="267"/>
      <c r="G1670" s="271"/>
      <c r="H1670" s="267"/>
      <c r="I1670" s="271"/>
      <c r="J1670" s="271"/>
      <c r="K1670" s="271"/>
      <c r="L1670" s="267"/>
      <c r="M1670" s="271"/>
      <c r="N1670" s="264"/>
      <c r="O1670" s="263"/>
      <c r="P1670" s="263"/>
      <c r="Q1670" s="263"/>
      <c r="R1670" s="263"/>
      <c r="S1670" s="263"/>
      <c r="T1670" s="263"/>
      <c r="U1670" s="266"/>
    </row>
    <row r="1671" spans="1:21" x14ac:dyDescent="0.25">
      <c r="A1671" s="267"/>
      <c r="B1671" s="267"/>
      <c r="C1671" s="267"/>
      <c r="D1671" s="267"/>
      <c r="E1671" s="267"/>
      <c r="F1671" s="267"/>
      <c r="G1671" s="271"/>
      <c r="H1671" s="267"/>
      <c r="I1671" s="271"/>
      <c r="J1671" s="271"/>
      <c r="K1671" s="271"/>
      <c r="L1671" s="267"/>
      <c r="M1671" s="271"/>
      <c r="N1671" s="264"/>
      <c r="O1671" s="263"/>
      <c r="P1671" s="263"/>
      <c r="Q1671" s="263"/>
      <c r="R1671" s="263"/>
      <c r="S1671" s="263"/>
      <c r="T1671" s="263"/>
      <c r="U1671" s="266"/>
    </row>
    <row r="1672" spans="1:21" x14ac:dyDescent="0.25">
      <c r="A1672" s="267"/>
      <c r="B1672" s="267"/>
      <c r="C1672" s="267"/>
      <c r="D1672" s="267"/>
      <c r="E1672" s="267"/>
      <c r="F1672" s="267"/>
      <c r="G1672" s="271"/>
      <c r="H1672" s="267"/>
      <c r="I1672" s="271"/>
      <c r="J1672" s="271"/>
      <c r="K1672" s="271"/>
      <c r="L1672" s="267"/>
      <c r="M1672" s="271"/>
      <c r="N1672" s="264"/>
      <c r="O1672" s="263"/>
      <c r="P1672" s="263"/>
      <c r="Q1672" s="263"/>
      <c r="R1672" s="263"/>
      <c r="S1672" s="263"/>
      <c r="T1672" s="263"/>
      <c r="U1672" s="266"/>
    </row>
    <row r="1673" spans="1:21" x14ac:dyDescent="0.25">
      <c r="A1673" s="267"/>
      <c r="B1673" s="267"/>
      <c r="C1673" s="267"/>
      <c r="D1673" s="267"/>
      <c r="E1673" s="267"/>
      <c r="F1673" s="267"/>
      <c r="G1673" s="271"/>
      <c r="H1673" s="267"/>
      <c r="I1673" s="271"/>
      <c r="J1673" s="271"/>
      <c r="K1673" s="271"/>
      <c r="L1673" s="267"/>
      <c r="M1673" s="271"/>
      <c r="N1673" s="264"/>
      <c r="O1673" s="263"/>
      <c r="P1673" s="263"/>
      <c r="Q1673" s="263"/>
      <c r="R1673" s="263"/>
      <c r="S1673" s="263"/>
      <c r="T1673" s="263"/>
      <c r="U1673" s="266"/>
    </row>
    <row r="1674" spans="1:21" x14ac:dyDescent="0.25">
      <c r="A1674" s="267"/>
      <c r="B1674" s="267"/>
      <c r="C1674" s="267"/>
      <c r="D1674" s="267"/>
      <c r="E1674" s="267"/>
      <c r="F1674" s="267"/>
      <c r="G1674" s="271"/>
      <c r="H1674" s="267"/>
      <c r="I1674" s="271"/>
      <c r="J1674" s="271"/>
      <c r="K1674" s="271"/>
      <c r="L1674" s="267"/>
      <c r="M1674" s="271"/>
      <c r="N1674" s="264"/>
      <c r="O1674" s="263"/>
      <c r="P1674" s="263"/>
      <c r="Q1674" s="263"/>
      <c r="R1674" s="263"/>
      <c r="S1674" s="263"/>
      <c r="T1674" s="263"/>
      <c r="U1674" s="266"/>
    </row>
    <row r="1675" spans="1:21" x14ac:dyDescent="0.25">
      <c r="A1675" s="267"/>
      <c r="B1675" s="267"/>
      <c r="C1675" s="267"/>
      <c r="D1675" s="267"/>
      <c r="E1675" s="267"/>
      <c r="F1675" s="267"/>
      <c r="G1675" s="271"/>
      <c r="H1675" s="267"/>
      <c r="I1675" s="271"/>
      <c r="J1675" s="271"/>
      <c r="K1675" s="271"/>
      <c r="L1675" s="267"/>
      <c r="M1675" s="271"/>
      <c r="N1675" s="264"/>
      <c r="O1675" s="263"/>
      <c r="P1675" s="263"/>
      <c r="Q1675" s="263"/>
      <c r="R1675" s="263"/>
      <c r="S1675" s="263"/>
      <c r="T1675" s="263"/>
      <c r="U1675" s="266"/>
    </row>
    <row r="1676" spans="1:21" x14ac:dyDescent="0.25">
      <c r="A1676" s="267"/>
      <c r="B1676" s="267"/>
      <c r="C1676" s="267"/>
      <c r="D1676" s="267"/>
      <c r="E1676" s="267"/>
      <c r="F1676" s="267"/>
      <c r="G1676" s="271"/>
      <c r="H1676" s="267"/>
      <c r="I1676" s="271"/>
      <c r="J1676" s="271"/>
      <c r="K1676" s="271"/>
      <c r="L1676" s="267"/>
      <c r="M1676" s="271"/>
      <c r="N1676" s="264"/>
      <c r="O1676" s="263"/>
      <c r="P1676" s="263"/>
      <c r="Q1676" s="263"/>
      <c r="R1676" s="263"/>
      <c r="S1676" s="263"/>
      <c r="T1676" s="263"/>
      <c r="U1676" s="266"/>
    </row>
    <row r="1677" spans="1:21" x14ac:dyDescent="0.25">
      <c r="A1677" s="267"/>
      <c r="B1677" s="267"/>
      <c r="C1677" s="267"/>
      <c r="D1677" s="267"/>
      <c r="E1677" s="267"/>
      <c r="F1677" s="267"/>
      <c r="G1677" s="271"/>
      <c r="H1677" s="267"/>
      <c r="I1677" s="271"/>
      <c r="J1677" s="271"/>
      <c r="K1677" s="271"/>
      <c r="L1677" s="267"/>
      <c r="M1677" s="271"/>
      <c r="N1677" s="264"/>
      <c r="O1677" s="263"/>
      <c r="P1677" s="263"/>
      <c r="Q1677" s="263"/>
      <c r="R1677" s="263"/>
      <c r="S1677" s="263"/>
      <c r="T1677" s="263"/>
      <c r="U1677" s="266"/>
    </row>
    <row r="1678" spans="1:21" x14ac:dyDescent="0.25">
      <c r="A1678" s="267"/>
      <c r="B1678" s="267"/>
      <c r="C1678" s="267"/>
      <c r="D1678" s="267"/>
      <c r="E1678" s="267"/>
      <c r="F1678" s="267"/>
      <c r="G1678" s="271"/>
      <c r="H1678" s="267"/>
      <c r="I1678" s="271"/>
      <c r="J1678" s="271"/>
      <c r="K1678" s="271"/>
      <c r="L1678" s="267"/>
      <c r="M1678" s="271"/>
      <c r="N1678" s="264"/>
      <c r="O1678" s="263"/>
      <c r="P1678" s="263"/>
      <c r="Q1678" s="263"/>
      <c r="R1678" s="263"/>
      <c r="S1678" s="263"/>
      <c r="T1678" s="263"/>
      <c r="U1678" s="266"/>
    </row>
    <row r="1679" spans="1:21" x14ac:dyDescent="0.25">
      <c r="A1679" s="267"/>
      <c r="B1679" s="267"/>
      <c r="C1679" s="267"/>
      <c r="D1679" s="267"/>
      <c r="E1679" s="267"/>
      <c r="F1679" s="267"/>
      <c r="G1679" s="271"/>
      <c r="H1679" s="267"/>
      <c r="I1679" s="271"/>
      <c r="J1679" s="271"/>
      <c r="K1679" s="271"/>
      <c r="L1679" s="267"/>
      <c r="M1679" s="271"/>
      <c r="N1679" s="264"/>
      <c r="O1679" s="263"/>
      <c r="P1679" s="263"/>
      <c r="Q1679" s="263"/>
      <c r="R1679" s="263"/>
      <c r="S1679" s="263"/>
      <c r="T1679" s="263"/>
      <c r="U1679" s="266"/>
    </row>
    <row r="1680" spans="1:21" x14ac:dyDescent="0.25">
      <c r="A1680" s="267"/>
      <c r="B1680" s="267"/>
      <c r="C1680" s="267"/>
      <c r="D1680" s="267"/>
      <c r="E1680" s="267"/>
      <c r="F1680" s="267"/>
      <c r="G1680" s="271"/>
      <c r="H1680" s="267"/>
      <c r="I1680" s="271"/>
      <c r="J1680" s="271"/>
      <c r="K1680" s="271"/>
      <c r="L1680" s="267"/>
      <c r="M1680" s="271"/>
      <c r="N1680" s="264"/>
      <c r="O1680" s="263"/>
      <c r="P1680" s="263"/>
      <c r="Q1680" s="263"/>
      <c r="R1680" s="263"/>
      <c r="S1680" s="263"/>
      <c r="T1680" s="263"/>
      <c r="U1680" s="266"/>
    </row>
    <row r="1681" spans="1:21" x14ac:dyDescent="0.25">
      <c r="A1681" s="267"/>
      <c r="B1681" s="267"/>
      <c r="C1681" s="267"/>
      <c r="D1681" s="267"/>
      <c r="E1681" s="267"/>
      <c r="F1681" s="267"/>
      <c r="G1681" s="271"/>
      <c r="H1681" s="267"/>
      <c r="I1681" s="271"/>
      <c r="J1681" s="271"/>
      <c r="K1681" s="271"/>
      <c r="L1681" s="267"/>
      <c r="M1681" s="271"/>
      <c r="N1681" s="264"/>
      <c r="O1681" s="263"/>
      <c r="P1681" s="263"/>
      <c r="Q1681" s="263"/>
      <c r="R1681" s="263"/>
      <c r="S1681" s="263"/>
      <c r="T1681" s="263"/>
      <c r="U1681" s="266"/>
    </row>
    <row r="1682" spans="1:21" x14ac:dyDescent="0.25">
      <c r="A1682" s="267"/>
      <c r="B1682" s="267"/>
      <c r="C1682" s="267"/>
      <c r="D1682" s="267"/>
      <c r="E1682" s="267"/>
      <c r="F1682" s="267"/>
      <c r="G1682" s="271"/>
      <c r="H1682" s="267"/>
      <c r="I1682" s="271"/>
      <c r="J1682" s="271"/>
      <c r="K1682" s="271"/>
      <c r="L1682" s="267"/>
      <c r="M1682" s="271"/>
      <c r="N1682" s="264"/>
      <c r="O1682" s="263"/>
      <c r="P1682" s="263"/>
      <c r="Q1682" s="263"/>
      <c r="R1682" s="263"/>
      <c r="S1682" s="263"/>
      <c r="T1682" s="263"/>
      <c r="U1682" s="266"/>
    </row>
    <row r="1683" spans="1:21" x14ac:dyDescent="0.25">
      <c r="A1683" s="267"/>
      <c r="B1683" s="267"/>
      <c r="C1683" s="267"/>
      <c r="D1683" s="267"/>
      <c r="E1683" s="267"/>
      <c r="F1683" s="267"/>
      <c r="G1683" s="271"/>
      <c r="H1683" s="267"/>
      <c r="I1683" s="271"/>
      <c r="J1683" s="271"/>
      <c r="K1683" s="271"/>
      <c r="L1683" s="267"/>
      <c r="M1683" s="271"/>
      <c r="N1683" s="264"/>
      <c r="O1683" s="263"/>
      <c r="P1683" s="263"/>
      <c r="Q1683" s="263"/>
      <c r="R1683" s="263"/>
      <c r="S1683" s="263"/>
      <c r="T1683" s="263"/>
      <c r="U1683" s="266"/>
    </row>
    <row r="1684" spans="1:21" x14ac:dyDescent="0.25">
      <c r="A1684" s="267"/>
      <c r="B1684" s="267"/>
      <c r="C1684" s="267"/>
      <c r="D1684" s="267"/>
      <c r="E1684" s="267"/>
      <c r="F1684" s="267"/>
      <c r="G1684" s="271"/>
      <c r="H1684" s="267"/>
      <c r="I1684" s="271"/>
      <c r="J1684" s="271"/>
      <c r="K1684" s="271"/>
      <c r="L1684" s="267"/>
      <c r="M1684" s="271"/>
      <c r="N1684" s="264"/>
      <c r="O1684" s="263"/>
      <c r="P1684" s="263"/>
      <c r="Q1684" s="263"/>
      <c r="R1684" s="263"/>
      <c r="S1684" s="263"/>
      <c r="T1684" s="263"/>
      <c r="U1684" s="266"/>
    </row>
    <row r="1685" spans="1:21" x14ac:dyDescent="0.25">
      <c r="A1685" s="267"/>
      <c r="B1685" s="267"/>
      <c r="C1685" s="267"/>
      <c r="D1685" s="267"/>
      <c r="E1685" s="267"/>
      <c r="F1685" s="267"/>
      <c r="G1685" s="271"/>
      <c r="H1685" s="267"/>
      <c r="I1685" s="271"/>
      <c r="J1685" s="271"/>
      <c r="K1685" s="271"/>
      <c r="L1685" s="267"/>
      <c r="M1685" s="271"/>
      <c r="N1685" s="264"/>
      <c r="O1685" s="263"/>
      <c r="P1685" s="263"/>
      <c r="Q1685" s="263"/>
      <c r="R1685" s="263"/>
      <c r="S1685" s="263"/>
      <c r="T1685" s="263"/>
      <c r="U1685" s="266"/>
    </row>
    <row r="1686" spans="1:21" x14ac:dyDescent="0.25">
      <c r="A1686" s="267"/>
      <c r="B1686" s="267"/>
      <c r="C1686" s="267"/>
      <c r="D1686" s="267"/>
      <c r="E1686" s="267"/>
      <c r="F1686" s="267"/>
      <c r="G1686" s="271"/>
      <c r="H1686" s="267"/>
      <c r="I1686" s="271"/>
      <c r="J1686" s="271"/>
      <c r="K1686" s="271"/>
      <c r="L1686" s="267"/>
      <c r="M1686" s="271"/>
      <c r="N1686" s="264"/>
      <c r="O1686" s="263"/>
      <c r="P1686" s="263"/>
      <c r="Q1686" s="263"/>
      <c r="R1686" s="263"/>
      <c r="S1686" s="263"/>
      <c r="T1686" s="263"/>
      <c r="U1686" s="266"/>
    </row>
    <row r="1687" spans="1:21" x14ac:dyDescent="0.25">
      <c r="A1687" s="267"/>
      <c r="B1687" s="267"/>
      <c r="C1687" s="267"/>
      <c r="D1687" s="267"/>
      <c r="E1687" s="267"/>
      <c r="F1687" s="267"/>
      <c r="G1687" s="271"/>
      <c r="H1687" s="267"/>
      <c r="I1687" s="271"/>
      <c r="J1687" s="271"/>
      <c r="K1687" s="271"/>
      <c r="L1687" s="267"/>
      <c r="M1687" s="271"/>
      <c r="N1687" s="264"/>
      <c r="O1687" s="263"/>
      <c r="P1687" s="263"/>
      <c r="Q1687" s="263"/>
      <c r="R1687" s="263"/>
      <c r="S1687" s="263"/>
      <c r="T1687" s="263"/>
      <c r="U1687" s="266"/>
    </row>
    <row r="1688" spans="1:21" x14ac:dyDescent="0.25">
      <c r="A1688" s="267"/>
      <c r="B1688" s="267"/>
      <c r="C1688" s="267"/>
      <c r="D1688" s="267"/>
      <c r="E1688" s="267"/>
      <c r="F1688" s="267"/>
      <c r="G1688" s="271"/>
      <c r="H1688" s="267"/>
      <c r="I1688" s="271"/>
      <c r="J1688" s="271"/>
      <c r="K1688" s="271"/>
      <c r="L1688" s="267"/>
      <c r="M1688" s="271"/>
      <c r="N1688" s="264"/>
      <c r="O1688" s="263"/>
      <c r="P1688" s="263"/>
      <c r="Q1688" s="263"/>
      <c r="R1688" s="263"/>
      <c r="S1688" s="263"/>
      <c r="T1688" s="263"/>
      <c r="U1688" s="266"/>
    </row>
    <row r="1689" spans="1:21" x14ac:dyDescent="0.25">
      <c r="A1689" s="267"/>
      <c r="B1689" s="267"/>
      <c r="C1689" s="267"/>
      <c r="D1689" s="267"/>
      <c r="E1689" s="267"/>
      <c r="F1689" s="267"/>
      <c r="G1689" s="271"/>
      <c r="H1689" s="267"/>
      <c r="I1689" s="271"/>
      <c r="J1689" s="271"/>
      <c r="K1689" s="271"/>
      <c r="L1689" s="267"/>
      <c r="M1689" s="271"/>
      <c r="N1689" s="264"/>
      <c r="O1689" s="263"/>
      <c r="P1689" s="263"/>
      <c r="Q1689" s="263"/>
      <c r="R1689" s="263"/>
      <c r="S1689" s="263"/>
      <c r="T1689" s="263"/>
      <c r="U1689" s="266"/>
    </row>
    <row r="1690" spans="1:21" x14ac:dyDescent="0.25">
      <c r="A1690" s="267"/>
      <c r="B1690" s="267"/>
      <c r="C1690" s="267"/>
      <c r="D1690" s="267"/>
      <c r="E1690" s="267"/>
      <c r="F1690" s="267"/>
      <c r="G1690" s="271"/>
      <c r="H1690" s="267"/>
      <c r="I1690" s="271"/>
      <c r="J1690" s="271"/>
      <c r="K1690" s="271"/>
      <c r="L1690" s="267"/>
      <c r="M1690" s="271"/>
      <c r="N1690" s="264"/>
      <c r="O1690" s="263"/>
      <c r="P1690" s="263"/>
      <c r="Q1690" s="263"/>
      <c r="R1690" s="263"/>
      <c r="S1690" s="263"/>
      <c r="T1690" s="263"/>
      <c r="U1690" s="266"/>
    </row>
    <row r="1691" spans="1:21" x14ac:dyDescent="0.25">
      <c r="A1691" s="267"/>
      <c r="B1691" s="267"/>
      <c r="C1691" s="267"/>
      <c r="D1691" s="267"/>
      <c r="E1691" s="267"/>
      <c r="F1691" s="267"/>
      <c r="G1691" s="271"/>
      <c r="H1691" s="267"/>
      <c r="I1691" s="271"/>
      <c r="J1691" s="271"/>
      <c r="K1691" s="271"/>
      <c r="L1691" s="267"/>
      <c r="M1691" s="271"/>
      <c r="N1691" s="264"/>
      <c r="O1691" s="263"/>
      <c r="P1691" s="263"/>
      <c r="Q1691" s="263"/>
      <c r="R1691" s="263"/>
      <c r="S1691" s="263"/>
      <c r="T1691" s="263"/>
      <c r="U1691" s="266"/>
    </row>
    <row r="1692" spans="1:21" x14ac:dyDescent="0.25">
      <c r="A1692" s="267"/>
      <c r="B1692" s="267"/>
      <c r="C1692" s="267"/>
      <c r="D1692" s="267"/>
      <c r="E1692" s="267"/>
      <c r="F1692" s="267"/>
      <c r="G1692" s="271"/>
      <c r="H1692" s="267"/>
      <c r="I1692" s="271"/>
      <c r="J1692" s="271"/>
      <c r="K1692" s="271"/>
      <c r="L1692" s="267"/>
      <c r="M1692" s="271"/>
      <c r="N1692" s="264"/>
      <c r="O1692" s="263"/>
      <c r="P1692" s="263"/>
      <c r="Q1692" s="263"/>
      <c r="R1692" s="263"/>
      <c r="S1692" s="263"/>
      <c r="T1692" s="263"/>
      <c r="U1692" s="266"/>
    </row>
    <row r="1693" spans="1:21" x14ac:dyDescent="0.25">
      <c r="A1693" s="267"/>
      <c r="B1693" s="267"/>
      <c r="C1693" s="267"/>
      <c r="D1693" s="267"/>
      <c r="E1693" s="267"/>
      <c r="F1693" s="267"/>
      <c r="G1693" s="271"/>
      <c r="H1693" s="267"/>
      <c r="I1693" s="271"/>
      <c r="J1693" s="271"/>
      <c r="K1693" s="271"/>
      <c r="L1693" s="267"/>
      <c r="M1693" s="271"/>
      <c r="N1693" s="264"/>
      <c r="O1693" s="263"/>
      <c r="P1693" s="263"/>
      <c r="Q1693" s="263"/>
      <c r="R1693" s="263"/>
      <c r="S1693" s="263"/>
      <c r="T1693" s="263"/>
      <c r="U1693" s="266"/>
    </row>
    <row r="1694" spans="1:21" x14ac:dyDescent="0.25">
      <c r="A1694" s="267"/>
      <c r="B1694" s="267"/>
      <c r="C1694" s="267"/>
      <c r="D1694" s="267"/>
      <c r="E1694" s="267"/>
      <c r="F1694" s="267"/>
      <c r="G1694" s="271"/>
      <c r="H1694" s="267"/>
      <c r="I1694" s="271"/>
      <c r="J1694" s="271"/>
      <c r="K1694" s="271"/>
      <c r="L1694" s="267"/>
      <c r="M1694" s="271"/>
      <c r="N1694" s="264"/>
      <c r="O1694" s="263"/>
      <c r="P1694" s="263"/>
      <c r="Q1694" s="263"/>
      <c r="R1694" s="263"/>
      <c r="S1694" s="263"/>
      <c r="T1694" s="263"/>
      <c r="U1694" s="266"/>
    </row>
    <row r="1695" spans="1:21" x14ac:dyDescent="0.25">
      <c r="A1695" s="267"/>
      <c r="B1695" s="267"/>
      <c r="C1695" s="267"/>
      <c r="D1695" s="267"/>
      <c r="E1695" s="267"/>
      <c r="F1695" s="267"/>
      <c r="G1695" s="271"/>
      <c r="H1695" s="267"/>
      <c r="I1695" s="271"/>
      <c r="J1695" s="271"/>
      <c r="K1695" s="271"/>
      <c r="L1695" s="267"/>
      <c r="M1695" s="271"/>
      <c r="N1695" s="264"/>
      <c r="O1695" s="263"/>
      <c r="P1695" s="263"/>
      <c r="Q1695" s="263"/>
      <c r="R1695" s="263"/>
      <c r="S1695" s="263"/>
      <c r="T1695" s="263"/>
      <c r="U1695" s="266"/>
    </row>
    <row r="1696" spans="1:21" x14ac:dyDescent="0.25">
      <c r="A1696" s="267"/>
      <c r="B1696" s="267"/>
      <c r="C1696" s="267"/>
      <c r="D1696" s="267"/>
      <c r="E1696" s="267"/>
      <c r="F1696" s="267"/>
      <c r="G1696" s="271"/>
      <c r="H1696" s="267"/>
      <c r="I1696" s="271"/>
      <c r="J1696" s="271"/>
      <c r="K1696" s="271"/>
      <c r="L1696" s="267"/>
      <c r="M1696" s="271"/>
      <c r="N1696" s="264"/>
      <c r="O1696" s="263"/>
      <c r="P1696" s="263"/>
      <c r="Q1696" s="263"/>
      <c r="R1696" s="263"/>
      <c r="S1696" s="263"/>
      <c r="T1696" s="263"/>
      <c r="U1696" s="266"/>
    </row>
    <row r="1697" spans="1:21" x14ac:dyDescent="0.25">
      <c r="A1697" s="267"/>
      <c r="B1697" s="267"/>
      <c r="C1697" s="267"/>
      <c r="D1697" s="267"/>
      <c r="E1697" s="267"/>
      <c r="F1697" s="267"/>
      <c r="G1697" s="271"/>
      <c r="H1697" s="267"/>
      <c r="I1697" s="271"/>
      <c r="J1697" s="271"/>
      <c r="K1697" s="271"/>
      <c r="L1697" s="267"/>
      <c r="M1697" s="271"/>
      <c r="N1697" s="264"/>
      <c r="O1697" s="263"/>
      <c r="P1697" s="263"/>
      <c r="Q1697" s="263"/>
      <c r="R1697" s="263"/>
      <c r="S1697" s="263"/>
      <c r="T1697" s="263"/>
      <c r="U1697" s="266"/>
    </row>
    <row r="1698" spans="1:21" x14ac:dyDescent="0.25">
      <c r="A1698" s="267"/>
      <c r="B1698" s="267"/>
      <c r="C1698" s="267"/>
      <c r="D1698" s="267"/>
      <c r="E1698" s="267"/>
      <c r="F1698" s="267"/>
      <c r="G1698" s="271"/>
      <c r="H1698" s="267"/>
      <c r="I1698" s="271"/>
      <c r="J1698" s="271"/>
      <c r="K1698" s="271"/>
      <c r="L1698" s="267"/>
      <c r="M1698" s="271"/>
      <c r="N1698" s="264"/>
      <c r="O1698" s="263"/>
      <c r="P1698" s="263"/>
      <c r="Q1698" s="263"/>
      <c r="R1698" s="263"/>
      <c r="S1698" s="263"/>
      <c r="T1698" s="263"/>
      <c r="U1698" s="266"/>
    </row>
    <row r="1699" spans="1:21" x14ac:dyDescent="0.25">
      <c r="A1699" s="267"/>
      <c r="B1699" s="267"/>
      <c r="C1699" s="267"/>
      <c r="D1699" s="267"/>
      <c r="E1699" s="267"/>
      <c r="F1699" s="267"/>
      <c r="G1699" s="271"/>
      <c r="H1699" s="267"/>
      <c r="I1699" s="271"/>
      <c r="J1699" s="271"/>
      <c r="K1699" s="271"/>
      <c r="L1699" s="267"/>
      <c r="M1699" s="271"/>
      <c r="N1699" s="264"/>
      <c r="O1699" s="263"/>
      <c r="P1699" s="263"/>
      <c r="Q1699" s="263"/>
      <c r="R1699" s="263"/>
      <c r="S1699" s="263"/>
      <c r="T1699" s="263"/>
      <c r="U1699" s="266"/>
    </row>
    <row r="1700" spans="1:21" x14ac:dyDescent="0.25">
      <c r="A1700" s="267"/>
      <c r="B1700" s="267"/>
      <c r="C1700" s="267"/>
      <c r="D1700" s="267"/>
      <c r="E1700" s="267"/>
      <c r="F1700" s="267"/>
      <c r="G1700" s="271"/>
      <c r="H1700" s="267"/>
      <c r="I1700" s="271"/>
      <c r="J1700" s="271"/>
      <c r="K1700" s="271"/>
      <c r="L1700" s="267"/>
      <c r="M1700" s="271"/>
      <c r="N1700" s="264"/>
      <c r="O1700" s="263"/>
      <c r="P1700" s="263"/>
      <c r="Q1700" s="263"/>
      <c r="R1700" s="263"/>
      <c r="S1700" s="263"/>
      <c r="T1700" s="263"/>
      <c r="U1700" s="266"/>
    </row>
    <row r="1701" spans="1:21" x14ac:dyDescent="0.25">
      <c r="A1701" s="267"/>
      <c r="B1701" s="267"/>
      <c r="C1701" s="267"/>
      <c r="D1701" s="267"/>
      <c r="E1701" s="267"/>
      <c r="F1701" s="267"/>
      <c r="G1701" s="271"/>
      <c r="H1701" s="267"/>
      <c r="I1701" s="271"/>
      <c r="J1701" s="271"/>
      <c r="K1701" s="271"/>
      <c r="L1701" s="267"/>
      <c r="M1701" s="271"/>
      <c r="N1701" s="264"/>
      <c r="O1701" s="263"/>
      <c r="P1701" s="263"/>
      <c r="Q1701" s="263"/>
      <c r="R1701" s="263"/>
      <c r="S1701" s="263"/>
      <c r="T1701" s="263"/>
      <c r="U1701" s="266"/>
    </row>
    <row r="1702" spans="1:21" x14ac:dyDescent="0.25">
      <c r="A1702" s="267"/>
      <c r="B1702" s="267"/>
      <c r="C1702" s="267"/>
      <c r="D1702" s="267"/>
      <c r="E1702" s="267"/>
      <c r="F1702" s="267"/>
      <c r="G1702" s="271"/>
      <c r="H1702" s="267"/>
      <c r="I1702" s="271"/>
      <c r="J1702" s="271"/>
      <c r="K1702" s="271"/>
      <c r="L1702" s="267"/>
      <c r="M1702" s="271"/>
      <c r="N1702" s="264"/>
      <c r="O1702" s="263"/>
      <c r="P1702" s="263"/>
      <c r="Q1702" s="263"/>
      <c r="R1702" s="263"/>
      <c r="S1702" s="263"/>
      <c r="T1702" s="263"/>
      <c r="U1702" s="266"/>
    </row>
    <row r="1703" spans="1:21" x14ac:dyDescent="0.25">
      <c r="A1703" s="267"/>
      <c r="B1703" s="267"/>
      <c r="C1703" s="267"/>
      <c r="D1703" s="267"/>
      <c r="E1703" s="267"/>
      <c r="F1703" s="267"/>
      <c r="G1703" s="271"/>
      <c r="H1703" s="267"/>
      <c r="I1703" s="271"/>
      <c r="J1703" s="271"/>
      <c r="K1703" s="271"/>
      <c r="L1703" s="267"/>
      <c r="M1703" s="271"/>
      <c r="N1703" s="264"/>
      <c r="O1703" s="263"/>
      <c r="P1703" s="263"/>
      <c r="Q1703" s="263"/>
      <c r="R1703" s="263"/>
      <c r="S1703" s="263"/>
      <c r="T1703" s="263"/>
      <c r="U1703" s="266"/>
    </row>
    <row r="1704" spans="1:21" x14ac:dyDescent="0.25">
      <c r="A1704" s="267"/>
      <c r="B1704" s="267"/>
      <c r="C1704" s="267"/>
      <c r="D1704" s="267"/>
      <c r="E1704" s="267"/>
      <c r="F1704" s="267"/>
      <c r="G1704" s="271"/>
      <c r="H1704" s="267"/>
      <c r="I1704" s="271"/>
      <c r="J1704" s="271"/>
      <c r="K1704" s="271"/>
      <c r="L1704" s="267"/>
      <c r="M1704" s="271"/>
      <c r="N1704" s="264"/>
      <c r="O1704" s="263"/>
      <c r="P1704" s="263"/>
      <c r="Q1704" s="263"/>
      <c r="R1704" s="263"/>
      <c r="S1704" s="263"/>
      <c r="T1704" s="263"/>
      <c r="U1704" s="266"/>
    </row>
    <row r="1705" spans="1:21" x14ac:dyDescent="0.25">
      <c r="A1705" s="267"/>
      <c r="B1705" s="267"/>
      <c r="C1705" s="267"/>
      <c r="D1705" s="267"/>
      <c r="E1705" s="267"/>
      <c r="F1705" s="267"/>
      <c r="G1705" s="271"/>
      <c r="H1705" s="267"/>
      <c r="I1705" s="271"/>
      <c r="J1705" s="271"/>
      <c r="K1705" s="271"/>
      <c r="L1705" s="267"/>
      <c r="M1705" s="271"/>
      <c r="N1705" s="264"/>
      <c r="O1705" s="263"/>
      <c r="P1705" s="263"/>
      <c r="Q1705" s="263"/>
      <c r="R1705" s="263"/>
      <c r="S1705" s="263"/>
      <c r="T1705" s="263"/>
      <c r="U1705" s="266"/>
    </row>
    <row r="1706" spans="1:21" x14ac:dyDescent="0.25">
      <c r="A1706" s="267"/>
      <c r="B1706" s="267"/>
      <c r="C1706" s="267"/>
      <c r="D1706" s="267"/>
      <c r="E1706" s="267"/>
      <c r="F1706" s="267"/>
      <c r="G1706" s="271"/>
      <c r="H1706" s="267"/>
      <c r="I1706" s="271"/>
      <c r="J1706" s="271"/>
      <c r="K1706" s="271"/>
      <c r="L1706" s="267"/>
      <c r="M1706" s="271"/>
      <c r="N1706" s="264"/>
      <c r="O1706" s="263"/>
      <c r="P1706" s="263"/>
      <c r="Q1706" s="263"/>
      <c r="R1706" s="263"/>
      <c r="S1706" s="263"/>
      <c r="T1706" s="263"/>
      <c r="U1706" s="266"/>
    </row>
    <row r="1707" spans="1:21" x14ac:dyDescent="0.25">
      <c r="A1707" s="267"/>
      <c r="B1707" s="267"/>
      <c r="C1707" s="267"/>
      <c r="D1707" s="267"/>
      <c r="E1707" s="267"/>
      <c r="F1707" s="267"/>
      <c r="G1707" s="271"/>
      <c r="H1707" s="267"/>
      <c r="I1707" s="271"/>
      <c r="J1707" s="271"/>
      <c r="K1707" s="271"/>
      <c r="L1707" s="267"/>
      <c r="M1707" s="271"/>
      <c r="N1707" s="264"/>
      <c r="O1707" s="263"/>
      <c r="P1707" s="263"/>
      <c r="Q1707" s="263"/>
      <c r="R1707" s="263"/>
      <c r="S1707" s="263"/>
      <c r="T1707" s="263"/>
      <c r="U1707" s="266"/>
    </row>
    <row r="1708" spans="1:21" x14ac:dyDescent="0.25">
      <c r="A1708" s="267"/>
      <c r="B1708" s="267"/>
      <c r="C1708" s="267"/>
      <c r="D1708" s="267"/>
      <c r="E1708" s="267"/>
      <c r="F1708" s="267"/>
      <c r="G1708" s="271"/>
      <c r="H1708" s="267"/>
      <c r="I1708" s="271"/>
      <c r="J1708" s="271"/>
      <c r="K1708" s="271"/>
      <c r="L1708" s="267"/>
      <c r="M1708" s="271"/>
      <c r="N1708" s="264"/>
      <c r="O1708" s="263"/>
      <c r="P1708" s="263"/>
      <c r="Q1708" s="263"/>
      <c r="R1708" s="263"/>
      <c r="S1708" s="263"/>
      <c r="T1708" s="263"/>
      <c r="U1708" s="266"/>
    </row>
    <row r="1709" spans="1:21" x14ac:dyDescent="0.25">
      <c r="A1709" s="267"/>
      <c r="B1709" s="267"/>
      <c r="C1709" s="267"/>
      <c r="D1709" s="267"/>
      <c r="E1709" s="267"/>
      <c r="F1709" s="267"/>
      <c r="G1709" s="271"/>
      <c r="H1709" s="267"/>
      <c r="I1709" s="271"/>
      <c r="J1709" s="271"/>
      <c r="K1709" s="271"/>
      <c r="L1709" s="267"/>
      <c r="M1709" s="271"/>
      <c r="N1709" s="264"/>
      <c r="O1709" s="263"/>
      <c r="P1709" s="263"/>
      <c r="Q1709" s="263"/>
      <c r="R1709" s="263"/>
      <c r="S1709" s="263"/>
      <c r="T1709" s="263"/>
      <c r="U1709" s="266"/>
    </row>
    <row r="1710" spans="1:21" x14ac:dyDescent="0.25">
      <c r="A1710" s="267"/>
      <c r="B1710" s="267"/>
      <c r="C1710" s="267"/>
      <c r="D1710" s="267"/>
      <c r="E1710" s="267"/>
      <c r="F1710" s="267"/>
      <c r="G1710" s="271"/>
      <c r="H1710" s="267"/>
      <c r="I1710" s="271"/>
      <c r="J1710" s="271"/>
      <c r="K1710" s="271"/>
      <c r="L1710" s="267"/>
      <c r="M1710" s="271"/>
      <c r="N1710" s="264"/>
      <c r="O1710" s="263"/>
      <c r="P1710" s="263"/>
      <c r="Q1710" s="263"/>
      <c r="R1710" s="263"/>
      <c r="S1710" s="263"/>
      <c r="T1710" s="263"/>
      <c r="U1710" s="266"/>
    </row>
    <row r="1711" spans="1:21" x14ac:dyDescent="0.25">
      <c r="A1711" s="267"/>
      <c r="B1711" s="267"/>
      <c r="C1711" s="267"/>
      <c r="D1711" s="267"/>
      <c r="E1711" s="267"/>
      <c r="F1711" s="267"/>
      <c r="G1711" s="271"/>
      <c r="H1711" s="267"/>
      <c r="I1711" s="271"/>
      <c r="J1711" s="271"/>
      <c r="K1711" s="271"/>
      <c r="L1711" s="267"/>
      <c r="M1711" s="271"/>
      <c r="N1711" s="264"/>
      <c r="O1711" s="263"/>
      <c r="P1711" s="263"/>
      <c r="Q1711" s="263"/>
      <c r="R1711" s="263"/>
      <c r="S1711" s="263"/>
      <c r="T1711" s="263"/>
      <c r="U1711" s="266"/>
    </row>
    <row r="1712" spans="1:21" x14ac:dyDescent="0.25">
      <c r="A1712" s="267"/>
      <c r="B1712" s="267"/>
      <c r="C1712" s="267"/>
      <c r="D1712" s="267"/>
      <c r="E1712" s="267"/>
      <c r="F1712" s="267"/>
      <c r="G1712" s="271"/>
      <c r="H1712" s="267"/>
      <c r="I1712" s="271"/>
      <c r="J1712" s="271"/>
      <c r="K1712" s="271"/>
      <c r="L1712" s="267"/>
      <c r="M1712" s="271"/>
      <c r="N1712" s="264"/>
      <c r="O1712" s="263"/>
      <c r="P1712" s="263"/>
      <c r="Q1712" s="263"/>
      <c r="R1712" s="263"/>
      <c r="S1712" s="263"/>
      <c r="T1712" s="263"/>
      <c r="U1712" s="266"/>
    </row>
    <row r="1713" spans="1:21" x14ac:dyDescent="0.25">
      <c r="A1713" s="267"/>
      <c r="B1713" s="267"/>
      <c r="C1713" s="267"/>
      <c r="D1713" s="267"/>
      <c r="E1713" s="267"/>
      <c r="F1713" s="267"/>
      <c r="G1713" s="271"/>
      <c r="H1713" s="267"/>
      <c r="I1713" s="271"/>
      <c r="J1713" s="271"/>
      <c r="K1713" s="271"/>
      <c r="L1713" s="267"/>
      <c r="M1713" s="271"/>
      <c r="N1713" s="264"/>
      <c r="O1713" s="263"/>
      <c r="P1713" s="263"/>
      <c r="Q1713" s="263"/>
      <c r="R1713" s="263"/>
      <c r="S1713" s="263"/>
      <c r="T1713" s="263"/>
      <c r="U1713" s="266"/>
    </row>
    <row r="1714" spans="1:21" x14ac:dyDescent="0.25">
      <c r="A1714" s="267"/>
      <c r="B1714" s="267"/>
      <c r="C1714" s="267"/>
      <c r="D1714" s="267"/>
      <c r="E1714" s="267"/>
      <c r="F1714" s="267"/>
      <c r="G1714" s="271"/>
      <c r="H1714" s="267"/>
      <c r="I1714" s="271"/>
      <c r="J1714" s="271"/>
      <c r="K1714" s="271"/>
      <c r="L1714" s="267"/>
      <c r="M1714" s="271"/>
      <c r="N1714" s="264"/>
      <c r="O1714" s="263"/>
      <c r="P1714" s="263"/>
      <c r="Q1714" s="263"/>
      <c r="R1714" s="263"/>
      <c r="S1714" s="263"/>
      <c r="T1714" s="263"/>
      <c r="U1714" s="266"/>
    </row>
    <row r="1715" spans="1:21" x14ac:dyDescent="0.25">
      <c r="A1715" s="267"/>
      <c r="B1715" s="267"/>
      <c r="C1715" s="267"/>
      <c r="D1715" s="267"/>
      <c r="E1715" s="267"/>
      <c r="F1715" s="267"/>
      <c r="G1715" s="271"/>
      <c r="H1715" s="267"/>
      <c r="I1715" s="271"/>
      <c r="J1715" s="271"/>
      <c r="K1715" s="271"/>
      <c r="L1715" s="267"/>
      <c r="M1715" s="271"/>
      <c r="N1715" s="264"/>
      <c r="O1715" s="263"/>
      <c r="P1715" s="263"/>
      <c r="Q1715" s="263"/>
      <c r="R1715" s="263"/>
      <c r="S1715" s="263"/>
      <c r="T1715" s="263"/>
      <c r="U1715" s="266"/>
    </row>
    <row r="1716" spans="1:21" x14ac:dyDescent="0.25">
      <c r="A1716" s="267"/>
      <c r="B1716" s="267"/>
      <c r="C1716" s="267"/>
      <c r="D1716" s="267"/>
      <c r="E1716" s="267"/>
      <c r="F1716" s="267"/>
      <c r="G1716" s="271"/>
      <c r="H1716" s="267"/>
      <c r="I1716" s="271"/>
      <c r="J1716" s="271"/>
      <c r="K1716" s="271"/>
      <c r="L1716" s="267"/>
      <c r="M1716" s="271"/>
      <c r="N1716" s="264"/>
      <c r="O1716" s="263"/>
      <c r="P1716" s="263"/>
      <c r="Q1716" s="263"/>
      <c r="R1716" s="263"/>
      <c r="S1716" s="263"/>
      <c r="T1716" s="263"/>
      <c r="U1716" s="266"/>
    </row>
    <row r="1717" spans="1:21" x14ac:dyDescent="0.25">
      <c r="A1717" s="267"/>
      <c r="B1717" s="267"/>
      <c r="C1717" s="267"/>
      <c r="D1717" s="267"/>
      <c r="E1717" s="267"/>
      <c r="F1717" s="267"/>
      <c r="G1717" s="271"/>
      <c r="H1717" s="267"/>
      <c r="I1717" s="271"/>
      <c r="J1717" s="271"/>
      <c r="K1717" s="271"/>
      <c r="L1717" s="267"/>
      <c r="M1717" s="271"/>
      <c r="N1717" s="264"/>
      <c r="O1717" s="263"/>
      <c r="P1717" s="263"/>
      <c r="Q1717" s="263"/>
      <c r="R1717" s="263"/>
      <c r="S1717" s="263"/>
      <c r="T1717" s="263"/>
      <c r="U1717" s="266"/>
    </row>
    <row r="1718" spans="1:21" x14ac:dyDescent="0.25">
      <c r="A1718" s="267"/>
      <c r="B1718" s="267"/>
      <c r="C1718" s="267"/>
      <c r="D1718" s="267"/>
      <c r="E1718" s="267"/>
      <c r="F1718" s="267"/>
      <c r="G1718" s="271"/>
      <c r="H1718" s="267"/>
      <c r="I1718" s="271"/>
      <c r="J1718" s="271"/>
      <c r="K1718" s="271"/>
      <c r="L1718" s="267"/>
      <c r="M1718" s="271"/>
      <c r="N1718" s="264"/>
      <c r="O1718" s="263"/>
      <c r="P1718" s="263"/>
      <c r="Q1718" s="263"/>
      <c r="R1718" s="263"/>
      <c r="S1718" s="263"/>
      <c r="T1718" s="263"/>
      <c r="U1718" s="266"/>
    </row>
    <row r="1719" spans="1:21" x14ac:dyDescent="0.25">
      <c r="A1719" s="267"/>
      <c r="B1719" s="267"/>
      <c r="C1719" s="267"/>
      <c r="D1719" s="267"/>
      <c r="E1719" s="267"/>
      <c r="F1719" s="267"/>
      <c r="G1719" s="271"/>
      <c r="H1719" s="267"/>
      <c r="I1719" s="271"/>
      <c r="J1719" s="271"/>
      <c r="K1719" s="271"/>
      <c r="L1719" s="267"/>
      <c r="M1719" s="271"/>
      <c r="N1719" s="264"/>
      <c r="O1719" s="263"/>
      <c r="P1719" s="263"/>
      <c r="Q1719" s="263"/>
      <c r="R1719" s="263"/>
      <c r="S1719" s="263"/>
      <c r="T1719" s="263"/>
      <c r="U1719" s="266"/>
    </row>
    <row r="1720" spans="1:21" x14ac:dyDescent="0.25">
      <c r="A1720" s="267"/>
      <c r="B1720" s="267"/>
      <c r="C1720" s="267"/>
      <c r="D1720" s="267"/>
      <c r="E1720" s="267"/>
      <c r="F1720" s="267"/>
      <c r="G1720" s="271"/>
      <c r="H1720" s="267"/>
      <c r="I1720" s="271"/>
      <c r="J1720" s="271"/>
      <c r="K1720" s="271"/>
      <c r="L1720" s="267"/>
      <c r="M1720" s="271"/>
      <c r="N1720" s="264"/>
      <c r="O1720" s="263"/>
      <c r="P1720" s="263"/>
      <c r="Q1720" s="263"/>
      <c r="R1720" s="263"/>
      <c r="S1720" s="263"/>
      <c r="T1720" s="263"/>
      <c r="U1720" s="266"/>
    </row>
    <row r="1721" spans="1:21" x14ac:dyDescent="0.25">
      <c r="A1721" s="267"/>
      <c r="B1721" s="267"/>
      <c r="C1721" s="267"/>
      <c r="D1721" s="267"/>
      <c r="E1721" s="267"/>
      <c r="F1721" s="267"/>
      <c r="G1721" s="271"/>
      <c r="H1721" s="267"/>
      <c r="I1721" s="271"/>
      <c r="J1721" s="271"/>
      <c r="K1721" s="271"/>
      <c r="L1721" s="267"/>
      <c r="M1721" s="271"/>
      <c r="N1721" s="264"/>
      <c r="O1721" s="263"/>
      <c r="P1721" s="263"/>
      <c r="Q1721" s="263"/>
      <c r="R1721" s="263"/>
      <c r="S1721" s="263"/>
      <c r="T1721" s="263"/>
      <c r="U1721" s="266"/>
    </row>
    <row r="1722" spans="1:21" x14ac:dyDescent="0.25">
      <c r="A1722" s="267"/>
      <c r="B1722" s="267"/>
      <c r="C1722" s="267"/>
      <c r="D1722" s="267"/>
      <c r="E1722" s="267"/>
      <c r="F1722" s="267"/>
      <c r="G1722" s="271"/>
      <c r="H1722" s="267"/>
      <c r="I1722" s="271"/>
      <c r="J1722" s="271"/>
      <c r="K1722" s="271"/>
      <c r="L1722" s="267"/>
      <c r="M1722" s="271"/>
      <c r="N1722" s="264"/>
      <c r="O1722" s="263"/>
      <c r="P1722" s="263"/>
      <c r="Q1722" s="263"/>
      <c r="R1722" s="263"/>
      <c r="S1722" s="263"/>
      <c r="T1722" s="263"/>
      <c r="U1722" s="266"/>
    </row>
    <row r="1723" spans="1:21" x14ac:dyDescent="0.25">
      <c r="A1723" s="267"/>
      <c r="B1723" s="267"/>
      <c r="C1723" s="267"/>
      <c r="D1723" s="267"/>
      <c r="E1723" s="267"/>
      <c r="F1723" s="267"/>
      <c r="G1723" s="271"/>
      <c r="H1723" s="267"/>
      <c r="I1723" s="271"/>
      <c r="J1723" s="271"/>
      <c r="K1723" s="271"/>
      <c r="L1723" s="267"/>
      <c r="M1723" s="271"/>
      <c r="N1723" s="264"/>
      <c r="O1723" s="263"/>
      <c r="P1723" s="263"/>
      <c r="Q1723" s="263"/>
      <c r="R1723" s="263"/>
      <c r="S1723" s="263"/>
      <c r="T1723" s="263"/>
      <c r="U1723" s="266"/>
    </row>
    <row r="1724" spans="1:21" x14ac:dyDescent="0.25">
      <c r="A1724" s="267"/>
      <c r="B1724" s="267"/>
      <c r="C1724" s="267"/>
      <c r="D1724" s="267"/>
      <c r="E1724" s="267"/>
      <c r="F1724" s="267"/>
      <c r="G1724" s="271"/>
      <c r="H1724" s="267"/>
      <c r="I1724" s="271"/>
      <c r="J1724" s="271"/>
      <c r="K1724" s="271"/>
      <c r="L1724" s="267"/>
      <c r="M1724" s="271"/>
      <c r="N1724" s="264"/>
      <c r="O1724" s="263"/>
      <c r="P1724" s="263"/>
      <c r="Q1724" s="263"/>
      <c r="R1724" s="263"/>
      <c r="S1724" s="263"/>
      <c r="T1724" s="263"/>
      <c r="U1724" s="266"/>
    </row>
    <row r="1725" spans="1:21" x14ac:dyDescent="0.25">
      <c r="A1725" s="267"/>
      <c r="B1725" s="267"/>
      <c r="C1725" s="267"/>
      <c r="D1725" s="267"/>
      <c r="E1725" s="267"/>
      <c r="F1725" s="267"/>
      <c r="G1725" s="271"/>
      <c r="H1725" s="267"/>
      <c r="I1725" s="271"/>
      <c r="J1725" s="271"/>
      <c r="K1725" s="271"/>
      <c r="L1725" s="267"/>
      <c r="M1725" s="271"/>
      <c r="N1725" s="264"/>
      <c r="O1725" s="263"/>
      <c r="P1725" s="263"/>
      <c r="Q1725" s="263"/>
      <c r="R1725" s="263"/>
      <c r="S1725" s="263"/>
      <c r="T1725" s="263"/>
      <c r="U1725" s="266"/>
    </row>
    <row r="1726" spans="1:21" x14ac:dyDescent="0.25">
      <c r="A1726" s="267"/>
      <c r="B1726" s="267"/>
      <c r="C1726" s="267"/>
      <c r="D1726" s="267"/>
      <c r="E1726" s="267"/>
      <c r="F1726" s="267"/>
      <c r="G1726" s="271"/>
      <c r="H1726" s="267"/>
      <c r="I1726" s="271"/>
      <c r="J1726" s="271"/>
      <c r="K1726" s="271"/>
      <c r="L1726" s="267"/>
      <c r="M1726" s="271"/>
      <c r="N1726" s="264"/>
      <c r="O1726" s="263"/>
      <c r="P1726" s="263"/>
      <c r="Q1726" s="263"/>
      <c r="R1726" s="263"/>
      <c r="S1726" s="263"/>
      <c r="T1726" s="263"/>
      <c r="U1726" s="266"/>
    </row>
    <row r="1727" spans="1:21" x14ac:dyDescent="0.25">
      <c r="A1727" s="267"/>
      <c r="B1727" s="267"/>
      <c r="C1727" s="267"/>
      <c r="D1727" s="267"/>
      <c r="E1727" s="267"/>
      <c r="F1727" s="267"/>
      <c r="G1727" s="271"/>
      <c r="H1727" s="267"/>
      <c r="I1727" s="271"/>
      <c r="J1727" s="271"/>
      <c r="K1727" s="271"/>
      <c r="L1727" s="267"/>
      <c r="M1727" s="271"/>
      <c r="N1727" s="264"/>
      <c r="O1727" s="263"/>
      <c r="P1727" s="263"/>
      <c r="Q1727" s="263"/>
      <c r="R1727" s="263"/>
      <c r="S1727" s="263"/>
      <c r="T1727" s="263"/>
      <c r="U1727" s="266"/>
    </row>
    <row r="1728" spans="1:21" x14ac:dyDescent="0.25">
      <c r="A1728" s="267"/>
      <c r="B1728" s="267"/>
      <c r="C1728" s="267"/>
      <c r="D1728" s="267"/>
      <c r="E1728" s="267"/>
      <c r="F1728" s="267"/>
      <c r="G1728" s="271"/>
      <c r="H1728" s="267"/>
      <c r="I1728" s="271"/>
      <c r="J1728" s="271"/>
      <c r="K1728" s="271"/>
      <c r="L1728" s="267"/>
      <c r="M1728" s="271"/>
      <c r="N1728" s="264"/>
      <c r="O1728" s="263"/>
      <c r="P1728" s="263"/>
      <c r="Q1728" s="263"/>
      <c r="R1728" s="263"/>
      <c r="S1728" s="263"/>
      <c r="T1728" s="263"/>
      <c r="U1728" s="266"/>
    </row>
    <row r="1729" spans="1:21" x14ac:dyDescent="0.25">
      <c r="A1729" s="267"/>
      <c r="B1729" s="267"/>
      <c r="C1729" s="267"/>
      <c r="D1729" s="267"/>
      <c r="E1729" s="267"/>
      <c r="F1729" s="267"/>
      <c r="G1729" s="271"/>
      <c r="H1729" s="267"/>
      <c r="I1729" s="271"/>
      <c r="J1729" s="271"/>
      <c r="K1729" s="271"/>
      <c r="L1729" s="267"/>
      <c r="M1729" s="271"/>
      <c r="N1729" s="264"/>
      <c r="O1729" s="263"/>
      <c r="P1729" s="263"/>
      <c r="Q1729" s="263"/>
      <c r="R1729" s="263"/>
      <c r="S1729" s="263"/>
      <c r="T1729" s="263"/>
      <c r="U1729" s="266"/>
    </row>
    <row r="1730" spans="1:21" x14ac:dyDescent="0.25">
      <c r="A1730" s="267"/>
      <c r="B1730" s="267"/>
      <c r="C1730" s="267"/>
      <c r="D1730" s="267"/>
      <c r="E1730" s="267"/>
      <c r="F1730" s="267"/>
      <c r="G1730" s="271"/>
      <c r="H1730" s="267"/>
      <c r="I1730" s="271"/>
      <c r="J1730" s="271"/>
      <c r="K1730" s="271"/>
      <c r="L1730" s="267"/>
      <c r="M1730" s="271"/>
      <c r="N1730" s="264"/>
      <c r="O1730" s="263"/>
      <c r="P1730" s="263"/>
      <c r="Q1730" s="263"/>
      <c r="R1730" s="263"/>
      <c r="S1730" s="263"/>
      <c r="T1730" s="263"/>
      <c r="U1730" s="266"/>
    </row>
    <row r="1731" spans="1:21" x14ac:dyDescent="0.25">
      <c r="A1731" s="267"/>
      <c r="B1731" s="267"/>
      <c r="C1731" s="267"/>
      <c r="D1731" s="267"/>
      <c r="E1731" s="267"/>
      <c r="F1731" s="267"/>
      <c r="G1731" s="271"/>
      <c r="H1731" s="267"/>
      <c r="I1731" s="271"/>
      <c r="J1731" s="271"/>
      <c r="K1731" s="271"/>
      <c r="L1731" s="267"/>
      <c r="M1731" s="271"/>
      <c r="N1731" s="264"/>
      <c r="O1731" s="263"/>
      <c r="P1731" s="263"/>
      <c r="Q1731" s="263"/>
      <c r="R1731" s="263"/>
      <c r="S1731" s="263"/>
      <c r="T1731" s="263"/>
      <c r="U1731" s="266"/>
    </row>
    <row r="1732" spans="1:21" x14ac:dyDescent="0.25">
      <c r="A1732" s="267"/>
      <c r="B1732" s="267"/>
      <c r="C1732" s="267"/>
      <c r="D1732" s="267"/>
      <c r="E1732" s="267"/>
      <c r="F1732" s="267"/>
      <c r="G1732" s="271"/>
      <c r="H1732" s="267"/>
      <c r="I1732" s="271"/>
      <c r="J1732" s="271"/>
      <c r="K1732" s="271"/>
      <c r="L1732" s="267"/>
      <c r="M1732" s="271"/>
      <c r="N1732" s="264"/>
      <c r="O1732" s="263"/>
      <c r="P1732" s="263"/>
      <c r="Q1732" s="263"/>
      <c r="R1732" s="263"/>
      <c r="S1732" s="263"/>
      <c r="T1732" s="263"/>
      <c r="U1732" s="266"/>
    </row>
    <row r="1733" spans="1:21" x14ac:dyDescent="0.25">
      <c r="A1733" s="267"/>
      <c r="B1733" s="267"/>
      <c r="C1733" s="267"/>
      <c r="D1733" s="267"/>
      <c r="E1733" s="267"/>
      <c r="F1733" s="267"/>
      <c r="G1733" s="271"/>
      <c r="H1733" s="267"/>
      <c r="I1733" s="271"/>
      <c r="J1733" s="271"/>
      <c r="K1733" s="271"/>
      <c r="L1733" s="267"/>
      <c r="M1733" s="271"/>
      <c r="N1733" s="264"/>
      <c r="O1733" s="263"/>
      <c r="P1733" s="263"/>
      <c r="Q1733" s="263"/>
      <c r="R1733" s="263"/>
      <c r="S1733" s="263"/>
      <c r="T1733" s="263"/>
      <c r="U1733" s="266"/>
    </row>
    <row r="1734" spans="1:21" x14ac:dyDescent="0.25">
      <c r="A1734" s="267"/>
      <c r="B1734" s="267"/>
      <c r="C1734" s="267"/>
      <c r="D1734" s="267"/>
      <c r="E1734" s="267"/>
      <c r="F1734" s="267"/>
      <c r="G1734" s="271"/>
      <c r="H1734" s="267"/>
      <c r="I1734" s="271"/>
      <c r="J1734" s="271"/>
      <c r="K1734" s="271"/>
      <c r="L1734" s="267"/>
      <c r="M1734" s="271"/>
      <c r="N1734" s="264"/>
      <c r="O1734" s="263"/>
      <c r="P1734" s="263"/>
      <c r="Q1734" s="263"/>
      <c r="R1734" s="263"/>
      <c r="S1734" s="263"/>
      <c r="T1734" s="263"/>
      <c r="U1734" s="266"/>
    </row>
    <row r="1735" spans="1:21" x14ac:dyDescent="0.25">
      <c r="A1735" s="267"/>
      <c r="B1735" s="267"/>
      <c r="C1735" s="267"/>
      <c r="D1735" s="267"/>
      <c r="E1735" s="267"/>
      <c r="F1735" s="267"/>
      <c r="G1735" s="271"/>
      <c r="H1735" s="267"/>
      <c r="I1735" s="271"/>
      <c r="J1735" s="271"/>
      <c r="K1735" s="271"/>
      <c r="L1735" s="267"/>
      <c r="M1735" s="271"/>
      <c r="N1735" s="264"/>
      <c r="O1735" s="263"/>
      <c r="P1735" s="263"/>
      <c r="Q1735" s="263"/>
      <c r="R1735" s="263"/>
      <c r="S1735" s="263"/>
      <c r="T1735" s="263"/>
      <c r="U1735" s="266"/>
    </row>
    <row r="1736" spans="1:21" x14ac:dyDescent="0.25">
      <c r="A1736" s="267"/>
      <c r="B1736" s="267"/>
      <c r="C1736" s="267"/>
      <c r="D1736" s="267"/>
      <c r="E1736" s="267"/>
      <c r="F1736" s="267"/>
      <c r="G1736" s="271"/>
      <c r="H1736" s="267"/>
      <c r="I1736" s="271"/>
      <c r="J1736" s="271"/>
      <c r="K1736" s="271"/>
      <c r="L1736" s="267"/>
      <c r="M1736" s="271"/>
      <c r="N1736" s="264"/>
      <c r="O1736" s="263"/>
      <c r="P1736" s="263"/>
      <c r="Q1736" s="263"/>
      <c r="R1736" s="263"/>
      <c r="S1736" s="263"/>
      <c r="T1736" s="263"/>
      <c r="U1736" s="266"/>
    </row>
    <row r="1737" spans="1:21" x14ac:dyDescent="0.25">
      <c r="A1737" s="267"/>
      <c r="B1737" s="267"/>
      <c r="C1737" s="267"/>
      <c r="D1737" s="267"/>
      <c r="E1737" s="267"/>
      <c r="F1737" s="267"/>
      <c r="G1737" s="271"/>
      <c r="H1737" s="267"/>
      <c r="I1737" s="271"/>
      <c r="J1737" s="271"/>
      <c r="K1737" s="271"/>
      <c r="L1737" s="267"/>
      <c r="M1737" s="271"/>
      <c r="N1737" s="264"/>
      <c r="O1737" s="263"/>
      <c r="P1737" s="263"/>
      <c r="Q1737" s="263"/>
      <c r="R1737" s="263"/>
      <c r="S1737" s="263"/>
      <c r="T1737" s="263"/>
      <c r="U1737" s="266"/>
    </row>
    <row r="1738" spans="1:21" x14ac:dyDescent="0.25">
      <c r="A1738" s="267"/>
      <c r="B1738" s="267"/>
      <c r="C1738" s="267"/>
      <c r="D1738" s="267"/>
      <c r="E1738" s="267"/>
      <c r="F1738" s="267"/>
      <c r="G1738" s="271"/>
      <c r="H1738" s="267"/>
      <c r="I1738" s="271"/>
      <c r="J1738" s="271"/>
      <c r="K1738" s="271"/>
      <c r="L1738" s="267"/>
      <c r="M1738" s="271"/>
      <c r="N1738" s="264"/>
      <c r="O1738" s="263"/>
      <c r="P1738" s="263"/>
      <c r="Q1738" s="263"/>
      <c r="R1738" s="263"/>
      <c r="S1738" s="263"/>
      <c r="T1738" s="263"/>
      <c r="U1738" s="266"/>
    </row>
    <row r="1739" spans="1:21" x14ac:dyDescent="0.25">
      <c r="A1739" s="267"/>
      <c r="B1739" s="267"/>
      <c r="C1739" s="267"/>
      <c r="D1739" s="267"/>
      <c r="E1739" s="267"/>
      <c r="F1739" s="267"/>
      <c r="G1739" s="271"/>
      <c r="H1739" s="267"/>
      <c r="I1739" s="271"/>
      <c r="J1739" s="271"/>
      <c r="K1739" s="271"/>
      <c r="L1739" s="267"/>
      <c r="M1739" s="271"/>
      <c r="N1739" s="264"/>
      <c r="O1739" s="263"/>
      <c r="P1739" s="263"/>
      <c r="Q1739" s="263"/>
      <c r="R1739" s="263"/>
      <c r="S1739" s="263"/>
      <c r="T1739" s="263"/>
      <c r="U1739" s="266"/>
    </row>
    <row r="1740" spans="1:21" x14ac:dyDescent="0.25">
      <c r="A1740" s="267"/>
      <c r="B1740" s="267"/>
      <c r="C1740" s="267"/>
      <c r="D1740" s="267"/>
      <c r="E1740" s="267"/>
      <c r="F1740" s="267"/>
      <c r="G1740" s="271"/>
      <c r="H1740" s="267"/>
      <c r="I1740" s="271"/>
      <c r="J1740" s="271"/>
      <c r="K1740" s="271"/>
      <c r="L1740" s="267"/>
      <c r="M1740" s="271"/>
      <c r="N1740" s="264"/>
      <c r="O1740" s="263"/>
      <c r="P1740" s="263"/>
      <c r="Q1740" s="263"/>
      <c r="R1740" s="263"/>
      <c r="S1740" s="263"/>
      <c r="T1740" s="263"/>
      <c r="U1740" s="266"/>
    </row>
    <row r="1741" spans="1:21" x14ac:dyDescent="0.25">
      <c r="A1741" s="267"/>
      <c r="B1741" s="267"/>
      <c r="C1741" s="267"/>
      <c r="D1741" s="267"/>
      <c r="E1741" s="267"/>
      <c r="F1741" s="267"/>
      <c r="G1741" s="271"/>
      <c r="H1741" s="267"/>
      <c r="I1741" s="271"/>
      <c r="J1741" s="271"/>
      <c r="K1741" s="271"/>
      <c r="L1741" s="267"/>
      <c r="M1741" s="271"/>
      <c r="N1741" s="264"/>
      <c r="O1741" s="263"/>
      <c r="P1741" s="263"/>
      <c r="Q1741" s="263"/>
      <c r="R1741" s="263"/>
      <c r="S1741" s="263"/>
      <c r="T1741" s="263"/>
      <c r="U1741" s="266"/>
    </row>
    <row r="1742" spans="1:21" x14ac:dyDescent="0.25">
      <c r="A1742" s="267"/>
      <c r="B1742" s="267"/>
      <c r="C1742" s="267"/>
      <c r="D1742" s="267"/>
      <c r="E1742" s="267"/>
      <c r="F1742" s="267"/>
      <c r="G1742" s="271"/>
      <c r="H1742" s="267"/>
      <c r="I1742" s="271"/>
      <c r="J1742" s="271"/>
      <c r="K1742" s="271"/>
      <c r="L1742" s="267"/>
      <c r="M1742" s="271"/>
      <c r="N1742" s="264"/>
      <c r="O1742" s="263"/>
      <c r="P1742" s="263"/>
      <c r="Q1742" s="263"/>
      <c r="R1742" s="263"/>
      <c r="S1742" s="263"/>
      <c r="T1742" s="263"/>
      <c r="U1742" s="266"/>
    </row>
    <row r="1743" spans="1:21" x14ac:dyDescent="0.25">
      <c r="A1743" s="267"/>
      <c r="B1743" s="267"/>
      <c r="C1743" s="267"/>
      <c r="D1743" s="267"/>
      <c r="E1743" s="267"/>
      <c r="F1743" s="267"/>
      <c r="G1743" s="271"/>
      <c r="H1743" s="267"/>
      <c r="I1743" s="271"/>
      <c r="J1743" s="271"/>
      <c r="K1743" s="271"/>
      <c r="L1743" s="267"/>
      <c r="M1743" s="271"/>
      <c r="N1743" s="264"/>
      <c r="O1743" s="263"/>
      <c r="P1743" s="263"/>
      <c r="Q1743" s="263"/>
      <c r="R1743" s="263"/>
      <c r="S1743" s="263"/>
      <c r="T1743" s="263"/>
      <c r="U1743" s="266"/>
    </row>
    <row r="1744" spans="1:21" x14ac:dyDescent="0.25">
      <c r="A1744" s="267"/>
      <c r="B1744" s="267"/>
      <c r="C1744" s="267"/>
      <c r="D1744" s="267"/>
      <c r="E1744" s="267"/>
      <c r="F1744" s="267"/>
      <c r="G1744" s="271"/>
      <c r="H1744" s="267"/>
      <c r="I1744" s="271"/>
      <c r="J1744" s="271"/>
      <c r="K1744" s="271"/>
      <c r="L1744" s="267"/>
      <c r="M1744" s="271"/>
      <c r="N1744" s="264"/>
      <c r="O1744" s="263"/>
      <c r="P1744" s="263"/>
      <c r="Q1744" s="263"/>
      <c r="R1744" s="263"/>
      <c r="S1744" s="263"/>
      <c r="T1744" s="263"/>
      <c r="U1744" s="266"/>
    </row>
    <row r="1745" spans="1:21" x14ac:dyDescent="0.25">
      <c r="A1745" s="267"/>
      <c r="B1745" s="267"/>
      <c r="C1745" s="267"/>
      <c r="D1745" s="267"/>
      <c r="E1745" s="267"/>
      <c r="F1745" s="267"/>
      <c r="G1745" s="271"/>
      <c r="H1745" s="267"/>
      <c r="I1745" s="271"/>
      <c r="J1745" s="271"/>
      <c r="K1745" s="271"/>
      <c r="L1745" s="267"/>
      <c r="M1745" s="271"/>
      <c r="N1745" s="264"/>
      <c r="O1745" s="263"/>
      <c r="P1745" s="263"/>
      <c r="Q1745" s="263"/>
      <c r="R1745" s="263"/>
      <c r="S1745" s="263"/>
      <c r="T1745" s="263"/>
      <c r="U1745" s="266"/>
    </row>
    <row r="1746" spans="1:21" x14ac:dyDescent="0.25">
      <c r="A1746" s="267"/>
      <c r="B1746" s="267"/>
      <c r="C1746" s="267"/>
      <c r="D1746" s="267"/>
      <c r="E1746" s="267"/>
      <c r="F1746" s="267"/>
      <c r="G1746" s="271"/>
      <c r="H1746" s="267"/>
      <c r="I1746" s="271"/>
      <c r="J1746" s="271"/>
      <c r="K1746" s="271"/>
      <c r="L1746" s="267"/>
      <c r="M1746" s="271"/>
      <c r="N1746" s="264"/>
      <c r="O1746" s="263"/>
      <c r="P1746" s="263"/>
      <c r="Q1746" s="263"/>
      <c r="R1746" s="263"/>
      <c r="S1746" s="263"/>
      <c r="T1746" s="263"/>
      <c r="U1746" s="266"/>
    </row>
    <row r="1747" spans="1:21" x14ac:dyDescent="0.25">
      <c r="A1747" s="267"/>
      <c r="B1747" s="267"/>
      <c r="C1747" s="267"/>
      <c r="D1747" s="267"/>
      <c r="E1747" s="267"/>
      <c r="F1747" s="267"/>
      <c r="G1747" s="271"/>
      <c r="H1747" s="267"/>
      <c r="I1747" s="271"/>
      <c r="J1747" s="271"/>
      <c r="K1747" s="271"/>
      <c r="L1747" s="267"/>
      <c r="M1747" s="271"/>
      <c r="N1747" s="264"/>
      <c r="O1747" s="263"/>
      <c r="P1747" s="263"/>
      <c r="Q1747" s="263"/>
      <c r="R1747" s="263"/>
      <c r="S1747" s="263"/>
      <c r="T1747" s="263"/>
      <c r="U1747" s="266"/>
    </row>
    <row r="1748" spans="1:21" x14ac:dyDescent="0.25">
      <c r="A1748" s="267"/>
      <c r="B1748" s="267"/>
      <c r="C1748" s="267"/>
      <c r="D1748" s="267"/>
      <c r="E1748" s="267"/>
      <c r="F1748" s="267"/>
      <c r="G1748" s="271"/>
      <c r="H1748" s="267"/>
      <c r="I1748" s="271"/>
      <c r="J1748" s="271"/>
      <c r="K1748" s="271"/>
      <c r="L1748" s="267"/>
      <c r="M1748" s="271"/>
      <c r="N1748" s="264"/>
      <c r="O1748" s="263"/>
      <c r="P1748" s="263"/>
      <c r="Q1748" s="263"/>
      <c r="R1748" s="263"/>
      <c r="S1748" s="263"/>
      <c r="T1748" s="263"/>
      <c r="U1748" s="266"/>
    </row>
    <row r="1749" spans="1:21" x14ac:dyDescent="0.25">
      <c r="A1749" s="267"/>
      <c r="B1749" s="267"/>
      <c r="C1749" s="267"/>
      <c r="D1749" s="267"/>
      <c r="E1749" s="267"/>
      <c r="F1749" s="267"/>
      <c r="G1749" s="271"/>
      <c r="H1749" s="267"/>
      <c r="I1749" s="271"/>
      <c r="J1749" s="271"/>
      <c r="K1749" s="271"/>
      <c r="L1749" s="267"/>
      <c r="M1749" s="271"/>
      <c r="N1749" s="264"/>
      <c r="O1749" s="263"/>
      <c r="P1749" s="263"/>
      <c r="Q1749" s="263"/>
      <c r="R1749" s="263"/>
      <c r="S1749" s="263"/>
      <c r="T1749" s="263"/>
      <c r="U1749" s="266"/>
    </row>
    <row r="1750" spans="1:21" x14ac:dyDescent="0.25">
      <c r="A1750" s="267"/>
      <c r="B1750" s="267"/>
      <c r="C1750" s="267"/>
      <c r="D1750" s="267"/>
      <c r="E1750" s="267"/>
      <c r="F1750" s="267"/>
      <c r="G1750" s="271"/>
      <c r="H1750" s="267"/>
      <c r="I1750" s="271"/>
      <c r="J1750" s="271"/>
      <c r="K1750" s="271"/>
      <c r="L1750" s="267"/>
      <c r="M1750" s="271"/>
      <c r="N1750" s="264"/>
      <c r="O1750" s="263"/>
      <c r="P1750" s="263"/>
      <c r="Q1750" s="263"/>
      <c r="R1750" s="263"/>
      <c r="S1750" s="263"/>
      <c r="T1750" s="263"/>
      <c r="U1750" s="266"/>
    </row>
    <row r="1751" spans="1:21" x14ac:dyDescent="0.25">
      <c r="A1751" s="267"/>
      <c r="B1751" s="267"/>
      <c r="C1751" s="267"/>
      <c r="D1751" s="267"/>
      <c r="E1751" s="267"/>
      <c r="F1751" s="267"/>
      <c r="G1751" s="271"/>
      <c r="H1751" s="267"/>
      <c r="I1751" s="271"/>
      <c r="J1751" s="271"/>
      <c r="K1751" s="271"/>
      <c r="L1751" s="267"/>
      <c r="M1751" s="271"/>
      <c r="N1751" s="264"/>
      <c r="O1751" s="263"/>
      <c r="P1751" s="263"/>
      <c r="Q1751" s="263"/>
      <c r="R1751" s="263"/>
      <c r="S1751" s="263"/>
      <c r="T1751" s="263"/>
      <c r="U1751" s="266"/>
    </row>
    <row r="1752" spans="1:21" x14ac:dyDescent="0.25">
      <c r="A1752" s="267"/>
      <c r="B1752" s="267"/>
      <c r="C1752" s="267"/>
      <c r="D1752" s="267"/>
      <c r="E1752" s="267"/>
      <c r="F1752" s="267"/>
      <c r="G1752" s="271"/>
      <c r="H1752" s="267"/>
      <c r="I1752" s="271"/>
      <c r="J1752" s="271"/>
      <c r="K1752" s="271"/>
      <c r="L1752" s="267"/>
      <c r="M1752" s="271"/>
      <c r="N1752" s="264"/>
      <c r="O1752" s="263"/>
      <c r="P1752" s="263"/>
      <c r="Q1752" s="263"/>
      <c r="R1752" s="263"/>
      <c r="S1752" s="263"/>
      <c r="T1752" s="263"/>
      <c r="U1752" s="266"/>
    </row>
    <row r="1753" spans="1:21" x14ac:dyDescent="0.25">
      <c r="A1753" s="267"/>
      <c r="B1753" s="267"/>
      <c r="C1753" s="267"/>
      <c r="D1753" s="267"/>
      <c r="E1753" s="267"/>
      <c r="F1753" s="267"/>
      <c r="G1753" s="271"/>
      <c r="H1753" s="267"/>
      <c r="I1753" s="271"/>
      <c r="J1753" s="271"/>
      <c r="K1753" s="271"/>
      <c r="L1753" s="267"/>
      <c r="M1753" s="271"/>
      <c r="N1753" s="264"/>
      <c r="O1753" s="263"/>
      <c r="P1753" s="263"/>
      <c r="Q1753" s="263"/>
      <c r="R1753" s="263"/>
      <c r="S1753" s="263"/>
      <c r="T1753" s="263"/>
      <c r="U1753" s="266"/>
    </row>
    <row r="1754" spans="1:21" x14ac:dyDescent="0.25">
      <c r="A1754" s="267"/>
      <c r="B1754" s="267"/>
      <c r="C1754" s="267"/>
      <c r="D1754" s="267"/>
      <c r="E1754" s="267"/>
      <c r="F1754" s="267"/>
      <c r="G1754" s="271"/>
      <c r="H1754" s="267"/>
      <c r="I1754" s="271"/>
      <c r="J1754" s="271"/>
      <c r="K1754" s="271"/>
      <c r="L1754" s="267"/>
      <c r="M1754" s="271"/>
      <c r="N1754" s="264"/>
      <c r="O1754" s="263"/>
      <c r="P1754" s="263"/>
      <c r="Q1754" s="263"/>
      <c r="R1754" s="263"/>
      <c r="S1754" s="263"/>
      <c r="T1754" s="263"/>
      <c r="U1754" s="266"/>
    </row>
    <row r="1755" spans="1:21" x14ac:dyDescent="0.25">
      <c r="A1755" s="267"/>
      <c r="B1755" s="267"/>
      <c r="C1755" s="267"/>
      <c r="D1755" s="267"/>
      <c r="E1755" s="267"/>
      <c r="F1755" s="267"/>
      <c r="G1755" s="271"/>
      <c r="H1755" s="267"/>
      <c r="I1755" s="271"/>
      <c r="J1755" s="271"/>
      <c r="K1755" s="271"/>
      <c r="L1755" s="267"/>
      <c r="M1755" s="271"/>
      <c r="N1755" s="264"/>
      <c r="O1755" s="263"/>
      <c r="P1755" s="263"/>
      <c r="Q1755" s="263"/>
      <c r="R1755" s="263"/>
      <c r="S1755" s="263"/>
      <c r="T1755" s="263"/>
      <c r="U1755" s="266"/>
    </row>
    <row r="1756" spans="1:21" x14ac:dyDescent="0.25">
      <c r="A1756" s="267"/>
      <c r="B1756" s="267"/>
      <c r="C1756" s="267"/>
      <c r="D1756" s="267"/>
      <c r="E1756" s="267"/>
      <c r="F1756" s="267"/>
      <c r="G1756" s="271"/>
      <c r="H1756" s="267"/>
      <c r="I1756" s="271"/>
      <c r="J1756" s="271"/>
      <c r="K1756" s="271"/>
      <c r="L1756" s="267"/>
      <c r="M1756" s="271"/>
      <c r="N1756" s="264"/>
      <c r="O1756" s="263"/>
      <c r="P1756" s="263"/>
      <c r="Q1756" s="263"/>
      <c r="R1756" s="263"/>
      <c r="S1756" s="263"/>
      <c r="T1756" s="263"/>
      <c r="U1756" s="266"/>
    </row>
    <row r="1757" spans="1:21" x14ac:dyDescent="0.25">
      <c r="A1757" s="267"/>
      <c r="B1757" s="267"/>
      <c r="C1757" s="267"/>
      <c r="D1757" s="267"/>
      <c r="E1757" s="267"/>
      <c r="F1757" s="267"/>
      <c r="G1757" s="271"/>
      <c r="H1757" s="267"/>
      <c r="I1757" s="271"/>
      <c r="J1757" s="271"/>
      <c r="K1757" s="271"/>
      <c r="L1757" s="267"/>
      <c r="M1757" s="271"/>
      <c r="N1757" s="264"/>
      <c r="O1757" s="263"/>
      <c r="P1757" s="263"/>
      <c r="Q1757" s="263"/>
      <c r="R1757" s="263"/>
      <c r="S1757" s="263"/>
      <c r="T1757" s="263"/>
      <c r="U1757" s="266"/>
    </row>
    <row r="1758" spans="1:21" x14ac:dyDescent="0.25">
      <c r="A1758" s="267"/>
      <c r="B1758" s="267"/>
      <c r="C1758" s="267"/>
      <c r="D1758" s="267"/>
      <c r="E1758" s="267"/>
      <c r="F1758" s="267"/>
      <c r="G1758" s="271"/>
      <c r="H1758" s="267"/>
      <c r="I1758" s="271"/>
      <c r="J1758" s="271"/>
      <c r="K1758" s="271"/>
      <c r="L1758" s="267"/>
      <c r="M1758" s="271"/>
      <c r="N1758" s="264"/>
      <c r="O1758" s="263"/>
      <c r="P1758" s="263"/>
      <c r="Q1758" s="263"/>
      <c r="R1758" s="263"/>
      <c r="S1758" s="263"/>
      <c r="T1758" s="263"/>
      <c r="U1758" s="266"/>
    </row>
    <row r="1759" spans="1:21" x14ac:dyDescent="0.25">
      <c r="A1759" s="267"/>
      <c r="B1759" s="267"/>
      <c r="C1759" s="267"/>
      <c r="D1759" s="267"/>
      <c r="E1759" s="267"/>
      <c r="F1759" s="267"/>
      <c r="G1759" s="271"/>
      <c r="H1759" s="267"/>
      <c r="I1759" s="271"/>
      <c r="J1759" s="271"/>
      <c r="K1759" s="271"/>
      <c r="L1759" s="267"/>
      <c r="M1759" s="271"/>
      <c r="N1759" s="264"/>
      <c r="O1759" s="263"/>
      <c r="P1759" s="263"/>
      <c r="Q1759" s="263"/>
      <c r="R1759" s="263"/>
      <c r="S1759" s="263"/>
      <c r="T1759" s="263"/>
      <c r="U1759" s="266"/>
    </row>
    <row r="1760" spans="1:21" x14ac:dyDescent="0.25">
      <c r="A1760" s="267"/>
      <c r="B1760" s="267"/>
      <c r="C1760" s="267"/>
      <c r="D1760" s="267"/>
      <c r="E1760" s="267"/>
      <c r="F1760" s="267"/>
      <c r="G1760" s="271"/>
      <c r="H1760" s="267"/>
      <c r="I1760" s="271"/>
      <c r="J1760" s="271"/>
      <c r="K1760" s="271"/>
      <c r="L1760" s="267"/>
      <c r="M1760" s="271"/>
      <c r="N1760" s="264"/>
      <c r="O1760" s="263"/>
      <c r="P1760" s="263"/>
      <c r="Q1760" s="263"/>
      <c r="R1760" s="263"/>
      <c r="S1760" s="263"/>
      <c r="T1760" s="263"/>
      <c r="U1760" s="266"/>
    </row>
    <row r="1761" spans="1:21" x14ac:dyDescent="0.25">
      <c r="A1761" s="267"/>
      <c r="B1761" s="267"/>
      <c r="C1761" s="267"/>
      <c r="D1761" s="267"/>
      <c r="E1761" s="267"/>
      <c r="F1761" s="267"/>
      <c r="G1761" s="271"/>
      <c r="H1761" s="267"/>
      <c r="I1761" s="271"/>
      <c r="J1761" s="271"/>
      <c r="K1761" s="271"/>
      <c r="L1761" s="267"/>
      <c r="M1761" s="271"/>
      <c r="N1761" s="264"/>
      <c r="O1761" s="263"/>
      <c r="P1761" s="263"/>
      <c r="Q1761" s="263"/>
      <c r="R1761" s="263"/>
      <c r="S1761" s="263"/>
      <c r="T1761" s="263"/>
      <c r="U1761" s="266"/>
    </row>
    <row r="1762" spans="1:21" x14ac:dyDescent="0.25">
      <c r="A1762" s="267"/>
      <c r="B1762" s="267"/>
      <c r="C1762" s="267"/>
      <c r="D1762" s="267"/>
      <c r="E1762" s="267"/>
      <c r="F1762" s="267"/>
      <c r="G1762" s="271"/>
      <c r="H1762" s="267"/>
      <c r="I1762" s="271"/>
      <c r="J1762" s="271"/>
      <c r="K1762" s="271"/>
      <c r="L1762" s="267"/>
      <c r="M1762" s="271"/>
      <c r="N1762" s="264"/>
      <c r="O1762" s="263"/>
      <c r="P1762" s="263"/>
      <c r="Q1762" s="263"/>
      <c r="R1762" s="263"/>
      <c r="S1762" s="263"/>
      <c r="T1762" s="263"/>
      <c r="U1762" s="266"/>
    </row>
    <row r="1763" spans="1:21" x14ac:dyDescent="0.25">
      <c r="A1763" s="267"/>
      <c r="B1763" s="267"/>
      <c r="C1763" s="267"/>
      <c r="D1763" s="267"/>
      <c r="E1763" s="267"/>
      <c r="F1763" s="267"/>
      <c r="G1763" s="271"/>
      <c r="H1763" s="267"/>
      <c r="I1763" s="271"/>
      <c r="J1763" s="271"/>
      <c r="K1763" s="271"/>
      <c r="L1763" s="267"/>
      <c r="M1763" s="271"/>
      <c r="N1763" s="264"/>
      <c r="O1763" s="263"/>
      <c r="P1763" s="263"/>
      <c r="Q1763" s="263"/>
      <c r="R1763" s="263"/>
      <c r="S1763" s="263"/>
      <c r="T1763" s="263"/>
      <c r="U1763" s="266"/>
    </row>
    <row r="1764" spans="1:21" x14ac:dyDescent="0.25">
      <c r="A1764" s="267"/>
      <c r="B1764" s="267"/>
      <c r="C1764" s="267"/>
      <c r="D1764" s="267"/>
      <c r="E1764" s="267"/>
      <c r="F1764" s="267"/>
      <c r="G1764" s="271"/>
      <c r="H1764" s="267"/>
      <c r="I1764" s="271"/>
      <c r="J1764" s="271"/>
      <c r="K1764" s="271"/>
      <c r="L1764" s="267"/>
      <c r="M1764" s="271"/>
      <c r="N1764" s="264"/>
      <c r="O1764" s="263"/>
      <c r="P1764" s="263"/>
      <c r="Q1764" s="263"/>
      <c r="R1764" s="263"/>
      <c r="S1764" s="263"/>
      <c r="T1764" s="263"/>
      <c r="U1764" s="266"/>
    </row>
    <row r="1765" spans="1:21" x14ac:dyDescent="0.25">
      <c r="A1765" s="267"/>
      <c r="B1765" s="267"/>
      <c r="C1765" s="267"/>
      <c r="D1765" s="267"/>
      <c r="E1765" s="267"/>
      <c r="F1765" s="267"/>
      <c r="G1765" s="271"/>
      <c r="H1765" s="267"/>
      <c r="I1765" s="271"/>
      <c r="J1765" s="271"/>
      <c r="K1765" s="271"/>
      <c r="L1765" s="267"/>
      <c r="M1765" s="271"/>
      <c r="N1765" s="264"/>
      <c r="O1765" s="263"/>
      <c r="P1765" s="263"/>
      <c r="Q1765" s="263"/>
      <c r="R1765" s="263"/>
      <c r="S1765" s="263"/>
      <c r="T1765" s="263"/>
      <c r="U1765" s="266"/>
    </row>
    <row r="1766" spans="1:21" x14ac:dyDescent="0.25">
      <c r="A1766" s="267"/>
      <c r="B1766" s="267"/>
      <c r="C1766" s="267"/>
      <c r="D1766" s="267"/>
      <c r="E1766" s="267"/>
      <c r="F1766" s="267"/>
      <c r="G1766" s="271"/>
      <c r="H1766" s="267"/>
      <c r="I1766" s="271"/>
      <c r="J1766" s="271"/>
      <c r="K1766" s="271"/>
      <c r="L1766" s="267"/>
      <c r="M1766" s="271"/>
      <c r="N1766" s="264"/>
      <c r="O1766" s="263"/>
      <c r="P1766" s="263"/>
      <c r="Q1766" s="263"/>
      <c r="R1766" s="263"/>
      <c r="S1766" s="263"/>
      <c r="T1766" s="263"/>
      <c r="U1766" s="266"/>
    </row>
    <row r="1767" spans="1:21" x14ac:dyDescent="0.25">
      <c r="A1767" s="267"/>
      <c r="B1767" s="267"/>
      <c r="C1767" s="267"/>
      <c r="D1767" s="267"/>
      <c r="E1767" s="267"/>
      <c r="F1767" s="267"/>
      <c r="G1767" s="271"/>
      <c r="H1767" s="267"/>
      <c r="I1767" s="271"/>
      <c r="J1767" s="271"/>
      <c r="K1767" s="271"/>
      <c r="L1767" s="267"/>
      <c r="M1767" s="271"/>
      <c r="N1767" s="264"/>
      <c r="O1767" s="263"/>
      <c r="P1767" s="263"/>
      <c r="Q1767" s="263"/>
      <c r="R1767" s="263"/>
      <c r="S1767" s="263"/>
      <c r="T1767" s="263"/>
      <c r="U1767" s="266"/>
    </row>
    <row r="1768" spans="1:21" x14ac:dyDescent="0.25">
      <c r="A1768" s="267"/>
      <c r="B1768" s="267"/>
      <c r="C1768" s="267"/>
      <c r="D1768" s="267"/>
      <c r="E1768" s="267"/>
      <c r="F1768" s="267"/>
      <c r="G1768" s="271"/>
      <c r="H1768" s="267"/>
      <c r="I1768" s="271"/>
      <c r="J1768" s="271"/>
      <c r="K1768" s="271"/>
      <c r="L1768" s="267"/>
      <c r="M1768" s="271"/>
      <c r="N1768" s="264"/>
      <c r="O1768" s="263"/>
      <c r="P1768" s="263"/>
      <c r="Q1768" s="263"/>
      <c r="R1768" s="263"/>
      <c r="S1768" s="263"/>
      <c r="T1768" s="263"/>
      <c r="U1768" s="266"/>
    </row>
    <row r="1769" spans="1:21" x14ac:dyDescent="0.25">
      <c r="A1769" s="267"/>
      <c r="B1769" s="267"/>
      <c r="C1769" s="267"/>
      <c r="D1769" s="267"/>
      <c r="E1769" s="267"/>
      <c r="F1769" s="267"/>
      <c r="G1769" s="271"/>
      <c r="H1769" s="267"/>
      <c r="I1769" s="271"/>
      <c r="J1769" s="271"/>
      <c r="K1769" s="271"/>
      <c r="L1769" s="267"/>
      <c r="M1769" s="271"/>
      <c r="N1769" s="264"/>
      <c r="O1769" s="263"/>
      <c r="P1769" s="263"/>
      <c r="Q1769" s="263"/>
      <c r="R1769" s="263"/>
      <c r="S1769" s="263"/>
      <c r="T1769" s="263"/>
      <c r="U1769" s="266"/>
    </row>
    <row r="1770" spans="1:21" x14ac:dyDescent="0.25">
      <c r="A1770" s="267"/>
      <c r="B1770" s="267"/>
      <c r="C1770" s="267"/>
      <c r="D1770" s="267"/>
      <c r="E1770" s="267"/>
      <c r="F1770" s="267"/>
      <c r="G1770" s="271"/>
      <c r="H1770" s="267"/>
      <c r="I1770" s="271"/>
      <c r="J1770" s="271"/>
      <c r="K1770" s="271"/>
      <c r="L1770" s="267"/>
      <c r="M1770" s="271"/>
      <c r="N1770" s="264"/>
      <c r="O1770" s="263"/>
      <c r="P1770" s="263"/>
      <c r="Q1770" s="263"/>
      <c r="R1770" s="263"/>
      <c r="S1770" s="263"/>
      <c r="T1770" s="263"/>
      <c r="U1770" s="266"/>
    </row>
    <row r="1771" spans="1:21" x14ac:dyDescent="0.25">
      <c r="A1771" s="267"/>
      <c r="B1771" s="267"/>
      <c r="C1771" s="267"/>
      <c r="D1771" s="267"/>
      <c r="E1771" s="267"/>
      <c r="F1771" s="267"/>
      <c r="G1771" s="271"/>
      <c r="H1771" s="267"/>
      <c r="I1771" s="271"/>
      <c r="J1771" s="271"/>
      <c r="K1771" s="271"/>
      <c r="L1771" s="267"/>
      <c r="M1771" s="271"/>
      <c r="N1771" s="264"/>
      <c r="O1771" s="263"/>
      <c r="P1771" s="263"/>
      <c r="Q1771" s="263"/>
      <c r="R1771" s="263"/>
      <c r="S1771" s="263"/>
      <c r="T1771" s="263"/>
      <c r="U1771" s="266"/>
    </row>
    <row r="1772" spans="1:21" x14ac:dyDescent="0.25">
      <c r="A1772" s="267"/>
      <c r="B1772" s="267"/>
      <c r="C1772" s="267"/>
      <c r="D1772" s="267"/>
      <c r="E1772" s="267"/>
      <c r="F1772" s="267"/>
      <c r="G1772" s="271"/>
      <c r="H1772" s="267"/>
      <c r="I1772" s="271"/>
      <c r="J1772" s="271"/>
      <c r="K1772" s="271"/>
      <c r="L1772" s="267"/>
      <c r="M1772" s="271"/>
      <c r="N1772" s="264"/>
      <c r="O1772" s="263"/>
      <c r="P1772" s="263"/>
      <c r="Q1772" s="263"/>
      <c r="R1772" s="263"/>
      <c r="S1772" s="263"/>
      <c r="T1772" s="263"/>
      <c r="U1772" s="266"/>
    </row>
    <row r="1773" spans="1:21" x14ac:dyDescent="0.25">
      <c r="A1773" s="267"/>
      <c r="B1773" s="267"/>
      <c r="C1773" s="267"/>
      <c r="D1773" s="267"/>
      <c r="E1773" s="267"/>
      <c r="F1773" s="267"/>
      <c r="G1773" s="271"/>
      <c r="H1773" s="267"/>
      <c r="I1773" s="271"/>
      <c r="J1773" s="271"/>
      <c r="K1773" s="271"/>
      <c r="L1773" s="267"/>
      <c r="M1773" s="271"/>
      <c r="N1773" s="264"/>
      <c r="O1773" s="263"/>
      <c r="P1773" s="263"/>
      <c r="Q1773" s="263"/>
      <c r="R1773" s="263"/>
      <c r="S1773" s="263"/>
      <c r="T1773" s="263"/>
      <c r="U1773" s="266"/>
    </row>
    <row r="1774" spans="1:21" x14ac:dyDescent="0.25">
      <c r="A1774" s="267"/>
      <c r="B1774" s="267"/>
      <c r="C1774" s="267"/>
      <c r="D1774" s="267"/>
      <c r="E1774" s="267"/>
      <c r="F1774" s="267"/>
      <c r="G1774" s="271"/>
      <c r="H1774" s="267"/>
      <c r="I1774" s="271"/>
      <c r="J1774" s="271"/>
      <c r="K1774" s="271"/>
      <c r="L1774" s="267"/>
      <c r="M1774" s="271"/>
      <c r="N1774" s="264"/>
      <c r="O1774" s="263"/>
      <c r="P1774" s="263"/>
      <c r="Q1774" s="263"/>
      <c r="R1774" s="263"/>
      <c r="S1774" s="263"/>
      <c r="T1774" s="263"/>
      <c r="U1774" s="266"/>
    </row>
    <row r="1775" spans="1:21" x14ac:dyDescent="0.25">
      <c r="A1775" s="267"/>
      <c r="B1775" s="267"/>
      <c r="C1775" s="267"/>
      <c r="D1775" s="267"/>
      <c r="E1775" s="267"/>
      <c r="F1775" s="267"/>
      <c r="G1775" s="271"/>
      <c r="H1775" s="267"/>
      <c r="I1775" s="271"/>
      <c r="J1775" s="271"/>
      <c r="K1775" s="271"/>
      <c r="L1775" s="267"/>
      <c r="M1775" s="271"/>
      <c r="N1775" s="264"/>
      <c r="O1775" s="263"/>
      <c r="P1775" s="263"/>
      <c r="Q1775" s="263"/>
      <c r="R1775" s="263"/>
      <c r="S1775" s="263"/>
      <c r="T1775" s="263"/>
      <c r="U1775" s="266"/>
    </row>
    <row r="1776" spans="1:21" x14ac:dyDescent="0.25">
      <c r="A1776" s="267"/>
      <c r="B1776" s="267"/>
      <c r="C1776" s="267"/>
      <c r="D1776" s="267"/>
      <c r="E1776" s="267"/>
      <c r="F1776" s="267"/>
      <c r="G1776" s="271"/>
      <c r="H1776" s="267"/>
      <c r="I1776" s="271"/>
      <c r="J1776" s="271"/>
      <c r="K1776" s="271"/>
      <c r="L1776" s="267"/>
      <c r="M1776" s="271"/>
      <c r="N1776" s="264"/>
      <c r="O1776" s="263"/>
      <c r="P1776" s="263"/>
      <c r="Q1776" s="263"/>
      <c r="R1776" s="263"/>
      <c r="S1776" s="263"/>
      <c r="T1776" s="263"/>
      <c r="U1776" s="266"/>
    </row>
    <row r="1777" spans="1:21" x14ac:dyDescent="0.25">
      <c r="A1777" s="267"/>
      <c r="B1777" s="267"/>
      <c r="C1777" s="267"/>
      <c r="D1777" s="267"/>
      <c r="E1777" s="267"/>
      <c r="F1777" s="267"/>
      <c r="G1777" s="271"/>
      <c r="H1777" s="267"/>
      <c r="I1777" s="271"/>
      <c r="J1777" s="271"/>
      <c r="K1777" s="271"/>
      <c r="L1777" s="267"/>
      <c r="M1777" s="271"/>
      <c r="N1777" s="264"/>
      <c r="O1777" s="263"/>
      <c r="P1777" s="263"/>
      <c r="Q1777" s="263"/>
      <c r="R1777" s="263"/>
      <c r="S1777" s="263"/>
      <c r="T1777" s="263"/>
      <c r="U1777" s="266"/>
    </row>
    <row r="1778" spans="1:21" x14ac:dyDescent="0.25">
      <c r="A1778" s="267"/>
      <c r="B1778" s="267"/>
      <c r="C1778" s="267"/>
      <c r="D1778" s="267"/>
      <c r="E1778" s="267"/>
      <c r="F1778" s="267"/>
      <c r="G1778" s="271"/>
      <c r="H1778" s="267"/>
      <c r="I1778" s="271"/>
      <c r="J1778" s="271"/>
      <c r="K1778" s="271"/>
      <c r="L1778" s="267"/>
      <c r="M1778" s="271"/>
      <c r="N1778" s="264"/>
      <c r="O1778" s="263"/>
      <c r="P1778" s="263"/>
      <c r="Q1778" s="263"/>
      <c r="R1778" s="263"/>
      <c r="S1778" s="263"/>
      <c r="T1778" s="263"/>
      <c r="U1778" s="266"/>
    </row>
    <row r="1779" spans="1:21" x14ac:dyDescent="0.25">
      <c r="A1779" s="267"/>
      <c r="B1779" s="267"/>
      <c r="C1779" s="267"/>
      <c r="D1779" s="267"/>
      <c r="E1779" s="267"/>
      <c r="F1779" s="267"/>
      <c r="G1779" s="271"/>
      <c r="H1779" s="267"/>
      <c r="I1779" s="271"/>
      <c r="J1779" s="271"/>
      <c r="K1779" s="271"/>
      <c r="L1779" s="267"/>
      <c r="M1779" s="271"/>
      <c r="N1779" s="264"/>
      <c r="O1779" s="263"/>
      <c r="P1779" s="263"/>
      <c r="Q1779" s="263"/>
      <c r="R1779" s="263"/>
      <c r="S1779" s="263"/>
      <c r="T1779" s="263"/>
      <c r="U1779" s="266"/>
    </row>
    <row r="1780" spans="1:21" x14ac:dyDescent="0.25">
      <c r="A1780" s="267"/>
      <c r="B1780" s="267"/>
      <c r="C1780" s="267"/>
      <c r="D1780" s="267"/>
      <c r="E1780" s="267"/>
      <c r="F1780" s="267"/>
      <c r="G1780" s="271"/>
      <c r="H1780" s="267"/>
      <c r="I1780" s="271"/>
      <c r="J1780" s="271"/>
      <c r="K1780" s="271"/>
      <c r="L1780" s="267"/>
      <c r="M1780" s="271"/>
      <c r="N1780" s="264"/>
      <c r="O1780" s="263"/>
      <c r="P1780" s="263"/>
      <c r="Q1780" s="263"/>
      <c r="R1780" s="263"/>
      <c r="S1780" s="263"/>
      <c r="T1780" s="263"/>
      <c r="U1780" s="266"/>
    </row>
    <row r="1781" spans="1:21" x14ac:dyDescent="0.25">
      <c r="A1781" s="267"/>
      <c r="B1781" s="267"/>
      <c r="C1781" s="267"/>
      <c r="D1781" s="267"/>
      <c r="E1781" s="267"/>
      <c r="F1781" s="267"/>
      <c r="G1781" s="271"/>
      <c r="H1781" s="267"/>
      <c r="I1781" s="271"/>
      <c r="J1781" s="271"/>
      <c r="K1781" s="271"/>
      <c r="L1781" s="267"/>
      <c r="M1781" s="271"/>
      <c r="N1781" s="264"/>
      <c r="O1781" s="263"/>
      <c r="P1781" s="263"/>
      <c r="Q1781" s="263"/>
      <c r="R1781" s="263"/>
      <c r="S1781" s="263"/>
      <c r="T1781" s="263"/>
      <c r="U1781" s="266"/>
    </row>
    <row r="1782" spans="1:21" x14ac:dyDescent="0.25">
      <c r="A1782" s="267"/>
      <c r="B1782" s="267"/>
      <c r="C1782" s="267"/>
      <c r="D1782" s="267"/>
      <c r="E1782" s="267"/>
      <c r="F1782" s="267"/>
      <c r="G1782" s="271"/>
      <c r="H1782" s="267"/>
      <c r="I1782" s="271"/>
      <c r="J1782" s="271"/>
      <c r="K1782" s="271"/>
      <c r="L1782" s="267"/>
      <c r="M1782" s="271"/>
      <c r="N1782" s="264"/>
      <c r="O1782" s="263"/>
      <c r="P1782" s="263"/>
      <c r="Q1782" s="263"/>
      <c r="R1782" s="263"/>
      <c r="S1782" s="263"/>
      <c r="T1782" s="263"/>
      <c r="U1782" s="266"/>
    </row>
    <row r="1783" spans="1:21" x14ac:dyDescent="0.25">
      <c r="A1783" s="267"/>
      <c r="B1783" s="267"/>
      <c r="C1783" s="267"/>
      <c r="D1783" s="267"/>
      <c r="E1783" s="267"/>
      <c r="F1783" s="267"/>
      <c r="G1783" s="271"/>
      <c r="H1783" s="267"/>
      <c r="I1783" s="271"/>
      <c r="J1783" s="271"/>
      <c r="K1783" s="271"/>
      <c r="L1783" s="267"/>
      <c r="M1783" s="271"/>
      <c r="N1783" s="264"/>
      <c r="O1783" s="263"/>
      <c r="P1783" s="263"/>
      <c r="Q1783" s="263"/>
      <c r="R1783" s="263"/>
      <c r="S1783" s="263"/>
      <c r="T1783" s="263"/>
      <c r="U1783" s="266"/>
    </row>
    <row r="1784" spans="1:21" x14ac:dyDescent="0.25">
      <c r="A1784" s="267"/>
      <c r="B1784" s="267"/>
      <c r="C1784" s="267"/>
      <c r="D1784" s="267"/>
      <c r="E1784" s="267"/>
      <c r="F1784" s="267"/>
      <c r="G1784" s="271"/>
      <c r="H1784" s="267"/>
      <c r="I1784" s="271"/>
      <c r="J1784" s="271"/>
      <c r="K1784" s="271"/>
      <c r="L1784" s="267"/>
      <c r="M1784" s="271"/>
      <c r="N1784" s="264"/>
      <c r="O1784" s="263"/>
      <c r="P1784" s="263"/>
      <c r="Q1784" s="263"/>
      <c r="R1784" s="263"/>
      <c r="S1784" s="263"/>
      <c r="T1784" s="263"/>
      <c r="U1784" s="266"/>
    </row>
    <row r="1785" spans="1:21" x14ac:dyDescent="0.25">
      <c r="A1785" s="267"/>
      <c r="B1785" s="267"/>
      <c r="C1785" s="267"/>
      <c r="D1785" s="267"/>
      <c r="E1785" s="267"/>
      <c r="F1785" s="267"/>
      <c r="G1785" s="271"/>
      <c r="H1785" s="267"/>
      <c r="I1785" s="271"/>
      <c r="J1785" s="271"/>
      <c r="K1785" s="271"/>
      <c r="L1785" s="267"/>
      <c r="M1785" s="271"/>
      <c r="N1785" s="264"/>
      <c r="O1785" s="263"/>
      <c r="P1785" s="263"/>
      <c r="Q1785" s="263"/>
      <c r="R1785" s="263"/>
      <c r="S1785" s="263"/>
      <c r="T1785" s="263"/>
      <c r="U1785" s="266"/>
    </row>
    <row r="1786" spans="1:21" x14ac:dyDescent="0.25">
      <c r="A1786" s="267"/>
      <c r="B1786" s="267"/>
      <c r="C1786" s="267"/>
      <c r="D1786" s="267"/>
      <c r="E1786" s="267"/>
      <c r="F1786" s="267"/>
      <c r="G1786" s="271"/>
      <c r="H1786" s="267"/>
      <c r="I1786" s="271"/>
      <c r="J1786" s="271"/>
      <c r="K1786" s="271"/>
      <c r="L1786" s="267"/>
      <c r="M1786" s="271"/>
      <c r="N1786" s="264"/>
      <c r="O1786" s="263"/>
      <c r="P1786" s="263"/>
      <c r="Q1786" s="263"/>
      <c r="R1786" s="263"/>
      <c r="S1786" s="263"/>
      <c r="T1786" s="263"/>
      <c r="U1786" s="266"/>
    </row>
    <row r="1787" spans="1:21" x14ac:dyDescent="0.25">
      <c r="A1787" s="267"/>
      <c r="B1787" s="267"/>
      <c r="C1787" s="267"/>
      <c r="D1787" s="267"/>
      <c r="E1787" s="267"/>
      <c r="F1787" s="267"/>
      <c r="G1787" s="271"/>
      <c r="H1787" s="267"/>
      <c r="I1787" s="271"/>
      <c r="J1787" s="271"/>
      <c r="K1787" s="271"/>
      <c r="L1787" s="267"/>
      <c r="M1787" s="271"/>
      <c r="N1787" s="264"/>
      <c r="O1787" s="263"/>
      <c r="P1787" s="263"/>
      <c r="Q1787" s="263"/>
      <c r="R1787" s="263"/>
      <c r="S1787" s="263"/>
      <c r="T1787" s="263"/>
      <c r="U1787" s="266"/>
    </row>
    <row r="1788" spans="1:21" x14ac:dyDescent="0.25">
      <c r="A1788" s="267"/>
      <c r="B1788" s="267"/>
      <c r="C1788" s="267"/>
      <c r="D1788" s="267"/>
      <c r="E1788" s="267"/>
      <c r="F1788" s="267"/>
      <c r="G1788" s="271"/>
      <c r="H1788" s="267"/>
      <c r="I1788" s="271"/>
      <c r="J1788" s="271"/>
      <c r="K1788" s="271"/>
      <c r="L1788" s="267"/>
      <c r="M1788" s="271"/>
      <c r="N1788" s="264"/>
      <c r="O1788" s="263"/>
      <c r="P1788" s="263"/>
      <c r="Q1788" s="263"/>
      <c r="R1788" s="263"/>
      <c r="S1788" s="263"/>
      <c r="T1788" s="263"/>
      <c r="U1788" s="266"/>
    </row>
    <row r="1789" spans="1:21" x14ac:dyDescent="0.25">
      <c r="A1789" s="267"/>
      <c r="B1789" s="267"/>
      <c r="C1789" s="267"/>
      <c r="D1789" s="267"/>
      <c r="E1789" s="267"/>
      <c r="F1789" s="267"/>
      <c r="G1789" s="271"/>
      <c r="H1789" s="267"/>
      <c r="I1789" s="271"/>
      <c r="J1789" s="271"/>
      <c r="K1789" s="271"/>
      <c r="L1789" s="267"/>
      <c r="M1789" s="271"/>
      <c r="N1789" s="264"/>
      <c r="O1789" s="263"/>
      <c r="P1789" s="263"/>
      <c r="Q1789" s="263"/>
      <c r="R1789" s="263"/>
      <c r="S1789" s="263"/>
      <c r="T1789" s="263"/>
      <c r="U1789" s="266"/>
    </row>
    <row r="1790" spans="1:21" x14ac:dyDescent="0.25">
      <c r="A1790" s="267"/>
      <c r="B1790" s="267"/>
      <c r="C1790" s="267"/>
      <c r="D1790" s="267"/>
      <c r="E1790" s="267"/>
      <c r="F1790" s="267"/>
      <c r="G1790" s="271"/>
      <c r="H1790" s="267"/>
      <c r="I1790" s="271"/>
      <c r="J1790" s="271"/>
      <c r="K1790" s="271"/>
      <c r="L1790" s="267"/>
      <c r="M1790" s="271"/>
      <c r="N1790" s="264"/>
      <c r="O1790" s="263"/>
      <c r="P1790" s="263"/>
      <c r="Q1790" s="263"/>
      <c r="R1790" s="263"/>
      <c r="S1790" s="263"/>
      <c r="T1790" s="263"/>
      <c r="U1790" s="266"/>
    </row>
    <row r="1791" spans="1:21" x14ac:dyDescent="0.25">
      <c r="A1791" s="267"/>
      <c r="B1791" s="267"/>
      <c r="C1791" s="267"/>
      <c r="D1791" s="267"/>
      <c r="E1791" s="267"/>
      <c r="F1791" s="267"/>
      <c r="G1791" s="271"/>
      <c r="H1791" s="267"/>
      <c r="I1791" s="271"/>
      <c r="J1791" s="271"/>
      <c r="K1791" s="271"/>
      <c r="L1791" s="267"/>
      <c r="M1791" s="271"/>
      <c r="N1791" s="264"/>
      <c r="O1791" s="263"/>
      <c r="P1791" s="263"/>
      <c r="Q1791" s="263"/>
      <c r="R1791" s="263"/>
      <c r="S1791" s="263"/>
      <c r="T1791" s="263"/>
      <c r="U1791" s="266"/>
    </row>
    <row r="1792" spans="1:21" x14ac:dyDescent="0.25">
      <c r="A1792" s="267"/>
      <c r="B1792" s="267"/>
      <c r="C1792" s="267"/>
      <c r="D1792" s="267"/>
      <c r="E1792" s="267"/>
      <c r="F1792" s="267"/>
      <c r="G1792" s="271"/>
      <c r="H1792" s="267"/>
      <c r="I1792" s="271"/>
      <c r="J1792" s="271"/>
      <c r="K1792" s="271"/>
      <c r="L1792" s="267"/>
      <c r="M1792" s="271"/>
      <c r="N1792" s="264"/>
      <c r="O1792" s="263"/>
      <c r="P1792" s="263"/>
      <c r="Q1792" s="263"/>
      <c r="R1792" s="263"/>
      <c r="S1792" s="263"/>
      <c r="T1792" s="263"/>
      <c r="U1792" s="266"/>
    </row>
    <row r="1793" spans="1:21" x14ac:dyDescent="0.25">
      <c r="A1793" s="267"/>
      <c r="B1793" s="267"/>
      <c r="C1793" s="267"/>
      <c r="D1793" s="267"/>
      <c r="E1793" s="267"/>
      <c r="F1793" s="267"/>
      <c r="G1793" s="271"/>
      <c r="H1793" s="267"/>
      <c r="I1793" s="271"/>
      <c r="J1793" s="271"/>
      <c r="K1793" s="271"/>
      <c r="L1793" s="267"/>
      <c r="M1793" s="271"/>
      <c r="N1793" s="264"/>
      <c r="O1793" s="263"/>
      <c r="P1793" s="263"/>
      <c r="Q1793" s="263"/>
      <c r="R1793" s="263"/>
      <c r="S1793" s="263"/>
      <c r="T1793" s="263"/>
      <c r="U1793" s="266"/>
    </row>
    <row r="1794" spans="1:21" x14ac:dyDescent="0.25">
      <c r="A1794" s="267"/>
      <c r="B1794" s="267"/>
      <c r="C1794" s="267"/>
      <c r="D1794" s="267"/>
      <c r="E1794" s="267"/>
      <c r="F1794" s="267"/>
      <c r="G1794" s="271"/>
      <c r="H1794" s="267"/>
      <c r="I1794" s="271"/>
      <c r="J1794" s="271"/>
      <c r="K1794" s="271"/>
      <c r="L1794" s="267"/>
      <c r="M1794" s="271"/>
      <c r="N1794" s="264"/>
      <c r="O1794" s="263"/>
      <c r="P1794" s="263"/>
      <c r="Q1794" s="263"/>
      <c r="R1794" s="263"/>
      <c r="S1794" s="263"/>
      <c r="T1794" s="263"/>
      <c r="U1794" s="266"/>
    </row>
    <row r="1795" spans="1:21" x14ac:dyDescent="0.25">
      <c r="A1795" s="267"/>
      <c r="B1795" s="267"/>
      <c r="C1795" s="267"/>
      <c r="D1795" s="267"/>
      <c r="E1795" s="267"/>
      <c r="F1795" s="267"/>
      <c r="G1795" s="271"/>
      <c r="H1795" s="267"/>
      <c r="I1795" s="271"/>
      <c r="J1795" s="271"/>
      <c r="K1795" s="271"/>
      <c r="L1795" s="267"/>
      <c r="M1795" s="271"/>
      <c r="N1795" s="264"/>
      <c r="O1795" s="263"/>
      <c r="P1795" s="263"/>
      <c r="Q1795" s="263"/>
      <c r="R1795" s="263"/>
      <c r="S1795" s="263"/>
      <c r="T1795" s="263"/>
      <c r="U1795" s="266"/>
    </row>
    <row r="1796" spans="1:21" x14ac:dyDescent="0.25">
      <c r="A1796" s="267"/>
      <c r="B1796" s="267"/>
      <c r="C1796" s="267"/>
      <c r="D1796" s="267"/>
      <c r="E1796" s="267"/>
      <c r="F1796" s="267"/>
      <c r="G1796" s="271"/>
      <c r="H1796" s="267"/>
      <c r="I1796" s="271"/>
      <c r="J1796" s="271"/>
      <c r="K1796" s="271"/>
      <c r="L1796" s="267"/>
      <c r="M1796" s="271"/>
      <c r="N1796" s="264"/>
      <c r="O1796" s="263"/>
      <c r="P1796" s="263"/>
      <c r="Q1796" s="263"/>
      <c r="R1796" s="263"/>
      <c r="S1796" s="263"/>
      <c r="T1796" s="263"/>
      <c r="U1796" s="266"/>
    </row>
    <row r="1797" spans="1:21" x14ac:dyDescent="0.25">
      <c r="A1797" s="267"/>
      <c r="B1797" s="267"/>
      <c r="C1797" s="267"/>
      <c r="D1797" s="267"/>
      <c r="E1797" s="267"/>
      <c r="F1797" s="267"/>
      <c r="G1797" s="271"/>
      <c r="H1797" s="267"/>
      <c r="I1797" s="271"/>
      <c r="J1797" s="271"/>
      <c r="K1797" s="271"/>
      <c r="L1797" s="267"/>
      <c r="M1797" s="271"/>
      <c r="N1797" s="264"/>
      <c r="O1797" s="263"/>
      <c r="P1797" s="263"/>
      <c r="Q1797" s="263"/>
      <c r="R1797" s="263"/>
      <c r="S1797" s="263"/>
      <c r="T1797" s="263"/>
      <c r="U1797" s="266"/>
    </row>
    <row r="1798" spans="1:21" x14ac:dyDescent="0.25">
      <c r="A1798" s="267"/>
      <c r="B1798" s="267"/>
      <c r="C1798" s="267"/>
      <c r="D1798" s="267"/>
      <c r="E1798" s="267"/>
      <c r="F1798" s="267"/>
      <c r="G1798" s="271"/>
      <c r="H1798" s="267"/>
      <c r="I1798" s="271"/>
      <c r="J1798" s="271"/>
      <c r="K1798" s="271"/>
      <c r="L1798" s="267"/>
      <c r="M1798" s="271"/>
      <c r="N1798" s="264"/>
      <c r="O1798" s="263"/>
      <c r="P1798" s="263"/>
      <c r="Q1798" s="263"/>
      <c r="R1798" s="263"/>
      <c r="S1798" s="263"/>
      <c r="T1798" s="263"/>
      <c r="U1798" s="266"/>
    </row>
    <row r="1799" spans="1:21" x14ac:dyDescent="0.25">
      <c r="A1799" s="267"/>
      <c r="B1799" s="267"/>
      <c r="C1799" s="267"/>
      <c r="D1799" s="267"/>
      <c r="E1799" s="267"/>
      <c r="F1799" s="267"/>
      <c r="G1799" s="271"/>
      <c r="H1799" s="267"/>
      <c r="I1799" s="271"/>
      <c r="J1799" s="271"/>
      <c r="K1799" s="271"/>
      <c r="L1799" s="267"/>
      <c r="M1799" s="271"/>
      <c r="N1799" s="264"/>
      <c r="O1799" s="263"/>
      <c r="P1799" s="263"/>
      <c r="Q1799" s="263"/>
      <c r="R1799" s="263"/>
      <c r="S1799" s="263"/>
      <c r="T1799" s="263"/>
      <c r="U1799" s="266"/>
    </row>
    <row r="1800" spans="1:21" x14ac:dyDescent="0.25">
      <c r="A1800" s="267"/>
      <c r="B1800" s="267"/>
      <c r="C1800" s="267"/>
      <c r="D1800" s="267"/>
      <c r="E1800" s="267"/>
      <c r="F1800" s="267"/>
      <c r="G1800" s="271"/>
      <c r="H1800" s="267"/>
      <c r="I1800" s="271"/>
      <c r="J1800" s="271"/>
      <c r="K1800" s="271"/>
      <c r="L1800" s="267"/>
      <c r="M1800" s="271"/>
      <c r="N1800" s="264"/>
      <c r="O1800" s="263"/>
      <c r="P1800" s="263"/>
      <c r="Q1800" s="263"/>
      <c r="R1800" s="263"/>
      <c r="S1800" s="263"/>
      <c r="T1800" s="263"/>
      <c r="U1800" s="266"/>
    </row>
    <row r="1801" spans="1:21" x14ac:dyDescent="0.25">
      <c r="A1801" s="267"/>
      <c r="B1801" s="267"/>
      <c r="C1801" s="267"/>
      <c r="D1801" s="267"/>
      <c r="E1801" s="267"/>
      <c r="F1801" s="267"/>
      <c r="G1801" s="271"/>
      <c r="H1801" s="267"/>
      <c r="I1801" s="271"/>
      <c r="J1801" s="271"/>
      <c r="K1801" s="271"/>
      <c r="L1801" s="267"/>
      <c r="M1801" s="271"/>
      <c r="N1801" s="264"/>
      <c r="O1801" s="263"/>
      <c r="P1801" s="263"/>
      <c r="Q1801" s="263"/>
      <c r="R1801" s="263"/>
      <c r="S1801" s="263"/>
      <c r="T1801" s="263"/>
      <c r="U1801" s="266"/>
    </row>
    <row r="1802" spans="1:21" x14ac:dyDescent="0.25">
      <c r="A1802" s="267"/>
      <c r="B1802" s="267"/>
      <c r="C1802" s="267"/>
      <c r="D1802" s="267"/>
      <c r="E1802" s="267"/>
      <c r="F1802" s="267"/>
      <c r="G1802" s="271"/>
      <c r="H1802" s="267"/>
      <c r="I1802" s="271"/>
      <c r="J1802" s="271"/>
      <c r="K1802" s="271"/>
      <c r="L1802" s="267"/>
      <c r="M1802" s="271"/>
      <c r="N1802" s="264"/>
      <c r="O1802" s="263"/>
      <c r="P1802" s="263"/>
      <c r="Q1802" s="263"/>
      <c r="R1802" s="263"/>
      <c r="S1802" s="263"/>
      <c r="T1802" s="263"/>
      <c r="U1802" s="266"/>
    </row>
    <row r="1803" spans="1:21" x14ac:dyDescent="0.25">
      <c r="A1803" s="267"/>
      <c r="B1803" s="267"/>
      <c r="C1803" s="267"/>
      <c r="D1803" s="267"/>
      <c r="E1803" s="267"/>
      <c r="F1803" s="267"/>
      <c r="G1803" s="271"/>
      <c r="H1803" s="267"/>
      <c r="I1803" s="271"/>
      <c r="J1803" s="271"/>
      <c r="K1803" s="271"/>
      <c r="L1803" s="267"/>
      <c r="M1803" s="271"/>
      <c r="N1803" s="264"/>
      <c r="O1803" s="263"/>
      <c r="P1803" s="263"/>
      <c r="Q1803" s="263"/>
      <c r="R1803" s="263"/>
      <c r="S1803" s="263"/>
      <c r="T1803" s="263"/>
      <c r="U1803" s="266"/>
    </row>
    <row r="1804" spans="1:21" x14ac:dyDescent="0.25">
      <c r="A1804" s="267"/>
      <c r="B1804" s="267"/>
      <c r="C1804" s="267"/>
      <c r="D1804" s="267"/>
      <c r="E1804" s="267"/>
      <c r="F1804" s="267"/>
      <c r="G1804" s="271"/>
      <c r="H1804" s="267"/>
      <c r="I1804" s="271"/>
      <c r="J1804" s="271"/>
      <c r="K1804" s="271"/>
      <c r="L1804" s="267"/>
      <c r="M1804" s="271"/>
      <c r="N1804" s="264"/>
      <c r="O1804" s="263"/>
      <c r="P1804" s="263"/>
      <c r="Q1804" s="263"/>
      <c r="R1804" s="263"/>
      <c r="S1804" s="263"/>
      <c r="T1804" s="263"/>
      <c r="U1804" s="266"/>
    </row>
    <row r="1805" spans="1:21" x14ac:dyDescent="0.25">
      <c r="A1805" s="267"/>
      <c r="B1805" s="267"/>
      <c r="C1805" s="267"/>
      <c r="D1805" s="267"/>
      <c r="E1805" s="267"/>
      <c r="F1805" s="267"/>
      <c r="G1805" s="271"/>
      <c r="H1805" s="267"/>
      <c r="I1805" s="271"/>
      <c r="J1805" s="271"/>
      <c r="K1805" s="271"/>
      <c r="L1805" s="267"/>
      <c r="M1805" s="271"/>
      <c r="N1805" s="264"/>
      <c r="O1805" s="263"/>
      <c r="P1805" s="263"/>
      <c r="Q1805" s="263"/>
      <c r="R1805" s="263"/>
      <c r="S1805" s="263"/>
      <c r="T1805" s="263"/>
      <c r="U1805" s="266"/>
    </row>
    <row r="1806" spans="1:21" x14ac:dyDescent="0.25">
      <c r="A1806" s="267"/>
      <c r="B1806" s="267"/>
      <c r="C1806" s="267"/>
      <c r="D1806" s="267"/>
      <c r="E1806" s="267"/>
      <c r="F1806" s="267"/>
      <c r="G1806" s="271"/>
      <c r="H1806" s="267"/>
      <c r="I1806" s="271"/>
      <c r="J1806" s="271"/>
      <c r="K1806" s="271"/>
      <c r="L1806" s="267"/>
      <c r="M1806" s="271"/>
      <c r="N1806" s="264"/>
      <c r="O1806" s="263"/>
      <c r="P1806" s="263"/>
      <c r="Q1806" s="263"/>
      <c r="R1806" s="263"/>
      <c r="S1806" s="263"/>
      <c r="T1806" s="263"/>
      <c r="U1806" s="266"/>
    </row>
    <row r="1807" spans="1:21" x14ac:dyDescent="0.25">
      <c r="A1807" s="267"/>
      <c r="B1807" s="267"/>
      <c r="C1807" s="267"/>
      <c r="D1807" s="267"/>
      <c r="E1807" s="267"/>
      <c r="F1807" s="267"/>
      <c r="G1807" s="271"/>
      <c r="H1807" s="267"/>
      <c r="I1807" s="271"/>
      <c r="J1807" s="271"/>
      <c r="K1807" s="271"/>
      <c r="L1807" s="267"/>
      <c r="M1807" s="271"/>
      <c r="N1807" s="264"/>
      <c r="O1807" s="263"/>
      <c r="P1807" s="263"/>
      <c r="Q1807" s="263"/>
      <c r="R1807" s="263"/>
      <c r="S1807" s="263"/>
      <c r="T1807" s="263"/>
      <c r="U1807" s="266"/>
    </row>
    <row r="1808" spans="1:21" x14ac:dyDescent="0.25">
      <c r="A1808" s="267"/>
      <c r="B1808" s="267"/>
      <c r="C1808" s="267"/>
      <c r="D1808" s="267"/>
      <c r="E1808" s="267"/>
      <c r="F1808" s="267"/>
      <c r="G1808" s="271"/>
      <c r="H1808" s="267"/>
      <c r="I1808" s="271"/>
      <c r="J1808" s="271"/>
      <c r="K1808" s="271"/>
      <c r="L1808" s="267"/>
      <c r="M1808" s="271"/>
      <c r="N1808" s="264"/>
      <c r="O1808" s="263"/>
      <c r="P1808" s="263"/>
      <c r="Q1808" s="263"/>
      <c r="R1808" s="263"/>
      <c r="S1808" s="263"/>
      <c r="T1808" s="263"/>
      <c r="U1808" s="266"/>
    </row>
    <row r="1809" spans="1:21" x14ac:dyDescent="0.25">
      <c r="A1809" s="267"/>
      <c r="B1809" s="267"/>
      <c r="C1809" s="267"/>
      <c r="D1809" s="267"/>
      <c r="E1809" s="267"/>
      <c r="F1809" s="267"/>
      <c r="G1809" s="271"/>
      <c r="H1809" s="267"/>
      <c r="I1809" s="271"/>
      <c r="J1809" s="271"/>
      <c r="K1809" s="271"/>
      <c r="L1809" s="267"/>
      <c r="M1809" s="271"/>
      <c r="N1809" s="264"/>
      <c r="O1809" s="263"/>
      <c r="P1809" s="263"/>
      <c r="Q1809" s="263"/>
      <c r="R1809" s="263"/>
      <c r="S1809" s="263"/>
      <c r="T1809" s="263"/>
      <c r="U1809" s="266"/>
    </row>
    <row r="1810" spans="1:21" x14ac:dyDescent="0.25">
      <c r="A1810" s="267"/>
      <c r="B1810" s="267"/>
      <c r="C1810" s="267"/>
      <c r="D1810" s="267"/>
      <c r="E1810" s="267"/>
      <c r="F1810" s="267"/>
      <c r="G1810" s="271"/>
      <c r="H1810" s="267"/>
      <c r="I1810" s="271"/>
      <c r="J1810" s="271"/>
      <c r="K1810" s="271"/>
      <c r="L1810" s="267"/>
      <c r="M1810" s="271"/>
      <c r="N1810" s="264"/>
      <c r="O1810" s="263"/>
      <c r="P1810" s="263"/>
      <c r="Q1810" s="263"/>
      <c r="R1810" s="263"/>
      <c r="S1810" s="263"/>
      <c r="T1810" s="263"/>
      <c r="U1810" s="266"/>
    </row>
    <row r="1811" spans="1:21" x14ac:dyDescent="0.25">
      <c r="A1811" s="267"/>
      <c r="B1811" s="267"/>
      <c r="C1811" s="267"/>
      <c r="D1811" s="267"/>
      <c r="E1811" s="267"/>
      <c r="F1811" s="267"/>
      <c r="G1811" s="271"/>
      <c r="H1811" s="267"/>
      <c r="I1811" s="271"/>
      <c r="J1811" s="271"/>
      <c r="K1811" s="271"/>
      <c r="L1811" s="267"/>
      <c r="M1811" s="271"/>
      <c r="N1811" s="264"/>
      <c r="O1811" s="263"/>
      <c r="P1811" s="263"/>
      <c r="Q1811" s="263"/>
      <c r="R1811" s="263"/>
      <c r="S1811" s="263"/>
      <c r="T1811" s="263"/>
      <c r="U1811" s="266"/>
    </row>
    <row r="1812" spans="1:21" x14ac:dyDescent="0.25">
      <c r="A1812" s="267"/>
      <c r="B1812" s="267"/>
      <c r="C1812" s="267"/>
      <c r="D1812" s="267"/>
      <c r="E1812" s="267"/>
      <c r="F1812" s="267"/>
      <c r="G1812" s="271"/>
      <c r="H1812" s="267"/>
      <c r="I1812" s="271"/>
      <c r="J1812" s="271"/>
      <c r="K1812" s="271"/>
      <c r="L1812" s="267"/>
      <c r="M1812" s="271"/>
      <c r="N1812" s="264"/>
      <c r="O1812" s="263"/>
      <c r="P1812" s="263"/>
      <c r="Q1812" s="263"/>
      <c r="R1812" s="263"/>
      <c r="S1812" s="263"/>
      <c r="T1812" s="263"/>
      <c r="U1812" s="266"/>
    </row>
    <row r="1813" spans="1:21" x14ac:dyDescent="0.25">
      <c r="A1813" s="267"/>
      <c r="B1813" s="267"/>
      <c r="C1813" s="267"/>
      <c r="D1813" s="267"/>
      <c r="E1813" s="267"/>
      <c r="F1813" s="267"/>
      <c r="G1813" s="271"/>
      <c r="H1813" s="267"/>
      <c r="I1813" s="271"/>
      <c r="J1813" s="271"/>
      <c r="K1813" s="271"/>
      <c r="L1813" s="267"/>
      <c r="M1813" s="271"/>
      <c r="N1813" s="264"/>
      <c r="O1813" s="263"/>
      <c r="P1813" s="263"/>
      <c r="Q1813" s="263"/>
      <c r="R1813" s="263"/>
      <c r="S1813" s="263"/>
      <c r="T1813" s="263"/>
      <c r="U1813" s="266"/>
    </row>
    <row r="1814" spans="1:21" x14ac:dyDescent="0.25">
      <c r="A1814" s="267"/>
      <c r="B1814" s="267"/>
      <c r="C1814" s="267"/>
      <c r="D1814" s="267"/>
      <c r="E1814" s="267"/>
      <c r="F1814" s="267"/>
      <c r="G1814" s="271"/>
      <c r="H1814" s="267"/>
      <c r="I1814" s="271"/>
      <c r="J1814" s="271"/>
      <c r="K1814" s="271"/>
      <c r="L1814" s="267"/>
      <c r="M1814" s="271"/>
      <c r="N1814" s="264"/>
      <c r="O1814" s="263"/>
      <c r="P1814" s="263"/>
      <c r="Q1814" s="263"/>
      <c r="R1814" s="263"/>
      <c r="S1814" s="263"/>
      <c r="T1814" s="263"/>
      <c r="U1814" s="266"/>
    </row>
    <row r="1815" spans="1:21" x14ac:dyDescent="0.25">
      <c r="A1815" s="267"/>
      <c r="B1815" s="267"/>
      <c r="C1815" s="267"/>
      <c r="D1815" s="267"/>
      <c r="E1815" s="267"/>
      <c r="F1815" s="267"/>
      <c r="G1815" s="271"/>
      <c r="H1815" s="267"/>
      <c r="I1815" s="271"/>
      <c r="J1815" s="271"/>
      <c r="K1815" s="271"/>
      <c r="L1815" s="267"/>
      <c r="M1815" s="271"/>
      <c r="N1815" s="264"/>
      <c r="O1815" s="263"/>
      <c r="P1815" s="263"/>
      <c r="Q1815" s="263"/>
      <c r="R1815" s="263"/>
      <c r="S1815" s="263"/>
      <c r="T1815" s="263"/>
      <c r="U1815" s="266"/>
    </row>
    <row r="1816" spans="1:21" x14ac:dyDescent="0.25">
      <c r="A1816" s="267"/>
      <c r="B1816" s="267"/>
      <c r="C1816" s="267"/>
      <c r="D1816" s="267"/>
      <c r="E1816" s="267"/>
      <c r="F1816" s="267"/>
      <c r="G1816" s="271"/>
      <c r="H1816" s="267"/>
      <c r="I1816" s="271"/>
      <c r="J1816" s="271"/>
      <c r="K1816" s="271"/>
      <c r="L1816" s="267"/>
      <c r="M1816" s="271"/>
      <c r="N1816" s="264"/>
      <c r="O1816" s="263"/>
      <c r="P1816" s="263"/>
      <c r="Q1816" s="263"/>
      <c r="R1816" s="263"/>
      <c r="S1816" s="263"/>
      <c r="T1816" s="263"/>
      <c r="U1816" s="266"/>
    </row>
    <row r="1817" spans="1:21" x14ac:dyDescent="0.25">
      <c r="A1817" s="267"/>
      <c r="B1817" s="267"/>
      <c r="C1817" s="267"/>
      <c r="D1817" s="267"/>
      <c r="E1817" s="267"/>
      <c r="F1817" s="267"/>
      <c r="G1817" s="271"/>
      <c r="H1817" s="267"/>
      <c r="I1817" s="271"/>
      <c r="J1817" s="271"/>
      <c r="K1817" s="271"/>
      <c r="L1817" s="267"/>
      <c r="M1817" s="271"/>
      <c r="N1817" s="264"/>
      <c r="O1817" s="263"/>
      <c r="P1817" s="263"/>
      <c r="Q1817" s="263"/>
      <c r="R1817" s="263"/>
      <c r="S1817" s="263"/>
      <c r="T1817" s="263"/>
      <c r="U1817" s="266"/>
    </row>
    <row r="1818" spans="1:21" x14ac:dyDescent="0.25">
      <c r="A1818" s="267"/>
      <c r="B1818" s="267"/>
      <c r="C1818" s="267"/>
      <c r="D1818" s="267"/>
      <c r="E1818" s="267"/>
      <c r="F1818" s="267"/>
      <c r="G1818" s="271"/>
      <c r="H1818" s="267"/>
      <c r="I1818" s="271"/>
      <c r="J1818" s="271"/>
      <c r="K1818" s="271"/>
      <c r="L1818" s="267"/>
      <c r="M1818" s="271"/>
      <c r="N1818" s="264"/>
      <c r="O1818" s="263"/>
      <c r="P1818" s="263"/>
      <c r="Q1818" s="263"/>
      <c r="R1818" s="263"/>
      <c r="S1818" s="263"/>
      <c r="T1818" s="263"/>
      <c r="U1818" s="266"/>
    </row>
    <row r="1819" spans="1:21" x14ac:dyDescent="0.25">
      <c r="A1819" s="267"/>
      <c r="B1819" s="267"/>
      <c r="C1819" s="267"/>
      <c r="D1819" s="267"/>
      <c r="E1819" s="267"/>
      <c r="F1819" s="267"/>
      <c r="G1819" s="271"/>
      <c r="H1819" s="267"/>
      <c r="I1819" s="271"/>
      <c r="J1819" s="271"/>
      <c r="K1819" s="271"/>
      <c r="L1819" s="267"/>
      <c r="M1819" s="271"/>
      <c r="N1819" s="264"/>
      <c r="O1819" s="263"/>
      <c r="P1819" s="263"/>
      <c r="Q1819" s="263"/>
      <c r="R1819" s="263"/>
      <c r="S1819" s="263"/>
      <c r="T1819" s="263"/>
      <c r="U1819" s="266"/>
    </row>
    <row r="1820" spans="1:21" x14ac:dyDescent="0.25">
      <c r="A1820" s="267"/>
      <c r="B1820" s="267"/>
      <c r="C1820" s="267"/>
      <c r="D1820" s="267"/>
      <c r="E1820" s="267"/>
      <c r="F1820" s="267"/>
      <c r="G1820" s="271"/>
      <c r="H1820" s="267"/>
      <c r="I1820" s="271"/>
      <c r="J1820" s="271"/>
      <c r="K1820" s="271"/>
      <c r="L1820" s="267"/>
      <c r="M1820" s="271"/>
      <c r="N1820" s="264"/>
      <c r="O1820" s="263"/>
      <c r="P1820" s="263"/>
      <c r="Q1820" s="263"/>
      <c r="R1820" s="263"/>
      <c r="S1820" s="263"/>
      <c r="T1820" s="263"/>
      <c r="U1820" s="266"/>
    </row>
    <row r="1821" spans="1:21" x14ac:dyDescent="0.25">
      <c r="A1821" s="267"/>
      <c r="B1821" s="267"/>
      <c r="C1821" s="267"/>
      <c r="D1821" s="267"/>
      <c r="E1821" s="267"/>
      <c r="F1821" s="267"/>
      <c r="G1821" s="271"/>
      <c r="H1821" s="267"/>
      <c r="I1821" s="271"/>
      <c r="J1821" s="271"/>
      <c r="K1821" s="271"/>
      <c r="L1821" s="267"/>
      <c r="M1821" s="271"/>
      <c r="N1821" s="264"/>
      <c r="O1821" s="263"/>
      <c r="P1821" s="263"/>
      <c r="Q1821" s="263"/>
      <c r="R1821" s="263"/>
      <c r="S1821" s="263"/>
      <c r="T1821" s="263"/>
      <c r="U1821" s="266"/>
    </row>
    <row r="1822" spans="1:21" x14ac:dyDescent="0.25">
      <c r="A1822" s="267"/>
      <c r="B1822" s="267"/>
      <c r="C1822" s="267"/>
      <c r="D1822" s="267"/>
      <c r="E1822" s="267"/>
      <c r="F1822" s="267"/>
      <c r="G1822" s="271"/>
      <c r="H1822" s="267"/>
      <c r="I1822" s="271"/>
      <c r="J1822" s="271"/>
      <c r="K1822" s="271"/>
      <c r="L1822" s="267"/>
      <c r="M1822" s="271"/>
      <c r="N1822" s="264"/>
      <c r="O1822" s="263"/>
      <c r="P1822" s="263"/>
      <c r="Q1822" s="263"/>
      <c r="R1822" s="263"/>
      <c r="S1822" s="263"/>
      <c r="T1822" s="263"/>
      <c r="U1822" s="266"/>
    </row>
    <row r="1823" spans="1:21" x14ac:dyDescent="0.25">
      <c r="A1823" s="267"/>
      <c r="B1823" s="267"/>
      <c r="C1823" s="267"/>
      <c r="D1823" s="267"/>
      <c r="E1823" s="267"/>
      <c r="F1823" s="267"/>
      <c r="G1823" s="271"/>
      <c r="H1823" s="267"/>
      <c r="I1823" s="271"/>
      <c r="J1823" s="271"/>
      <c r="K1823" s="271"/>
      <c r="L1823" s="267"/>
      <c r="M1823" s="271"/>
      <c r="N1823" s="264"/>
      <c r="O1823" s="263"/>
      <c r="P1823" s="263"/>
      <c r="Q1823" s="263"/>
      <c r="R1823" s="263"/>
      <c r="S1823" s="263"/>
      <c r="T1823" s="263"/>
      <c r="U1823" s="266"/>
    </row>
    <row r="1824" spans="1:21" x14ac:dyDescent="0.25">
      <c r="A1824" s="267"/>
      <c r="B1824" s="267"/>
      <c r="C1824" s="267"/>
      <c r="D1824" s="267"/>
      <c r="E1824" s="267"/>
      <c r="F1824" s="267"/>
      <c r="G1824" s="271"/>
      <c r="H1824" s="267"/>
      <c r="I1824" s="271"/>
      <c r="J1824" s="271"/>
      <c r="K1824" s="271"/>
      <c r="L1824" s="267"/>
      <c r="M1824" s="271"/>
      <c r="N1824" s="264"/>
      <c r="O1824" s="263"/>
      <c r="P1824" s="263"/>
      <c r="Q1824" s="263"/>
      <c r="R1824" s="263"/>
      <c r="S1824" s="263"/>
      <c r="T1824" s="263"/>
      <c r="U1824" s="266"/>
    </row>
    <row r="1825" spans="1:21" x14ac:dyDescent="0.25">
      <c r="A1825" s="267"/>
      <c r="B1825" s="267"/>
      <c r="C1825" s="267"/>
      <c r="D1825" s="267"/>
      <c r="E1825" s="267"/>
      <c r="F1825" s="267"/>
      <c r="G1825" s="271"/>
      <c r="H1825" s="267"/>
      <c r="I1825" s="271"/>
      <c r="J1825" s="271"/>
      <c r="K1825" s="271"/>
      <c r="L1825" s="267"/>
      <c r="M1825" s="271"/>
      <c r="N1825" s="264"/>
      <c r="O1825" s="263"/>
      <c r="P1825" s="263"/>
      <c r="Q1825" s="263"/>
      <c r="R1825" s="263"/>
      <c r="S1825" s="263"/>
      <c r="T1825" s="263"/>
      <c r="U1825" s="266"/>
    </row>
    <row r="1826" spans="1:21" x14ac:dyDescent="0.25">
      <c r="A1826" s="267"/>
      <c r="B1826" s="267"/>
      <c r="C1826" s="267"/>
      <c r="D1826" s="267"/>
      <c r="E1826" s="267"/>
      <c r="F1826" s="267"/>
      <c r="G1826" s="271"/>
      <c r="H1826" s="267"/>
      <c r="I1826" s="271"/>
      <c r="J1826" s="271"/>
      <c r="K1826" s="271"/>
      <c r="L1826" s="267"/>
      <c r="M1826" s="271"/>
      <c r="N1826" s="264"/>
      <c r="O1826" s="263"/>
      <c r="P1826" s="263"/>
      <c r="Q1826" s="263"/>
      <c r="R1826" s="263"/>
      <c r="S1826" s="263"/>
      <c r="T1826" s="263"/>
      <c r="U1826" s="266"/>
    </row>
    <row r="1827" spans="1:21" x14ac:dyDescent="0.25">
      <c r="A1827" s="267"/>
      <c r="B1827" s="267"/>
      <c r="C1827" s="267"/>
      <c r="D1827" s="267"/>
      <c r="E1827" s="267"/>
      <c r="F1827" s="267"/>
      <c r="G1827" s="271"/>
      <c r="H1827" s="267"/>
      <c r="I1827" s="271"/>
      <c r="J1827" s="271"/>
      <c r="K1827" s="271"/>
      <c r="L1827" s="267"/>
      <c r="M1827" s="271"/>
      <c r="N1827" s="264"/>
      <c r="O1827" s="263"/>
      <c r="P1827" s="263"/>
      <c r="Q1827" s="263"/>
      <c r="R1827" s="263"/>
      <c r="S1827" s="263"/>
      <c r="T1827" s="263"/>
      <c r="U1827" s="266"/>
    </row>
    <row r="1828" spans="1:21" x14ac:dyDescent="0.25">
      <c r="A1828" s="267"/>
      <c r="B1828" s="267"/>
      <c r="C1828" s="267"/>
      <c r="D1828" s="267"/>
      <c r="E1828" s="267"/>
      <c r="F1828" s="267"/>
      <c r="G1828" s="271"/>
      <c r="H1828" s="267"/>
      <c r="I1828" s="271"/>
      <c r="J1828" s="271"/>
      <c r="K1828" s="271"/>
      <c r="L1828" s="267"/>
      <c r="M1828" s="271"/>
      <c r="N1828" s="264"/>
      <c r="O1828" s="263"/>
      <c r="P1828" s="263"/>
      <c r="Q1828" s="263"/>
      <c r="R1828" s="263"/>
      <c r="S1828" s="263"/>
      <c r="T1828" s="263"/>
      <c r="U1828" s="266"/>
    </row>
    <row r="1829" spans="1:21" x14ac:dyDescent="0.25">
      <c r="A1829" s="267"/>
      <c r="B1829" s="267"/>
      <c r="C1829" s="267"/>
      <c r="D1829" s="267"/>
      <c r="E1829" s="267"/>
      <c r="F1829" s="267"/>
      <c r="G1829" s="271"/>
      <c r="H1829" s="267"/>
      <c r="I1829" s="271"/>
      <c r="J1829" s="271"/>
      <c r="K1829" s="271"/>
      <c r="L1829" s="267"/>
      <c r="M1829" s="271"/>
      <c r="N1829" s="264"/>
      <c r="O1829" s="263"/>
      <c r="P1829" s="263"/>
      <c r="Q1829" s="263"/>
      <c r="R1829" s="263"/>
      <c r="S1829" s="263"/>
      <c r="T1829" s="263"/>
      <c r="U1829" s="266"/>
    </row>
    <row r="1830" spans="1:21" x14ac:dyDescent="0.25">
      <c r="A1830" s="267"/>
      <c r="B1830" s="267"/>
      <c r="C1830" s="267"/>
      <c r="D1830" s="267"/>
      <c r="E1830" s="267"/>
      <c r="F1830" s="267"/>
      <c r="G1830" s="271"/>
      <c r="H1830" s="267"/>
      <c r="I1830" s="271"/>
      <c r="J1830" s="271"/>
      <c r="K1830" s="271"/>
      <c r="L1830" s="267"/>
      <c r="M1830" s="271"/>
      <c r="N1830" s="264"/>
      <c r="O1830" s="263"/>
      <c r="P1830" s="263"/>
      <c r="Q1830" s="263"/>
      <c r="R1830" s="263"/>
      <c r="S1830" s="263"/>
      <c r="T1830" s="263"/>
      <c r="U1830" s="266"/>
    </row>
    <row r="1831" spans="1:21" x14ac:dyDescent="0.25">
      <c r="A1831" s="267"/>
      <c r="B1831" s="267"/>
      <c r="C1831" s="267"/>
      <c r="D1831" s="267"/>
      <c r="E1831" s="267"/>
      <c r="F1831" s="267"/>
      <c r="G1831" s="271"/>
      <c r="H1831" s="267"/>
      <c r="I1831" s="271"/>
      <c r="J1831" s="271"/>
      <c r="K1831" s="271"/>
      <c r="L1831" s="267"/>
      <c r="M1831" s="271"/>
      <c r="N1831" s="264"/>
      <c r="O1831" s="263"/>
      <c r="P1831" s="263"/>
      <c r="Q1831" s="263"/>
      <c r="R1831" s="263"/>
      <c r="S1831" s="263"/>
      <c r="T1831" s="263"/>
      <c r="U1831" s="266"/>
    </row>
    <row r="1832" spans="1:21" x14ac:dyDescent="0.25">
      <c r="A1832" s="267"/>
      <c r="B1832" s="267"/>
      <c r="C1832" s="267"/>
      <c r="D1832" s="267"/>
      <c r="E1832" s="267"/>
      <c r="F1832" s="267"/>
      <c r="G1832" s="271"/>
      <c r="H1832" s="267"/>
      <c r="I1832" s="271"/>
      <c r="J1832" s="271"/>
      <c r="K1832" s="271"/>
      <c r="L1832" s="267"/>
      <c r="M1832" s="271"/>
      <c r="N1832" s="264"/>
      <c r="O1832" s="263"/>
      <c r="P1832" s="263"/>
      <c r="Q1832" s="263"/>
      <c r="R1832" s="263"/>
      <c r="S1832" s="263"/>
      <c r="T1832" s="263"/>
      <c r="U1832" s="266"/>
    </row>
    <row r="1833" spans="1:21" x14ac:dyDescent="0.25">
      <c r="A1833" s="267"/>
      <c r="B1833" s="267"/>
      <c r="C1833" s="267"/>
      <c r="D1833" s="267"/>
      <c r="E1833" s="267"/>
      <c r="F1833" s="267"/>
      <c r="G1833" s="271"/>
      <c r="H1833" s="267"/>
      <c r="I1833" s="271"/>
      <c r="J1833" s="271"/>
      <c r="K1833" s="271"/>
      <c r="L1833" s="267"/>
      <c r="M1833" s="271"/>
      <c r="N1833" s="264"/>
      <c r="O1833" s="263"/>
      <c r="P1833" s="263"/>
      <c r="Q1833" s="263"/>
      <c r="R1833" s="263"/>
      <c r="S1833" s="263"/>
      <c r="T1833" s="263"/>
      <c r="U1833" s="266"/>
    </row>
    <row r="1834" spans="1:21" x14ac:dyDescent="0.25">
      <c r="A1834" s="267"/>
      <c r="B1834" s="267"/>
      <c r="C1834" s="267"/>
      <c r="D1834" s="267"/>
      <c r="E1834" s="267"/>
      <c r="F1834" s="267"/>
      <c r="G1834" s="271"/>
      <c r="H1834" s="267"/>
      <c r="I1834" s="271"/>
      <c r="J1834" s="271"/>
      <c r="K1834" s="271"/>
      <c r="L1834" s="267"/>
      <c r="M1834" s="271"/>
      <c r="N1834" s="264"/>
      <c r="O1834" s="263"/>
      <c r="P1834" s="263"/>
      <c r="Q1834" s="263"/>
      <c r="R1834" s="263"/>
      <c r="S1834" s="263"/>
      <c r="T1834" s="263"/>
      <c r="U1834" s="266"/>
    </row>
    <row r="1835" spans="1:21" x14ac:dyDescent="0.25">
      <c r="A1835" s="267"/>
      <c r="B1835" s="267"/>
      <c r="C1835" s="267"/>
      <c r="D1835" s="267"/>
      <c r="E1835" s="267"/>
      <c r="F1835" s="267"/>
      <c r="G1835" s="271"/>
      <c r="H1835" s="267"/>
      <c r="I1835" s="271"/>
      <c r="J1835" s="271"/>
      <c r="K1835" s="271"/>
      <c r="L1835" s="267"/>
      <c r="M1835" s="271"/>
      <c r="N1835" s="264"/>
      <c r="O1835" s="263"/>
      <c r="P1835" s="263"/>
      <c r="Q1835" s="263"/>
      <c r="R1835" s="263"/>
      <c r="S1835" s="263"/>
      <c r="T1835" s="263"/>
      <c r="U1835" s="266"/>
    </row>
    <row r="1836" spans="1:21" x14ac:dyDescent="0.25">
      <c r="A1836" s="267"/>
      <c r="B1836" s="267"/>
      <c r="C1836" s="267"/>
      <c r="D1836" s="267"/>
      <c r="E1836" s="267"/>
      <c r="F1836" s="267"/>
      <c r="G1836" s="271"/>
      <c r="H1836" s="267"/>
      <c r="I1836" s="271"/>
      <c r="J1836" s="271"/>
      <c r="K1836" s="271"/>
      <c r="L1836" s="267"/>
      <c r="M1836" s="271"/>
      <c r="N1836" s="264"/>
      <c r="O1836" s="263"/>
      <c r="P1836" s="263"/>
      <c r="Q1836" s="263"/>
      <c r="R1836" s="263"/>
      <c r="S1836" s="263"/>
      <c r="T1836" s="263"/>
      <c r="U1836" s="266"/>
    </row>
    <row r="1837" spans="1:21" x14ac:dyDescent="0.25">
      <c r="A1837" s="267"/>
      <c r="B1837" s="267"/>
      <c r="C1837" s="267"/>
      <c r="D1837" s="267"/>
      <c r="E1837" s="267"/>
      <c r="F1837" s="267"/>
      <c r="G1837" s="271"/>
      <c r="H1837" s="267"/>
      <c r="I1837" s="271"/>
      <c r="J1837" s="271"/>
      <c r="K1837" s="271"/>
      <c r="L1837" s="267"/>
      <c r="M1837" s="271"/>
      <c r="N1837" s="264"/>
      <c r="O1837" s="263"/>
      <c r="P1837" s="263"/>
      <c r="Q1837" s="263"/>
      <c r="R1837" s="263"/>
      <c r="S1837" s="263"/>
      <c r="T1837" s="263"/>
      <c r="U1837" s="266"/>
    </row>
    <row r="1838" spans="1:21" x14ac:dyDescent="0.25">
      <c r="A1838" s="267"/>
      <c r="B1838" s="267"/>
      <c r="C1838" s="267"/>
      <c r="D1838" s="267"/>
      <c r="E1838" s="267"/>
      <c r="F1838" s="267"/>
      <c r="G1838" s="271"/>
      <c r="H1838" s="267"/>
      <c r="I1838" s="271"/>
      <c r="J1838" s="271"/>
      <c r="K1838" s="271"/>
      <c r="L1838" s="267"/>
      <c r="M1838" s="271"/>
      <c r="N1838" s="264"/>
      <c r="O1838" s="263"/>
      <c r="P1838" s="263"/>
      <c r="Q1838" s="263"/>
      <c r="R1838" s="263"/>
      <c r="S1838" s="263"/>
      <c r="T1838" s="263"/>
      <c r="U1838" s="266"/>
    </row>
    <row r="1839" spans="1:21" x14ac:dyDescent="0.25">
      <c r="A1839" s="267"/>
      <c r="B1839" s="267"/>
      <c r="C1839" s="267"/>
      <c r="D1839" s="267"/>
      <c r="E1839" s="267"/>
      <c r="F1839" s="267"/>
      <c r="G1839" s="271"/>
      <c r="H1839" s="267"/>
      <c r="I1839" s="271"/>
      <c r="J1839" s="271"/>
      <c r="K1839" s="271"/>
      <c r="L1839" s="267"/>
      <c r="M1839" s="271"/>
      <c r="N1839" s="264"/>
      <c r="O1839" s="263"/>
      <c r="P1839" s="263"/>
      <c r="Q1839" s="263"/>
      <c r="R1839" s="263"/>
      <c r="S1839" s="263"/>
      <c r="T1839" s="263"/>
      <c r="U1839" s="266"/>
    </row>
    <row r="1840" spans="1:21" x14ac:dyDescent="0.25">
      <c r="A1840" s="267"/>
      <c r="B1840" s="267"/>
      <c r="C1840" s="267"/>
      <c r="D1840" s="267"/>
      <c r="E1840" s="267"/>
      <c r="F1840" s="267"/>
      <c r="G1840" s="271"/>
      <c r="H1840" s="267"/>
      <c r="I1840" s="271"/>
      <c r="J1840" s="271"/>
      <c r="K1840" s="271"/>
      <c r="L1840" s="267"/>
      <c r="M1840" s="271"/>
      <c r="N1840" s="264"/>
      <c r="O1840" s="263"/>
      <c r="P1840" s="263"/>
      <c r="Q1840" s="263"/>
      <c r="R1840" s="263"/>
      <c r="S1840" s="263"/>
      <c r="T1840" s="263"/>
      <c r="U1840" s="266"/>
    </row>
    <row r="1841" spans="1:21" x14ac:dyDescent="0.25">
      <c r="A1841" s="267"/>
      <c r="B1841" s="267"/>
      <c r="C1841" s="267"/>
      <c r="D1841" s="267"/>
      <c r="E1841" s="267"/>
      <c r="F1841" s="267"/>
      <c r="G1841" s="271"/>
      <c r="H1841" s="267"/>
      <c r="I1841" s="271"/>
      <c r="J1841" s="271"/>
      <c r="K1841" s="271"/>
      <c r="L1841" s="267"/>
      <c r="M1841" s="271"/>
      <c r="N1841" s="264"/>
      <c r="O1841" s="263"/>
      <c r="P1841" s="263"/>
      <c r="Q1841" s="263"/>
      <c r="R1841" s="263"/>
      <c r="S1841" s="263"/>
      <c r="T1841" s="263"/>
      <c r="U1841" s="266"/>
    </row>
    <row r="1842" spans="1:21" x14ac:dyDescent="0.25">
      <c r="A1842" s="267"/>
      <c r="B1842" s="267"/>
      <c r="C1842" s="267"/>
      <c r="D1842" s="267"/>
      <c r="E1842" s="267"/>
      <c r="F1842" s="267"/>
      <c r="G1842" s="271"/>
      <c r="H1842" s="267"/>
      <c r="I1842" s="271"/>
      <c r="J1842" s="271"/>
      <c r="K1842" s="271"/>
      <c r="L1842" s="267"/>
      <c r="M1842" s="271"/>
      <c r="N1842" s="264"/>
      <c r="O1842" s="263"/>
      <c r="P1842" s="263"/>
      <c r="Q1842" s="263"/>
      <c r="R1842" s="263"/>
      <c r="S1842" s="263"/>
      <c r="T1842" s="263"/>
      <c r="U1842" s="266"/>
    </row>
    <row r="1843" spans="1:21" x14ac:dyDescent="0.25">
      <c r="A1843" s="267"/>
      <c r="B1843" s="267"/>
      <c r="C1843" s="267"/>
      <c r="D1843" s="267"/>
      <c r="E1843" s="267"/>
      <c r="F1843" s="267"/>
      <c r="G1843" s="271"/>
      <c r="H1843" s="267"/>
      <c r="I1843" s="271"/>
      <c r="J1843" s="271"/>
      <c r="K1843" s="271"/>
      <c r="L1843" s="267"/>
      <c r="M1843" s="271"/>
      <c r="N1843" s="264"/>
      <c r="O1843" s="263"/>
      <c r="P1843" s="263"/>
      <c r="Q1843" s="263"/>
      <c r="R1843" s="263"/>
      <c r="S1843" s="263"/>
      <c r="T1843" s="263"/>
      <c r="U1843" s="266"/>
    </row>
    <row r="1844" spans="1:21" x14ac:dyDescent="0.25">
      <c r="A1844" s="267"/>
      <c r="B1844" s="267"/>
      <c r="C1844" s="267"/>
      <c r="D1844" s="267"/>
      <c r="E1844" s="267"/>
      <c r="F1844" s="267"/>
      <c r="G1844" s="271"/>
      <c r="H1844" s="267"/>
      <c r="I1844" s="271"/>
      <c r="J1844" s="271"/>
      <c r="K1844" s="271"/>
      <c r="L1844" s="267"/>
      <c r="M1844" s="271"/>
      <c r="N1844" s="264"/>
      <c r="O1844" s="263"/>
      <c r="P1844" s="263"/>
      <c r="Q1844" s="263"/>
      <c r="R1844" s="263"/>
      <c r="S1844" s="263"/>
      <c r="T1844" s="263"/>
      <c r="U1844" s="266"/>
    </row>
    <row r="1845" spans="1:21" x14ac:dyDescent="0.25">
      <c r="A1845" s="267"/>
      <c r="B1845" s="267"/>
      <c r="C1845" s="267"/>
      <c r="D1845" s="267"/>
      <c r="E1845" s="267"/>
      <c r="F1845" s="267"/>
      <c r="G1845" s="271"/>
      <c r="H1845" s="267"/>
      <c r="I1845" s="271"/>
      <c r="J1845" s="271"/>
      <c r="K1845" s="271"/>
      <c r="L1845" s="267"/>
      <c r="M1845" s="271"/>
      <c r="N1845" s="264"/>
      <c r="O1845" s="263"/>
      <c r="P1845" s="263"/>
      <c r="Q1845" s="263"/>
      <c r="R1845" s="263"/>
      <c r="S1845" s="263"/>
      <c r="T1845" s="263"/>
      <c r="U1845" s="266"/>
    </row>
    <row r="1846" spans="1:21" x14ac:dyDescent="0.25">
      <c r="A1846" s="267"/>
      <c r="B1846" s="267"/>
      <c r="C1846" s="267"/>
      <c r="D1846" s="267"/>
      <c r="E1846" s="267"/>
      <c r="F1846" s="267"/>
      <c r="G1846" s="271"/>
      <c r="H1846" s="267"/>
      <c r="I1846" s="271"/>
      <c r="J1846" s="271"/>
      <c r="K1846" s="271"/>
      <c r="L1846" s="267"/>
      <c r="M1846" s="271"/>
      <c r="N1846" s="264"/>
      <c r="O1846" s="263"/>
      <c r="P1846" s="263"/>
      <c r="Q1846" s="263"/>
      <c r="R1846" s="263"/>
      <c r="S1846" s="263"/>
      <c r="T1846" s="263"/>
      <c r="U1846" s="266"/>
    </row>
    <row r="1847" spans="1:21" x14ac:dyDescent="0.25">
      <c r="A1847" s="267"/>
      <c r="B1847" s="267"/>
      <c r="C1847" s="267"/>
      <c r="D1847" s="267"/>
      <c r="E1847" s="267"/>
      <c r="F1847" s="267"/>
      <c r="G1847" s="271"/>
      <c r="H1847" s="267"/>
      <c r="I1847" s="271"/>
      <c r="J1847" s="271"/>
      <c r="K1847" s="271"/>
      <c r="L1847" s="267"/>
      <c r="M1847" s="271"/>
      <c r="N1847" s="264"/>
      <c r="O1847" s="263"/>
      <c r="P1847" s="263"/>
      <c r="Q1847" s="263"/>
      <c r="R1847" s="263"/>
      <c r="S1847" s="263"/>
      <c r="T1847" s="263"/>
      <c r="U1847" s="266"/>
    </row>
    <row r="1848" spans="1:21" x14ac:dyDescent="0.25">
      <c r="A1848" s="267"/>
      <c r="B1848" s="267"/>
      <c r="C1848" s="267"/>
      <c r="D1848" s="267"/>
      <c r="E1848" s="267"/>
      <c r="F1848" s="267"/>
      <c r="G1848" s="271"/>
      <c r="H1848" s="267"/>
      <c r="I1848" s="271"/>
      <c r="J1848" s="271"/>
      <c r="K1848" s="271"/>
      <c r="L1848" s="267"/>
      <c r="M1848" s="271"/>
      <c r="N1848" s="264"/>
      <c r="O1848" s="263"/>
      <c r="P1848" s="263"/>
      <c r="Q1848" s="263"/>
      <c r="R1848" s="263"/>
      <c r="S1848" s="263"/>
      <c r="T1848" s="263"/>
      <c r="U1848" s="266"/>
    </row>
    <row r="1849" spans="1:21" x14ac:dyDescent="0.25">
      <c r="A1849" s="267"/>
      <c r="B1849" s="267"/>
      <c r="C1849" s="267"/>
      <c r="D1849" s="267"/>
      <c r="E1849" s="267"/>
      <c r="F1849" s="267"/>
      <c r="G1849" s="271"/>
      <c r="H1849" s="267"/>
      <c r="I1849" s="271"/>
      <c r="J1849" s="271"/>
      <c r="K1849" s="271"/>
      <c r="L1849" s="267"/>
      <c r="M1849" s="271"/>
      <c r="N1849" s="264"/>
      <c r="O1849" s="263"/>
      <c r="P1849" s="263"/>
      <c r="Q1849" s="263"/>
      <c r="R1849" s="263"/>
      <c r="S1849" s="263"/>
      <c r="T1849" s="263"/>
      <c r="U1849" s="266"/>
    </row>
    <row r="1850" spans="1:21" x14ac:dyDescent="0.25">
      <c r="A1850" s="267"/>
      <c r="B1850" s="267"/>
      <c r="C1850" s="267"/>
      <c r="D1850" s="267"/>
      <c r="E1850" s="267"/>
      <c r="F1850" s="267"/>
      <c r="G1850" s="271"/>
      <c r="H1850" s="267"/>
      <c r="I1850" s="271"/>
      <c r="J1850" s="271"/>
      <c r="K1850" s="271"/>
      <c r="L1850" s="267"/>
      <c r="M1850" s="271"/>
      <c r="N1850" s="264"/>
      <c r="O1850" s="263"/>
      <c r="P1850" s="263"/>
      <c r="Q1850" s="263"/>
      <c r="R1850" s="263"/>
      <c r="S1850" s="263"/>
      <c r="T1850" s="263"/>
      <c r="U1850" s="266"/>
    </row>
    <row r="1851" spans="1:21" x14ac:dyDescent="0.25">
      <c r="A1851" s="267"/>
      <c r="B1851" s="267"/>
      <c r="C1851" s="267"/>
      <c r="D1851" s="267"/>
      <c r="E1851" s="267"/>
      <c r="F1851" s="267"/>
      <c r="G1851" s="271"/>
      <c r="H1851" s="267"/>
      <c r="I1851" s="271"/>
      <c r="J1851" s="271"/>
      <c r="K1851" s="271"/>
      <c r="L1851" s="267"/>
      <c r="M1851" s="271"/>
      <c r="N1851" s="264"/>
      <c r="O1851" s="263"/>
      <c r="P1851" s="263"/>
      <c r="Q1851" s="263"/>
      <c r="R1851" s="263"/>
      <c r="S1851" s="263"/>
      <c r="T1851" s="263"/>
      <c r="U1851" s="266"/>
    </row>
    <row r="1852" spans="1:21" x14ac:dyDescent="0.25">
      <c r="A1852" s="267"/>
      <c r="B1852" s="267"/>
      <c r="C1852" s="267"/>
      <c r="D1852" s="267"/>
      <c r="E1852" s="267"/>
      <c r="F1852" s="267"/>
      <c r="G1852" s="271"/>
      <c r="H1852" s="267"/>
      <c r="I1852" s="271"/>
      <c r="J1852" s="271"/>
      <c r="K1852" s="271"/>
      <c r="L1852" s="267"/>
      <c r="M1852" s="271"/>
      <c r="N1852" s="264"/>
      <c r="O1852" s="263"/>
      <c r="P1852" s="263"/>
      <c r="Q1852" s="263"/>
      <c r="R1852" s="263"/>
      <c r="S1852" s="263"/>
      <c r="T1852" s="263"/>
      <c r="U1852" s="266"/>
    </row>
    <row r="1853" spans="1:21" x14ac:dyDescent="0.25">
      <c r="A1853" s="267"/>
      <c r="B1853" s="267"/>
      <c r="C1853" s="267"/>
      <c r="D1853" s="267"/>
      <c r="E1853" s="267"/>
      <c r="F1853" s="267"/>
      <c r="G1853" s="271"/>
      <c r="H1853" s="267"/>
      <c r="I1853" s="271"/>
      <c r="J1853" s="271"/>
      <c r="K1853" s="271"/>
      <c r="L1853" s="267"/>
      <c r="M1853" s="271"/>
      <c r="N1853" s="264"/>
      <c r="O1853" s="263"/>
      <c r="P1853" s="263"/>
      <c r="Q1853" s="263"/>
      <c r="R1853" s="263"/>
      <c r="S1853" s="263"/>
      <c r="T1853" s="263"/>
      <c r="U1853" s="266"/>
    </row>
    <row r="1854" spans="1:21" x14ac:dyDescent="0.25">
      <c r="A1854" s="267"/>
      <c r="B1854" s="267"/>
      <c r="C1854" s="267"/>
      <c r="D1854" s="267"/>
      <c r="E1854" s="267"/>
      <c r="F1854" s="267"/>
      <c r="G1854" s="271"/>
      <c r="H1854" s="267"/>
      <c r="I1854" s="271"/>
      <c r="J1854" s="271"/>
      <c r="K1854" s="271"/>
      <c r="L1854" s="267"/>
      <c r="M1854" s="271"/>
      <c r="N1854" s="264"/>
      <c r="O1854" s="263"/>
      <c r="P1854" s="263"/>
      <c r="Q1854" s="263"/>
      <c r="R1854" s="263"/>
      <c r="S1854" s="263"/>
      <c r="T1854" s="263"/>
      <c r="U1854" s="266"/>
    </row>
    <row r="1855" spans="1:21" x14ac:dyDescent="0.25">
      <c r="A1855" s="267"/>
      <c r="B1855" s="267"/>
      <c r="C1855" s="267"/>
      <c r="D1855" s="267"/>
      <c r="E1855" s="267"/>
      <c r="F1855" s="267"/>
      <c r="G1855" s="271"/>
      <c r="H1855" s="267"/>
      <c r="I1855" s="271"/>
      <c r="J1855" s="271"/>
      <c r="K1855" s="271"/>
      <c r="L1855" s="267"/>
      <c r="M1855" s="271"/>
      <c r="N1855" s="264"/>
      <c r="O1855" s="263"/>
      <c r="P1855" s="263"/>
      <c r="Q1855" s="263"/>
      <c r="R1855" s="263"/>
      <c r="S1855" s="263"/>
      <c r="T1855" s="263"/>
      <c r="U1855" s="266"/>
    </row>
    <row r="1856" spans="1:21" x14ac:dyDescent="0.25">
      <c r="A1856" s="267"/>
      <c r="B1856" s="267"/>
      <c r="C1856" s="267"/>
      <c r="D1856" s="267"/>
      <c r="E1856" s="267"/>
      <c r="F1856" s="267"/>
      <c r="G1856" s="271"/>
      <c r="H1856" s="267"/>
      <c r="I1856" s="271"/>
      <c r="J1856" s="271"/>
      <c r="K1856" s="271"/>
      <c r="L1856" s="267"/>
      <c r="M1856" s="271"/>
      <c r="N1856" s="264"/>
      <c r="O1856" s="263"/>
      <c r="P1856" s="263"/>
      <c r="Q1856" s="263"/>
      <c r="R1856" s="263"/>
      <c r="S1856" s="263"/>
      <c r="T1856" s="263"/>
      <c r="U1856" s="266"/>
    </row>
    <row r="1857" spans="1:21" x14ac:dyDescent="0.25">
      <c r="A1857" s="267"/>
      <c r="B1857" s="267"/>
      <c r="C1857" s="267"/>
      <c r="D1857" s="267"/>
      <c r="E1857" s="267"/>
      <c r="F1857" s="267"/>
      <c r="G1857" s="271"/>
      <c r="H1857" s="267"/>
      <c r="I1857" s="271"/>
      <c r="J1857" s="271"/>
      <c r="K1857" s="271"/>
      <c r="L1857" s="267"/>
      <c r="M1857" s="271"/>
      <c r="N1857" s="264"/>
      <c r="O1857" s="263"/>
      <c r="P1857" s="263"/>
      <c r="Q1857" s="263"/>
      <c r="R1857" s="263"/>
      <c r="S1857" s="263"/>
      <c r="T1857" s="263"/>
      <c r="U1857" s="266"/>
    </row>
    <row r="1858" spans="1:21" x14ac:dyDescent="0.25">
      <c r="A1858" s="267"/>
      <c r="B1858" s="267"/>
      <c r="C1858" s="267"/>
      <c r="D1858" s="267"/>
      <c r="E1858" s="267"/>
      <c r="F1858" s="267"/>
      <c r="G1858" s="271"/>
      <c r="H1858" s="267"/>
      <c r="I1858" s="271"/>
      <c r="J1858" s="271"/>
      <c r="K1858" s="271"/>
      <c r="L1858" s="267"/>
      <c r="M1858" s="271"/>
      <c r="N1858" s="264"/>
      <c r="O1858" s="263"/>
      <c r="P1858" s="263"/>
      <c r="Q1858" s="263"/>
      <c r="R1858" s="263"/>
      <c r="S1858" s="263"/>
      <c r="T1858" s="263"/>
      <c r="U1858" s="266"/>
    </row>
    <row r="1859" spans="1:21" x14ac:dyDescent="0.25">
      <c r="A1859" s="267"/>
      <c r="B1859" s="267"/>
      <c r="C1859" s="267"/>
      <c r="D1859" s="267"/>
      <c r="E1859" s="267"/>
      <c r="F1859" s="267"/>
      <c r="G1859" s="271"/>
      <c r="H1859" s="267"/>
      <c r="I1859" s="271"/>
      <c r="J1859" s="271"/>
      <c r="K1859" s="271"/>
      <c r="L1859" s="267"/>
      <c r="M1859" s="271"/>
      <c r="N1859" s="264"/>
      <c r="O1859" s="263"/>
      <c r="P1859" s="263"/>
      <c r="Q1859" s="263"/>
      <c r="R1859" s="263"/>
      <c r="S1859" s="263"/>
      <c r="T1859" s="263"/>
      <c r="U1859" s="266"/>
    </row>
    <row r="1860" spans="1:21" x14ac:dyDescent="0.25">
      <c r="A1860" s="267"/>
      <c r="B1860" s="267"/>
      <c r="C1860" s="267"/>
      <c r="D1860" s="267"/>
      <c r="E1860" s="267"/>
      <c r="F1860" s="267"/>
      <c r="G1860" s="271"/>
      <c r="H1860" s="267"/>
      <c r="I1860" s="271"/>
      <c r="J1860" s="271"/>
      <c r="K1860" s="271"/>
      <c r="L1860" s="267"/>
      <c r="M1860" s="271"/>
      <c r="N1860" s="264"/>
      <c r="O1860" s="263"/>
      <c r="P1860" s="263"/>
      <c r="Q1860" s="263"/>
      <c r="R1860" s="263"/>
      <c r="S1860" s="263"/>
      <c r="T1860" s="263"/>
      <c r="U1860" s="266"/>
    </row>
    <row r="1861" spans="1:21" x14ac:dyDescent="0.25">
      <c r="A1861" s="267"/>
      <c r="B1861" s="267"/>
      <c r="C1861" s="267"/>
      <c r="D1861" s="267"/>
      <c r="E1861" s="267"/>
      <c r="F1861" s="267"/>
      <c r="G1861" s="271"/>
      <c r="H1861" s="267"/>
      <c r="I1861" s="271"/>
      <c r="J1861" s="271"/>
      <c r="K1861" s="271"/>
      <c r="L1861" s="267"/>
      <c r="M1861" s="271"/>
      <c r="N1861" s="264"/>
      <c r="O1861" s="263"/>
      <c r="P1861" s="263"/>
      <c r="Q1861" s="263"/>
      <c r="R1861" s="263"/>
      <c r="S1861" s="263"/>
      <c r="T1861" s="263"/>
      <c r="U1861" s="266"/>
    </row>
    <row r="1862" spans="1:21" x14ac:dyDescent="0.25">
      <c r="A1862" s="267"/>
      <c r="B1862" s="267"/>
      <c r="C1862" s="267"/>
      <c r="D1862" s="267"/>
      <c r="E1862" s="267"/>
      <c r="F1862" s="267"/>
      <c r="G1862" s="271"/>
      <c r="H1862" s="267"/>
      <c r="I1862" s="271"/>
      <c r="J1862" s="271"/>
      <c r="K1862" s="271"/>
      <c r="L1862" s="267"/>
      <c r="M1862" s="271"/>
      <c r="N1862" s="264"/>
      <c r="O1862" s="263"/>
      <c r="P1862" s="263"/>
      <c r="Q1862" s="263"/>
      <c r="R1862" s="263"/>
      <c r="S1862" s="263"/>
      <c r="T1862" s="263"/>
      <c r="U1862" s="266"/>
    </row>
    <row r="1863" spans="1:21" x14ac:dyDescent="0.25">
      <c r="A1863" s="267"/>
      <c r="B1863" s="267"/>
      <c r="C1863" s="267"/>
      <c r="D1863" s="267"/>
      <c r="E1863" s="267"/>
      <c r="F1863" s="267"/>
      <c r="G1863" s="271"/>
      <c r="H1863" s="267"/>
      <c r="I1863" s="271"/>
      <c r="J1863" s="271"/>
      <c r="K1863" s="271"/>
      <c r="L1863" s="267"/>
      <c r="M1863" s="271"/>
      <c r="N1863" s="264"/>
      <c r="O1863" s="263"/>
      <c r="P1863" s="263"/>
      <c r="Q1863" s="263"/>
      <c r="R1863" s="263"/>
      <c r="S1863" s="263"/>
      <c r="T1863" s="263"/>
      <c r="U1863" s="266"/>
    </row>
    <row r="1864" spans="1:21" x14ac:dyDescent="0.25">
      <c r="A1864" s="267"/>
      <c r="B1864" s="267"/>
      <c r="C1864" s="267"/>
      <c r="D1864" s="267"/>
      <c r="E1864" s="267"/>
      <c r="F1864" s="267"/>
      <c r="G1864" s="271"/>
      <c r="H1864" s="267"/>
      <c r="I1864" s="271"/>
      <c r="J1864" s="271"/>
      <c r="K1864" s="271"/>
      <c r="L1864" s="267"/>
      <c r="M1864" s="271"/>
      <c r="N1864" s="264"/>
      <c r="O1864" s="263"/>
      <c r="P1864" s="263"/>
      <c r="Q1864" s="263"/>
      <c r="R1864" s="263"/>
      <c r="S1864" s="263"/>
      <c r="T1864" s="263"/>
      <c r="U1864" s="266"/>
    </row>
    <row r="1865" spans="1:21" x14ac:dyDescent="0.25">
      <c r="A1865" s="267"/>
      <c r="B1865" s="267"/>
      <c r="C1865" s="267"/>
      <c r="D1865" s="267"/>
      <c r="E1865" s="267"/>
      <c r="F1865" s="267"/>
      <c r="G1865" s="271"/>
      <c r="H1865" s="267"/>
      <c r="I1865" s="271"/>
      <c r="J1865" s="271"/>
      <c r="K1865" s="271"/>
      <c r="L1865" s="267"/>
      <c r="M1865" s="271"/>
      <c r="N1865" s="264"/>
      <c r="O1865" s="263"/>
      <c r="P1865" s="263"/>
      <c r="Q1865" s="263"/>
      <c r="R1865" s="263"/>
      <c r="S1865" s="263"/>
      <c r="T1865" s="263"/>
      <c r="U1865" s="266"/>
    </row>
    <row r="1866" spans="1:21" x14ac:dyDescent="0.25">
      <c r="A1866" s="267"/>
      <c r="B1866" s="267"/>
      <c r="C1866" s="267"/>
      <c r="D1866" s="267"/>
      <c r="E1866" s="267"/>
      <c r="F1866" s="267"/>
      <c r="G1866" s="271"/>
      <c r="H1866" s="267"/>
      <c r="I1866" s="271"/>
      <c r="J1866" s="271"/>
      <c r="K1866" s="271"/>
      <c r="L1866" s="267"/>
      <c r="M1866" s="271"/>
      <c r="N1866" s="264"/>
      <c r="O1866" s="263"/>
      <c r="P1866" s="263"/>
      <c r="Q1866" s="263"/>
      <c r="R1866" s="263"/>
      <c r="S1866" s="263"/>
      <c r="T1866" s="263"/>
      <c r="U1866" s="266"/>
    </row>
    <row r="1867" spans="1:21" x14ac:dyDescent="0.25">
      <c r="A1867" s="267"/>
      <c r="B1867" s="267"/>
      <c r="C1867" s="267"/>
      <c r="D1867" s="267"/>
      <c r="E1867" s="267"/>
      <c r="F1867" s="267"/>
      <c r="G1867" s="271"/>
      <c r="H1867" s="267"/>
      <c r="I1867" s="271"/>
      <c r="J1867" s="271"/>
      <c r="K1867" s="271"/>
      <c r="L1867" s="267"/>
      <c r="M1867" s="271"/>
      <c r="N1867" s="264"/>
      <c r="O1867" s="263"/>
      <c r="P1867" s="263"/>
      <c r="Q1867" s="263"/>
      <c r="R1867" s="263"/>
      <c r="S1867" s="263"/>
      <c r="T1867" s="263"/>
      <c r="U1867" s="266"/>
    </row>
    <row r="1868" spans="1:21" x14ac:dyDescent="0.25">
      <c r="A1868" s="267"/>
      <c r="B1868" s="267"/>
      <c r="C1868" s="267"/>
      <c r="D1868" s="267"/>
      <c r="E1868" s="267"/>
      <c r="F1868" s="267"/>
      <c r="G1868" s="271"/>
      <c r="H1868" s="267"/>
      <c r="I1868" s="271"/>
      <c r="J1868" s="271"/>
      <c r="K1868" s="271"/>
      <c r="L1868" s="267"/>
      <c r="M1868" s="271"/>
      <c r="N1868" s="264"/>
      <c r="O1868" s="263"/>
      <c r="P1868" s="263"/>
      <c r="Q1868" s="263"/>
      <c r="R1868" s="263"/>
      <c r="S1868" s="263"/>
      <c r="T1868" s="263"/>
      <c r="U1868" s="266"/>
    </row>
    <row r="1869" spans="1:21" x14ac:dyDescent="0.25">
      <c r="A1869" s="267"/>
      <c r="B1869" s="267"/>
      <c r="C1869" s="267"/>
      <c r="D1869" s="267"/>
      <c r="E1869" s="267"/>
      <c r="F1869" s="267"/>
      <c r="G1869" s="271"/>
      <c r="H1869" s="267"/>
      <c r="I1869" s="271"/>
      <c r="J1869" s="271"/>
      <c r="K1869" s="271"/>
      <c r="L1869" s="267"/>
      <c r="M1869" s="271"/>
      <c r="N1869" s="264"/>
      <c r="O1869" s="263"/>
      <c r="P1869" s="263"/>
      <c r="Q1869" s="263"/>
      <c r="R1869" s="263"/>
      <c r="S1869" s="263"/>
      <c r="T1869" s="263"/>
      <c r="U1869" s="266"/>
    </row>
    <row r="1870" spans="1:21" x14ac:dyDescent="0.25">
      <c r="A1870" s="267"/>
      <c r="B1870" s="267"/>
      <c r="C1870" s="267"/>
      <c r="D1870" s="267"/>
      <c r="E1870" s="267"/>
      <c r="F1870" s="267"/>
      <c r="G1870" s="271"/>
      <c r="H1870" s="267"/>
      <c r="I1870" s="271"/>
      <c r="J1870" s="271"/>
      <c r="K1870" s="271"/>
      <c r="L1870" s="267"/>
      <c r="M1870" s="271"/>
      <c r="N1870" s="264"/>
      <c r="O1870" s="263"/>
      <c r="P1870" s="263"/>
      <c r="Q1870" s="263"/>
      <c r="R1870" s="263"/>
      <c r="S1870" s="263"/>
      <c r="T1870" s="263"/>
      <c r="U1870" s="266"/>
    </row>
    <row r="1871" spans="1:21" x14ac:dyDescent="0.25">
      <c r="A1871" s="267"/>
      <c r="B1871" s="267"/>
      <c r="C1871" s="267"/>
      <c r="D1871" s="267"/>
      <c r="E1871" s="267"/>
      <c r="F1871" s="267"/>
      <c r="G1871" s="271"/>
      <c r="H1871" s="267"/>
      <c r="I1871" s="271"/>
      <c r="J1871" s="271"/>
      <c r="K1871" s="271"/>
      <c r="L1871" s="267"/>
      <c r="M1871" s="271"/>
      <c r="N1871" s="264"/>
      <c r="O1871" s="263"/>
      <c r="P1871" s="263"/>
      <c r="Q1871" s="263"/>
      <c r="R1871" s="263"/>
      <c r="S1871" s="263"/>
      <c r="T1871" s="263"/>
      <c r="U1871" s="266"/>
    </row>
    <row r="1872" spans="1:21" x14ac:dyDescent="0.25">
      <c r="A1872" s="267"/>
      <c r="B1872" s="267"/>
      <c r="C1872" s="267"/>
      <c r="D1872" s="267"/>
      <c r="E1872" s="267"/>
      <c r="F1872" s="267"/>
      <c r="G1872" s="271"/>
      <c r="H1872" s="267"/>
      <c r="I1872" s="271"/>
      <c r="J1872" s="271"/>
      <c r="K1872" s="271"/>
      <c r="L1872" s="267"/>
      <c r="M1872" s="271"/>
      <c r="N1872" s="264"/>
      <c r="O1872" s="263"/>
      <c r="P1872" s="263"/>
      <c r="Q1872" s="263"/>
      <c r="R1872" s="263"/>
      <c r="S1872" s="263"/>
      <c r="T1872" s="263"/>
      <c r="U1872" s="266"/>
    </row>
    <row r="1873" spans="1:21" x14ac:dyDescent="0.25">
      <c r="A1873" s="267"/>
      <c r="B1873" s="267"/>
      <c r="C1873" s="267"/>
      <c r="D1873" s="267"/>
      <c r="E1873" s="267"/>
      <c r="F1873" s="267"/>
      <c r="G1873" s="271"/>
      <c r="H1873" s="267"/>
      <c r="I1873" s="271"/>
      <c r="J1873" s="271"/>
      <c r="K1873" s="271"/>
      <c r="L1873" s="267"/>
      <c r="M1873" s="271"/>
      <c r="N1873" s="264"/>
      <c r="O1873" s="263"/>
      <c r="P1873" s="263"/>
      <c r="Q1873" s="263"/>
      <c r="R1873" s="263"/>
      <c r="S1873" s="263"/>
      <c r="T1873" s="263"/>
      <c r="U1873" s="266"/>
    </row>
    <row r="1874" spans="1:21" x14ac:dyDescent="0.25">
      <c r="A1874" s="267"/>
      <c r="B1874" s="267"/>
      <c r="C1874" s="267"/>
      <c r="D1874" s="267"/>
      <c r="E1874" s="267"/>
      <c r="F1874" s="267"/>
      <c r="G1874" s="271"/>
      <c r="H1874" s="267"/>
      <c r="I1874" s="271"/>
      <c r="J1874" s="271"/>
      <c r="K1874" s="271"/>
      <c r="L1874" s="267"/>
      <c r="M1874" s="271"/>
      <c r="N1874" s="264"/>
      <c r="O1874" s="263"/>
      <c r="P1874" s="263"/>
      <c r="Q1874" s="263"/>
      <c r="R1874" s="263"/>
      <c r="S1874" s="263"/>
      <c r="T1874" s="263"/>
      <c r="U1874" s="266"/>
    </row>
    <row r="1875" spans="1:21" x14ac:dyDescent="0.25">
      <c r="A1875" s="267"/>
      <c r="B1875" s="267"/>
      <c r="C1875" s="267"/>
      <c r="D1875" s="267"/>
      <c r="E1875" s="267"/>
      <c r="F1875" s="267"/>
      <c r="G1875" s="271"/>
      <c r="H1875" s="267"/>
      <c r="I1875" s="271"/>
      <c r="J1875" s="271"/>
      <c r="K1875" s="271"/>
      <c r="L1875" s="267"/>
      <c r="M1875" s="271"/>
      <c r="N1875" s="264"/>
      <c r="O1875" s="263"/>
      <c r="P1875" s="263"/>
      <c r="Q1875" s="263"/>
      <c r="R1875" s="263"/>
      <c r="S1875" s="263"/>
      <c r="T1875" s="263"/>
      <c r="U1875" s="266"/>
    </row>
    <row r="1876" spans="1:21" x14ac:dyDescent="0.25">
      <c r="A1876" s="267"/>
      <c r="B1876" s="267"/>
      <c r="C1876" s="267"/>
      <c r="D1876" s="267"/>
      <c r="E1876" s="267"/>
      <c r="F1876" s="267"/>
      <c r="G1876" s="271"/>
      <c r="H1876" s="267"/>
      <c r="I1876" s="271"/>
      <c r="J1876" s="271"/>
      <c r="K1876" s="271"/>
      <c r="L1876" s="267"/>
      <c r="M1876" s="271"/>
      <c r="N1876" s="264"/>
      <c r="O1876" s="263"/>
      <c r="P1876" s="263"/>
      <c r="Q1876" s="263"/>
      <c r="R1876" s="263"/>
      <c r="S1876" s="263"/>
      <c r="T1876" s="263"/>
      <c r="U1876" s="266"/>
    </row>
    <row r="1877" spans="1:21" x14ac:dyDescent="0.25">
      <c r="A1877" s="267"/>
      <c r="B1877" s="267"/>
      <c r="C1877" s="267"/>
      <c r="D1877" s="267"/>
      <c r="E1877" s="267"/>
      <c r="F1877" s="267"/>
      <c r="G1877" s="271"/>
      <c r="H1877" s="267"/>
      <c r="I1877" s="271"/>
      <c r="J1877" s="271"/>
      <c r="K1877" s="271"/>
      <c r="L1877" s="267"/>
      <c r="M1877" s="271"/>
      <c r="N1877" s="264"/>
      <c r="O1877" s="263"/>
      <c r="P1877" s="263"/>
      <c r="Q1877" s="263"/>
      <c r="R1877" s="263"/>
      <c r="S1877" s="263"/>
      <c r="T1877" s="263"/>
      <c r="U1877" s="266"/>
    </row>
    <row r="1878" spans="1:21" x14ac:dyDescent="0.25">
      <c r="A1878" s="267"/>
      <c r="B1878" s="267"/>
      <c r="C1878" s="267"/>
      <c r="D1878" s="267"/>
      <c r="E1878" s="267"/>
      <c r="F1878" s="267"/>
      <c r="G1878" s="271"/>
      <c r="H1878" s="267"/>
      <c r="I1878" s="271"/>
      <c r="J1878" s="271"/>
      <c r="K1878" s="271"/>
      <c r="L1878" s="267"/>
      <c r="M1878" s="271"/>
      <c r="N1878" s="264"/>
      <c r="O1878" s="263"/>
      <c r="P1878" s="263"/>
      <c r="Q1878" s="263"/>
      <c r="R1878" s="263"/>
      <c r="S1878" s="263"/>
      <c r="T1878" s="263"/>
      <c r="U1878" s="266"/>
    </row>
    <row r="1879" spans="1:21" x14ac:dyDescent="0.25">
      <c r="A1879" s="267"/>
      <c r="B1879" s="267"/>
      <c r="C1879" s="267"/>
      <c r="D1879" s="267"/>
      <c r="E1879" s="267"/>
      <c r="F1879" s="267"/>
      <c r="G1879" s="271"/>
      <c r="H1879" s="267"/>
      <c r="I1879" s="271"/>
      <c r="J1879" s="271"/>
      <c r="K1879" s="271"/>
      <c r="L1879" s="267"/>
      <c r="M1879" s="271"/>
      <c r="N1879" s="264"/>
      <c r="O1879" s="263"/>
      <c r="P1879" s="263"/>
      <c r="Q1879" s="263"/>
      <c r="R1879" s="263"/>
      <c r="S1879" s="263"/>
      <c r="T1879" s="263"/>
      <c r="U1879" s="266"/>
    </row>
    <row r="1880" spans="1:21" x14ac:dyDescent="0.25">
      <c r="A1880" s="267"/>
      <c r="B1880" s="267"/>
      <c r="C1880" s="267"/>
      <c r="D1880" s="267"/>
      <c r="E1880" s="267"/>
      <c r="F1880" s="267"/>
      <c r="G1880" s="271"/>
      <c r="H1880" s="267"/>
      <c r="I1880" s="271"/>
      <c r="J1880" s="271"/>
      <c r="K1880" s="271"/>
      <c r="L1880" s="267"/>
      <c r="M1880" s="271"/>
      <c r="N1880" s="264"/>
      <c r="O1880" s="263"/>
      <c r="P1880" s="263"/>
      <c r="Q1880" s="263"/>
      <c r="R1880" s="263"/>
      <c r="S1880" s="263"/>
      <c r="T1880" s="263"/>
      <c r="U1880" s="266"/>
    </row>
    <row r="1881" spans="1:21" x14ac:dyDescent="0.25">
      <c r="A1881" s="267"/>
      <c r="B1881" s="267"/>
      <c r="C1881" s="267"/>
      <c r="D1881" s="267"/>
      <c r="E1881" s="267"/>
      <c r="F1881" s="267"/>
      <c r="G1881" s="271"/>
      <c r="H1881" s="267"/>
      <c r="I1881" s="271"/>
      <c r="J1881" s="271"/>
      <c r="K1881" s="271"/>
      <c r="L1881" s="267"/>
      <c r="M1881" s="271"/>
      <c r="N1881" s="264"/>
      <c r="O1881" s="263"/>
      <c r="P1881" s="263"/>
      <c r="Q1881" s="263"/>
      <c r="R1881" s="263"/>
      <c r="S1881" s="263"/>
      <c r="T1881" s="263"/>
      <c r="U1881" s="266"/>
    </row>
    <row r="1882" spans="1:21" x14ac:dyDescent="0.25">
      <c r="A1882" s="267"/>
      <c r="B1882" s="267"/>
      <c r="C1882" s="267"/>
      <c r="D1882" s="267"/>
      <c r="E1882" s="267"/>
      <c r="F1882" s="267"/>
      <c r="G1882" s="271"/>
      <c r="H1882" s="267"/>
      <c r="I1882" s="271"/>
      <c r="J1882" s="271"/>
      <c r="K1882" s="271"/>
      <c r="L1882" s="267"/>
      <c r="M1882" s="271"/>
      <c r="N1882" s="264"/>
      <c r="O1882" s="263"/>
      <c r="P1882" s="263"/>
      <c r="Q1882" s="263"/>
      <c r="R1882" s="263"/>
      <c r="S1882" s="263"/>
      <c r="T1882" s="263"/>
      <c r="U1882" s="266"/>
    </row>
    <row r="1883" spans="1:21" x14ac:dyDescent="0.25">
      <c r="A1883" s="267"/>
      <c r="B1883" s="267"/>
      <c r="C1883" s="267"/>
      <c r="D1883" s="267"/>
      <c r="E1883" s="267"/>
      <c r="F1883" s="267"/>
      <c r="G1883" s="271"/>
      <c r="H1883" s="267"/>
      <c r="I1883" s="271"/>
      <c r="J1883" s="271"/>
      <c r="K1883" s="271"/>
      <c r="L1883" s="267"/>
      <c r="M1883" s="271"/>
      <c r="N1883" s="264"/>
      <c r="O1883" s="263"/>
      <c r="P1883" s="263"/>
      <c r="Q1883" s="263"/>
      <c r="R1883" s="263"/>
      <c r="S1883" s="263"/>
      <c r="T1883" s="263"/>
      <c r="U1883" s="266"/>
    </row>
    <row r="1884" spans="1:21" x14ac:dyDescent="0.25">
      <c r="A1884" s="267"/>
      <c r="B1884" s="267"/>
      <c r="C1884" s="267"/>
      <c r="D1884" s="267"/>
      <c r="E1884" s="267"/>
      <c r="F1884" s="267"/>
      <c r="G1884" s="271"/>
      <c r="H1884" s="267"/>
      <c r="I1884" s="271"/>
      <c r="J1884" s="271"/>
      <c r="K1884" s="271"/>
      <c r="L1884" s="267"/>
      <c r="M1884" s="271"/>
      <c r="N1884" s="264"/>
      <c r="O1884" s="263"/>
      <c r="P1884" s="263"/>
      <c r="Q1884" s="263"/>
      <c r="R1884" s="263"/>
      <c r="S1884" s="263"/>
      <c r="T1884" s="263"/>
      <c r="U1884" s="266"/>
    </row>
    <row r="1885" spans="1:21" x14ac:dyDescent="0.25">
      <c r="A1885" s="267"/>
      <c r="B1885" s="267"/>
      <c r="C1885" s="267"/>
      <c r="D1885" s="267"/>
      <c r="E1885" s="267"/>
      <c r="F1885" s="267"/>
      <c r="G1885" s="271"/>
      <c r="H1885" s="267"/>
      <c r="I1885" s="271"/>
      <c r="J1885" s="271"/>
      <c r="K1885" s="271"/>
      <c r="L1885" s="267"/>
      <c r="M1885" s="271"/>
      <c r="N1885" s="264"/>
      <c r="O1885" s="263"/>
      <c r="P1885" s="263"/>
      <c r="Q1885" s="263"/>
      <c r="R1885" s="263"/>
      <c r="S1885" s="263"/>
      <c r="T1885" s="263"/>
      <c r="U1885" s="266"/>
    </row>
    <row r="1886" spans="1:21" x14ac:dyDescent="0.25">
      <c r="A1886" s="267"/>
      <c r="B1886" s="267"/>
      <c r="C1886" s="267"/>
      <c r="D1886" s="267"/>
      <c r="E1886" s="267"/>
      <c r="F1886" s="267"/>
      <c r="G1886" s="271"/>
      <c r="H1886" s="267"/>
      <c r="I1886" s="271"/>
      <c r="J1886" s="271"/>
      <c r="K1886" s="271"/>
      <c r="L1886" s="267"/>
      <c r="M1886" s="271"/>
      <c r="N1886" s="264"/>
      <c r="O1886" s="263"/>
      <c r="P1886" s="263"/>
      <c r="Q1886" s="263"/>
      <c r="R1886" s="263"/>
      <c r="S1886" s="263"/>
      <c r="T1886" s="263"/>
      <c r="U1886" s="266"/>
    </row>
    <row r="1887" spans="1:21" x14ac:dyDescent="0.25">
      <c r="A1887" s="267"/>
      <c r="B1887" s="267"/>
      <c r="C1887" s="267"/>
      <c r="D1887" s="267"/>
      <c r="E1887" s="267"/>
      <c r="F1887" s="267"/>
      <c r="G1887" s="271"/>
      <c r="H1887" s="267"/>
      <c r="I1887" s="271"/>
      <c r="J1887" s="271"/>
      <c r="K1887" s="271"/>
      <c r="L1887" s="267"/>
      <c r="M1887" s="271"/>
      <c r="N1887" s="264"/>
      <c r="O1887" s="263"/>
      <c r="P1887" s="263"/>
      <c r="Q1887" s="263"/>
      <c r="R1887" s="263"/>
      <c r="S1887" s="263"/>
      <c r="T1887" s="263"/>
      <c r="U1887" s="266"/>
    </row>
    <row r="1888" spans="1:21" x14ac:dyDescent="0.25">
      <c r="A1888" s="267"/>
      <c r="B1888" s="267"/>
      <c r="C1888" s="267"/>
      <c r="D1888" s="267"/>
      <c r="E1888" s="267"/>
      <c r="F1888" s="267"/>
      <c r="G1888" s="271"/>
      <c r="H1888" s="267"/>
      <c r="I1888" s="271"/>
      <c r="J1888" s="271"/>
      <c r="K1888" s="271"/>
      <c r="L1888" s="267"/>
      <c r="M1888" s="271"/>
      <c r="N1888" s="264"/>
      <c r="O1888" s="263"/>
      <c r="P1888" s="263"/>
      <c r="Q1888" s="263"/>
      <c r="R1888" s="263"/>
      <c r="S1888" s="263"/>
      <c r="T1888" s="263"/>
      <c r="U1888" s="266"/>
    </row>
    <row r="1889" spans="1:21" x14ac:dyDescent="0.25">
      <c r="A1889" s="267"/>
      <c r="B1889" s="267"/>
      <c r="C1889" s="267"/>
      <c r="D1889" s="267"/>
      <c r="E1889" s="267"/>
      <c r="F1889" s="267"/>
      <c r="G1889" s="271"/>
      <c r="H1889" s="267"/>
      <c r="I1889" s="271"/>
      <c r="J1889" s="271"/>
      <c r="K1889" s="271"/>
      <c r="L1889" s="267"/>
      <c r="M1889" s="271"/>
      <c r="N1889" s="264"/>
      <c r="O1889" s="263"/>
      <c r="P1889" s="263"/>
      <c r="Q1889" s="263"/>
      <c r="R1889" s="263"/>
      <c r="S1889" s="263"/>
      <c r="T1889" s="263"/>
      <c r="U1889" s="266"/>
    </row>
    <row r="1890" spans="1:21" x14ac:dyDescent="0.25">
      <c r="A1890" s="267"/>
      <c r="B1890" s="267"/>
      <c r="C1890" s="267"/>
      <c r="D1890" s="267"/>
      <c r="E1890" s="267"/>
      <c r="F1890" s="267"/>
      <c r="G1890" s="271"/>
      <c r="H1890" s="267"/>
      <c r="I1890" s="271"/>
      <c r="J1890" s="271"/>
      <c r="K1890" s="271"/>
      <c r="L1890" s="267"/>
      <c r="M1890" s="271"/>
      <c r="N1890" s="264"/>
      <c r="O1890" s="263"/>
      <c r="P1890" s="263"/>
      <c r="Q1890" s="263"/>
      <c r="R1890" s="263"/>
      <c r="S1890" s="263"/>
      <c r="T1890" s="263"/>
      <c r="U1890" s="266"/>
    </row>
    <row r="1891" spans="1:21" x14ac:dyDescent="0.25">
      <c r="A1891" s="267"/>
      <c r="B1891" s="267"/>
      <c r="C1891" s="267"/>
      <c r="D1891" s="267"/>
      <c r="E1891" s="267"/>
      <c r="F1891" s="267"/>
      <c r="G1891" s="271"/>
      <c r="H1891" s="267"/>
      <c r="I1891" s="271"/>
      <c r="J1891" s="271"/>
      <c r="K1891" s="271"/>
      <c r="L1891" s="267"/>
      <c r="M1891" s="271"/>
      <c r="N1891" s="264"/>
      <c r="O1891" s="263"/>
      <c r="P1891" s="263"/>
      <c r="Q1891" s="263"/>
      <c r="R1891" s="263"/>
      <c r="S1891" s="263"/>
      <c r="T1891" s="263"/>
      <c r="U1891" s="266"/>
    </row>
    <row r="1892" spans="1:21" x14ac:dyDescent="0.25">
      <c r="A1892" s="267"/>
      <c r="B1892" s="267"/>
      <c r="C1892" s="267"/>
      <c r="D1892" s="267"/>
      <c r="E1892" s="267"/>
      <c r="F1892" s="267"/>
      <c r="G1892" s="271"/>
      <c r="H1892" s="267"/>
      <c r="I1892" s="271"/>
      <c r="J1892" s="271"/>
      <c r="K1892" s="271"/>
      <c r="L1892" s="267"/>
      <c r="M1892" s="271"/>
      <c r="N1892" s="264"/>
      <c r="O1892" s="263"/>
      <c r="P1892" s="263"/>
      <c r="Q1892" s="263"/>
      <c r="R1892" s="263"/>
      <c r="S1892" s="263"/>
      <c r="T1892" s="263"/>
      <c r="U1892" s="266"/>
    </row>
    <row r="1893" spans="1:21" x14ac:dyDescent="0.25">
      <c r="A1893" s="267"/>
      <c r="B1893" s="267"/>
      <c r="C1893" s="267"/>
      <c r="D1893" s="267"/>
      <c r="E1893" s="267"/>
      <c r="F1893" s="267"/>
      <c r="G1893" s="271"/>
      <c r="H1893" s="267"/>
      <c r="I1893" s="271"/>
      <c r="J1893" s="271"/>
      <c r="K1893" s="271"/>
      <c r="L1893" s="267"/>
      <c r="M1893" s="271"/>
      <c r="N1893" s="264"/>
      <c r="O1893" s="263"/>
      <c r="P1893" s="263"/>
      <c r="Q1893" s="263"/>
      <c r="R1893" s="263"/>
      <c r="S1893" s="263"/>
      <c r="T1893" s="263"/>
      <c r="U1893" s="266"/>
    </row>
    <row r="1894" spans="1:21" x14ac:dyDescent="0.25">
      <c r="A1894" s="267"/>
      <c r="B1894" s="267"/>
      <c r="C1894" s="267"/>
      <c r="D1894" s="267"/>
      <c r="E1894" s="267"/>
      <c r="F1894" s="267"/>
      <c r="G1894" s="271"/>
      <c r="H1894" s="267"/>
      <c r="I1894" s="271"/>
      <c r="J1894" s="271"/>
      <c r="K1894" s="271"/>
      <c r="L1894" s="267"/>
      <c r="M1894" s="271"/>
      <c r="N1894" s="264"/>
      <c r="O1894" s="263"/>
      <c r="P1894" s="263"/>
      <c r="Q1894" s="263"/>
      <c r="R1894" s="263"/>
      <c r="S1894" s="263"/>
      <c r="T1894" s="263"/>
      <c r="U1894" s="266"/>
    </row>
    <row r="1895" spans="1:21" x14ac:dyDescent="0.25">
      <c r="A1895" s="267"/>
      <c r="B1895" s="267"/>
      <c r="C1895" s="267"/>
      <c r="D1895" s="267"/>
      <c r="E1895" s="267"/>
      <c r="F1895" s="267"/>
      <c r="G1895" s="271"/>
      <c r="H1895" s="267"/>
      <c r="I1895" s="271"/>
      <c r="J1895" s="271"/>
      <c r="K1895" s="271"/>
      <c r="L1895" s="267"/>
      <c r="M1895" s="271"/>
      <c r="N1895" s="264"/>
      <c r="O1895" s="263"/>
      <c r="P1895" s="263"/>
      <c r="Q1895" s="263"/>
      <c r="R1895" s="263"/>
      <c r="S1895" s="263"/>
      <c r="T1895" s="263"/>
      <c r="U1895" s="266"/>
    </row>
    <row r="1896" spans="1:21" x14ac:dyDescent="0.25">
      <c r="A1896" s="267"/>
      <c r="B1896" s="267"/>
      <c r="C1896" s="267"/>
      <c r="D1896" s="267"/>
      <c r="E1896" s="267"/>
      <c r="F1896" s="267"/>
      <c r="G1896" s="271"/>
      <c r="H1896" s="267"/>
      <c r="I1896" s="271"/>
      <c r="J1896" s="271"/>
      <c r="K1896" s="271"/>
      <c r="L1896" s="267"/>
      <c r="M1896" s="271"/>
      <c r="N1896" s="264"/>
      <c r="O1896" s="263"/>
      <c r="P1896" s="263"/>
      <c r="Q1896" s="263"/>
      <c r="R1896" s="263"/>
      <c r="S1896" s="263"/>
      <c r="T1896" s="263"/>
      <c r="U1896" s="266"/>
    </row>
    <row r="1897" spans="1:21" x14ac:dyDescent="0.25">
      <c r="A1897" s="267"/>
      <c r="B1897" s="267"/>
      <c r="C1897" s="267"/>
      <c r="D1897" s="267"/>
      <c r="E1897" s="267"/>
      <c r="F1897" s="267"/>
      <c r="G1897" s="271"/>
      <c r="H1897" s="267"/>
      <c r="I1897" s="271"/>
      <c r="J1897" s="271"/>
      <c r="K1897" s="271"/>
      <c r="L1897" s="267"/>
      <c r="M1897" s="271"/>
      <c r="N1897" s="264"/>
      <c r="O1897" s="263"/>
      <c r="P1897" s="263"/>
      <c r="Q1897" s="263"/>
      <c r="R1897" s="263"/>
      <c r="S1897" s="263"/>
      <c r="T1897" s="263"/>
      <c r="U1897" s="266"/>
    </row>
    <row r="1898" spans="1:21" x14ac:dyDescent="0.25">
      <c r="A1898" s="267"/>
      <c r="B1898" s="267"/>
      <c r="C1898" s="267"/>
      <c r="D1898" s="267"/>
      <c r="E1898" s="267"/>
      <c r="F1898" s="267"/>
      <c r="G1898" s="271"/>
      <c r="H1898" s="267"/>
      <c r="I1898" s="271"/>
      <c r="J1898" s="271"/>
      <c r="K1898" s="271"/>
      <c r="L1898" s="267"/>
      <c r="M1898" s="271"/>
      <c r="N1898" s="264"/>
      <c r="O1898" s="263"/>
      <c r="P1898" s="263"/>
      <c r="Q1898" s="263"/>
      <c r="R1898" s="263"/>
      <c r="S1898" s="263"/>
      <c r="T1898" s="263"/>
      <c r="U1898" s="266"/>
    </row>
    <row r="1899" spans="1:21" x14ac:dyDescent="0.25">
      <c r="A1899" s="267"/>
      <c r="B1899" s="267"/>
      <c r="C1899" s="267"/>
      <c r="D1899" s="267"/>
      <c r="E1899" s="267"/>
      <c r="F1899" s="267"/>
      <c r="G1899" s="271"/>
      <c r="H1899" s="267"/>
      <c r="I1899" s="271"/>
      <c r="J1899" s="271"/>
      <c r="K1899" s="271"/>
      <c r="L1899" s="267"/>
      <c r="M1899" s="271"/>
      <c r="N1899" s="264"/>
      <c r="O1899" s="263"/>
      <c r="P1899" s="263"/>
      <c r="Q1899" s="263"/>
      <c r="R1899" s="263"/>
      <c r="S1899" s="263"/>
      <c r="T1899" s="263"/>
      <c r="U1899" s="266"/>
    </row>
    <row r="1900" spans="1:21" x14ac:dyDescent="0.25">
      <c r="A1900" s="267"/>
      <c r="B1900" s="267"/>
      <c r="C1900" s="267"/>
      <c r="D1900" s="267"/>
      <c r="E1900" s="267"/>
      <c r="F1900" s="267"/>
      <c r="G1900" s="271"/>
      <c r="H1900" s="267"/>
      <c r="I1900" s="271"/>
      <c r="J1900" s="271"/>
      <c r="K1900" s="271"/>
      <c r="L1900" s="267"/>
      <c r="M1900" s="271"/>
      <c r="N1900" s="264"/>
      <c r="O1900" s="263"/>
      <c r="P1900" s="263"/>
      <c r="Q1900" s="263"/>
      <c r="R1900" s="263"/>
      <c r="S1900" s="263"/>
      <c r="T1900" s="263"/>
      <c r="U1900" s="266"/>
    </row>
    <row r="1901" spans="1:21" x14ac:dyDescent="0.25">
      <c r="A1901" s="267"/>
      <c r="B1901" s="267"/>
      <c r="C1901" s="267"/>
      <c r="D1901" s="267"/>
      <c r="E1901" s="267"/>
      <c r="F1901" s="267"/>
      <c r="G1901" s="271"/>
      <c r="H1901" s="267"/>
      <c r="I1901" s="271"/>
      <c r="J1901" s="271"/>
      <c r="K1901" s="271"/>
      <c r="L1901" s="267"/>
      <c r="M1901" s="271"/>
      <c r="N1901" s="264"/>
      <c r="O1901" s="263"/>
      <c r="P1901" s="263"/>
      <c r="Q1901" s="263"/>
      <c r="R1901" s="263"/>
      <c r="S1901" s="263"/>
      <c r="T1901" s="263"/>
      <c r="U1901" s="266"/>
    </row>
    <row r="1902" spans="1:21" x14ac:dyDescent="0.25">
      <c r="A1902" s="267"/>
      <c r="B1902" s="267"/>
      <c r="C1902" s="267"/>
      <c r="D1902" s="267"/>
      <c r="E1902" s="267"/>
      <c r="F1902" s="267"/>
      <c r="G1902" s="271"/>
      <c r="H1902" s="267"/>
      <c r="I1902" s="271"/>
      <c r="J1902" s="271"/>
      <c r="K1902" s="271"/>
      <c r="L1902" s="267"/>
      <c r="M1902" s="271"/>
      <c r="N1902" s="264"/>
      <c r="O1902" s="263"/>
      <c r="P1902" s="263"/>
      <c r="Q1902" s="263"/>
      <c r="R1902" s="263"/>
      <c r="S1902" s="263"/>
      <c r="T1902" s="263"/>
      <c r="U1902" s="266"/>
    </row>
    <row r="1903" spans="1:21" x14ac:dyDescent="0.25">
      <c r="A1903" s="267"/>
      <c r="B1903" s="267"/>
      <c r="C1903" s="267"/>
      <c r="D1903" s="267"/>
      <c r="E1903" s="267"/>
      <c r="F1903" s="267"/>
      <c r="G1903" s="271"/>
      <c r="H1903" s="267"/>
      <c r="I1903" s="271"/>
      <c r="J1903" s="271"/>
      <c r="K1903" s="271"/>
      <c r="L1903" s="267"/>
      <c r="M1903" s="271"/>
      <c r="N1903" s="264"/>
      <c r="O1903" s="263"/>
      <c r="P1903" s="263"/>
      <c r="Q1903" s="263"/>
      <c r="R1903" s="263"/>
      <c r="S1903" s="263"/>
      <c r="T1903" s="263"/>
      <c r="U1903" s="266"/>
    </row>
    <row r="1904" spans="1:21" x14ac:dyDescent="0.25">
      <c r="A1904" s="267"/>
      <c r="B1904" s="267"/>
      <c r="C1904" s="267"/>
      <c r="D1904" s="267"/>
      <c r="E1904" s="267"/>
      <c r="F1904" s="267"/>
      <c r="G1904" s="271"/>
      <c r="H1904" s="267"/>
      <c r="I1904" s="271"/>
      <c r="J1904" s="271"/>
      <c r="K1904" s="271"/>
      <c r="L1904" s="267"/>
      <c r="M1904" s="271"/>
      <c r="N1904" s="264"/>
      <c r="O1904" s="263"/>
      <c r="P1904" s="263"/>
      <c r="Q1904" s="263"/>
      <c r="R1904" s="263"/>
      <c r="S1904" s="263"/>
      <c r="T1904" s="263"/>
      <c r="U1904" s="266"/>
    </row>
    <row r="1905" spans="1:21" x14ac:dyDescent="0.25">
      <c r="A1905" s="267"/>
      <c r="B1905" s="267"/>
      <c r="C1905" s="267"/>
      <c r="D1905" s="267"/>
      <c r="E1905" s="267"/>
      <c r="F1905" s="267"/>
      <c r="G1905" s="271"/>
      <c r="H1905" s="267"/>
      <c r="I1905" s="271"/>
      <c r="J1905" s="271"/>
      <c r="K1905" s="271"/>
      <c r="L1905" s="267"/>
      <c r="M1905" s="271"/>
      <c r="N1905" s="264"/>
      <c r="O1905" s="263"/>
      <c r="P1905" s="263"/>
      <c r="Q1905" s="263"/>
      <c r="R1905" s="263"/>
      <c r="S1905" s="263"/>
      <c r="T1905" s="263"/>
      <c r="U1905" s="266"/>
    </row>
    <row r="1906" spans="1:21" x14ac:dyDescent="0.25">
      <c r="A1906" s="267"/>
      <c r="B1906" s="267"/>
      <c r="C1906" s="267"/>
      <c r="D1906" s="267"/>
      <c r="E1906" s="267"/>
      <c r="F1906" s="267"/>
      <c r="G1906" s="271"/>
      <c r="H1906" s="267"/>
      <c r="I1906" s="271"/>
      <c r="J1906" s="271"/>
      <c r="K1906" s="271"/>
      <c r="L1906" s="267"/>
      <c r="M1906" s="271"/>
      <c r="N1906" s="264"/>
      <c r="O1906" s="263"/>
      <c r="P1906" s="263"/>
      <c r="Q1906" s="263"/>
      <c r="R1906" s="263"/>
      <c r="S1906" s="263"/>
      <c r="T1906" s="263"/>
      <c r="U1906" s="266"/>
    </row>
    <row r="1907" spans="1:21" x14ac:dyDescent="0.25">
      <c r="A1907" s="267"/>
      <c r="B1907" s="267"/>
      <c r="C1907" s="267"/>
      <c r="D1907" s="267"/>
      <c r="E1907" s="267"/>
      <c r="F1907" s="267"/>
      <c r="G1907" s="271"/>
      <c r="H1907" s="267"/>
      <c r="I1907" s="271"/>
      <c r="J1907" s="271"/>
      <c r="K1907" s="271"/>
      <c r="L1907" s="267"/>
      <c r="M1907" s="271"/>
      <c r="N1907" s="264"/>
      <c r="O1907" s="263"/>
      <c r="P1907" s="263"/>
      <c r="Q1907" s="263"/>
      <c r="R1907" s="263"/>
      <c r="S1907" s="263"/>
      <c r="T1907" s="263"/>
      <c r="U1907" s="266"/>
    </row>
    <row r="1908" spans="1:21" x14ac:dyDescent="0.25">
      <c r="A1908" s="267"/>
      <c r="B1908" s="267"/>
      <c r="C1908" s="267"/>
      <c r="D1908" s="267"/>
      <c r="E1908" s="267"/>
      <c r="F1908" s="267"/>
      <c r="G1908" s="271"/>
      <c r="H1908" s="267"/>
      <c r="I1908" s="271"/>
      <c r="J1908" s="271"/>
      <c r="K1908" s="271"/>
      <c r="L1908" s="267"/>
      <c r="M1908" s="271"/>
      <c r="N1908" s="264"/>
      <c r="O1908" s="263"/>
      <c r="P1908" s="263"/>
      <c r="Q1908" s="263"/>
      <c r="R1908" s="263"/>
      <c r="S1908" s="263"/>
      <c r="T1908" s="263"/>
      <c r="U1908" s="266"/>
    </row>
    <row r="1909" spans="1:21" x14ac:dyDescent="0.25">
      <c r="A1909" s="267"/>
      <c r="B1909" s="267"/>
      <c r="C1909" s="267"/>
      <c r="D1909" s="267"/>
      <c r="E1909" s="267"/>
      <c r="F1909" s="267"/>
      <c r="G1909" s="271"/>
      <c r="H1909" s="267"/>
      <c r="I1909" s="271"/>
      <c r="J1909" s="271"/>
      <c r="K1909" s="271"/>
      <c r="L1909" s="267"/>
      <c r="M1909" s="271"/>
      <c r="N1909" s="264"/>
      <c r="O1909" s="263"/>
      <c r="P1909" s="263"/>
      <c r="Q1909" s="263"/>
      <c r="R1909" s="263"/>
      <c r="S1909" s="263"/>
      <c r="T1909" s="263"/>
      <c r="U1909" s="266"/>
    </row>
    <row r="1910" spans="1:21" x14ac:dyDescent="0.25">
      <c r="A1910" s="267"/>
      <c r="B1910" s="267"/>
      <c r="C1910" s="267"/>
      <c r="D1910" s="267"/>
      <c r="E1910" s="267"/>
      <c r="F1910" s="267"/>
      <c r="G1910" s="271"/>
      <c r="H1910" s="267"/>
      <c r="I1910" s="271"/>
      <c r="J1910" s="271"/>
      <c r="K1910" s="271"/>
      <c r="L1910" s="267"/>
      <c r="M1910" s="271"/>
      <c r="N1910" s="264"/>
      <c r="O1910" s="263"/>
      <c r="P1910" s="263"/>
      <c r="Q1910" s="263"/>
      <c r="R1910" s="263"/>
      <c r="S1910" s="263"/>
      <c r="T1910" s="263"/>
      <c r="U1910" s="266"/>
    </row>
    <row r="1911" spans="1:21" x14ac:dyDescent="0.25">
      <c r="A1911" s="267"/>
      <c r="B1911" s="267"/>
      <c r="C1911" s="267"/>
      <c r="D1911" s="267"/>
      <c r="E1911" s="267"/>
      <c r="F1911" s="267"/>
      <c r="G1911" s="271"/>
      <c r="H1911" s="267"/>
      <c r="I1911" s="271"/>
      <c r="J1911" s="271"/>
      <c r="K1911" s="271"/>
      <c r="L1911" s="267"/>
      <c r="M1911" s="271"/>
      <c r="N1911" s="264"/>
      <c r="O1911" s="263"/>
      <c r="P1911" s="263"/>
      <c r="Q1911" s="263"/>
      <c r="R1911" s="263"/>
      <c r="S1911" s="263"/>
      <c r="T1911" s="263"/>
      <c r="U1911" s="266"/>
    </row>
    <row r="1912" spans="1:21" x14ac:dyDescent="0.25">
      <c r="A1912" s="267"/>
      <c r="B1912" s="267"/>
      <c r="C1912" s="267"/>
      <c r="D1912" s="267"/>
      <c r="E1912" s="267"/>
      <c r="F1912" s="267"/>
      <c r="G1912" s="271"/>
      <c r="H1912" s="267"/>
      <c r="I1912" s="271"/>
      <c r="J1912" s="271"/>
      <c r="K1912" s="271"/>
      <c r="L1912" s="267"/>
      <c r="M1912" s="271"/>
      <c r="N1912" s="264"/>
      <c r="O1912" s="263"/>
      <c r="P1912" s="263"/>
      <c r="Q1912" s="263"/>
      <c r="R1912" s="263"/>
      <c r="S1912" s="263"/>
      <c r="T1912" s="263"/>
      <c r="U1912" s="266"/>
    </row>
    <row r="1913" spans="1:21" x14ac:dyDescent="0.25">
      <c r="A1913" s="267"/>
      <c r="B1913" s="267"/>
      <c r="C1913" s="267"/>
      <c r="D1913" s="267"/>
      <c r="E1913" s="267"/>
      <c r="F1913" s="267"/>
      <c r="G1913" s="271"/>
      <c r="H1913" s="267"/>
      <c r="I1913" s="271"/>
      <c r="J1913" s="271"/>
      <c r="K1913" s="271"/>
      <c r="L1913" s="267"/>
      <c r="M1913" s="271"/>
      <c r="N1913" s="264"/>
      <c r="O1913" s="263"/>
      <c r="P1913" s="263"/>
      <c r="Q1913" s="263"/>
      <c r="R1913" s="263"/>
      <c r="S1913" s="263"/>
      <c r="T1913" s="263"/>
      <c r="U1913" s="266"/>
    </row>
    <row r="1914" spans="1:21" x14ac:dyDescent="0.25">
      <c r="A1914" s="267"/>
      <c r="B1914" s="267"/>
      <c r="C1914" s="267"/>
      <c r="D1914" s="267"/>
      <c r="E1914" s="267"/>
      <c r="F1914" s="267"/>
      <c r="G1914" s="271"/>
      <c r="H1914" s="267"/>
      <c r="I1914" s="271"/>
      <c r="J1914" s="271"/>
      <c r="K1914" s="271"/>
      <c r="L1914" s="267"/>
      <c r="M1914" s="271"/>
      <c r="N1914" s="264"/>
      <c r="O1914" s="263"/>
      <c r="P1914" s="263"/>
      <c r="Q1914" s="263"/>
      <c r="R1914" s="263"/>
      <c r="S1914" s="263"/>
      <c r="T1914" s="263"/>
      <c r="U1914" s="266"/>
    </row>
    <row r="1915" spans="1:21" x14ac:dyDescent="0.25">
      <c r="A1915" s="267"/>
      <c r="B1915" s="267"/>
      <c r="C1915" s="267"/>
      <c r="D1915" s="267"/>
      <c r="E1915" s="267"/>
      <c r="F1915" s="267"/>
      <c r="G1915" s="271"/>
      <c r="H1915" s="267"/>
      <c r="I1915" s="271"/>
      <c r="J1915" s="271"/>
      <c r="K1915" s="271"/>
      <c r="L1915" s="267"/>
      <c r="M1915" s="271"/>
      <c r="N1915" s="264"/>
      <c r="O1915" s="263"/>
      <c r="P1915" s="263"/>
      <c r="Q1915" s="263"/>
      <c r="R1915" s="263"/>
      <c r="S1915" s="263"/>
      <c r="T1915" s="263"/>
      <c r="U1915" s="266"/>
    </row>
    <row r="1916" spans="1:21" x14ac:dyDescent="0.25">
      <c r="A1916" s="267"/>
      <c r="B1916" s="267"/>
      <c r="C1916" s="267"/>
      <c r="D1916" s="267"/>
      <c r="E1916" s="267"/>
      <c r="F1916" s="267"/>
      <c r="G1916" s="271"/>
      <c r="H1916" s="267"/>
      <c r="I1916" s="271"/>
      <c r="J1916" s="271"/>
      <c r="K1916" s="271"/>
      <c r="L1916" s="267"/>
      <c r="M1916" s="271"/>
      <c r="N1916" s="264"/>
      <c r="O1916" s="263"/>
      <c r="P1916" s="263"/>
      <c r="Q1916" s="263"/>
      <c r="R1916" s="263"/>
      <c r="S1916" s="263"/>
      <c r="T1916" s="263"/>
      <c r="U1916" s="266"/>
    </row>
    <row r="1917" spans="1:21" x14ac:dyDescent="0.25">
      <c r="A1917" s="267"/>
      <c r="B1917" s="267"/>
      <c r="C1917" s="267"/>
      <c r="D1917" s="267"/>
      <c r="E1917" s="267"/>
      <c r="F1917" s="267"/>
      <c r="G1917" s="271"/>
      <c r="H1917" s="267"/>
      <c r="I1917" s="271"/>
      <c r="J1917" s="271"/>
      <c r="K1917" s="271"/>
      <c r="L1917" s="267"/>
      <c r="M1917" s="271"/>
      <c r="N1917" s="264"/>
      <c r="O1917" s="263"/>
      <c r="P1917" s="263"/>
      <c r="Q1917" s="263"/>
      <c r="R1917" s="263"/>
      <c r="S1917" s="263"/>
      <c r="T1917" s="263"/>
      <c r="U1917" s="266"/>
    </row>
    <row r="1918" spans="1:21" x14ac:dyDescent="0.25">
      <c r="A1918" s="267"/>
      <c r="B1918" s="267"/>
      <c r="C1918" s="267"/>
      <c r="D1918" s="267"/>
      <c r="E1918" s="267"/>
      <c r="F1918" s="267"/>
      <c r="G1918" s="271"/>
      <c r="H1918" s="267"/>
      <c r="I1918" s="271"/>
      <c r="J1918" s="271"/>
      <c r="K1918" s="271"/>
      <c r="L1918" s="267"/>
      <c r="M1918" s="271"/>
      <c r="N1918" s="264"/>
      <c r="O1918" s="263"/>
      <c r="P1918" s="263"/>
      <c r="Q1918" s="263"/>
      <c r="R1918" s="263"/>
      <c r="S1918" s="263"/>
      <c r="T1918" s="263"/>
      <c r="U1918" s="266"/>
    </row>
    <row r="1919" spans="1:21" x14ac:dyDescent="0.25">
      <c r="A1919" s="267"/>
      <c r="B1919" s="267"/>
      <c r="C1919" s="267"/>
      <c r="D1919" s="267"/>
      <c r="E1919" s="267"/>
      <c r="F1919" s="267"/>
      <c r="G1919" s="271"/>
      <c r="H1919" s="267"/>
      <c r="I1919" s="271"/>
      <c r="J1919" s="271"/>
      <c r="K1919" s="271"/>
      <c r="L1919" s="267"/>
      <c r="M1919" s="271"/>
      <c r="N1919" s="264"/>
      <c r="O1919" s="263"/>
      <c r="P1919" s="263"/>
      <c r="Q1919" s="263"/>
      <c r="R1919" s="263"/>
      <c r="S1919" s="263"/>
      <c r="T1919" s="263"/>
      <c r="U1919" s="266"/>
    </row>
    <row r="1920" spans="1:21" x14ac:dyDescent="0.25">
      <c r="A1920" s="267"/>
      <c r="B1920" s="267"/>
      <c r="C1920" s="267"/>
      <c r="D1920" s="267"/>
      <c r="E1920" s="267"/>
      <c r="F1920" s="267"/>
      <c r="G1920" s="271"/>
      <c r="H1920" s="267"/>
      <c r="I1920" s="271"/>
      <c r="J1920" s="271"/>
      <c r="K1920" s="271"/>
      <c r="L1920" s="267"/>
      <c r="M1920" s="271"/>
      <c r="N1920" s="264"/>
      <c r="O1920" s="263"/>
      <c r="P1920" s="263"/>
      <c r="Q1920" s="263"/>
      <c r="R1920" s="263"/>
      <c r="S1920" s="263"/>
      <c r="T1920" s="263"/>
      <c r="U1920" s="266"/>
    </row>
    <row r="1921" spans="1:21" x14ac:dyDescent="0.25">
      <c r="A1921" s="267"/>
      <c r="B1921" s="267"/>
      <c r="C1921" s="267"/>
      <c r="D1921" s="267"/>
      <c r="E1921" s="267"/>
      <c r="F1921" s="267"/>
      <c r="G1921" s="271"/>
      <c r="H1921" s="267"/>
      <c r="I1921" s="271"/>
      <c r="J1921" s="271"/>
      <c r="K1921" s="271"/>
      <c r="L1921" s="267"/>
      <c r="M1921" s="271"/>
      <c r="N1921" s="264"/>
      <c r="O1921" s="263"/>
      <c r="P1921" s="263"/>
      <c r="Q1921" s="263"/>
      <c r="R1921" s="263"/>
      <c r="S1921" s="263"/>
      <c r="T1921" s="263"/>
      <c r="U1921" s="266"/>
    </row>
    <row r="1922" spans="1:21" x14ac:dyDescent="0.25">
      <c r="A1922" s="267"/>
      <c r="B1922" s="267"/>
      <c r="C1922" s="267"/>
      <c r="D1922" s="267"/>
      <c r="E1922" s="267"/>
      <c r="F1922" s="267"/>
      <c r="G1922" s="271"/>
      <c r="H1922" s="267"/>
      <c r="I1922" s="271"/>
      <c r="J1922" s="271"/>
      <c r="K1922" s="271"/>
      <c r="L1922" s="267"/>
      <c r="M1922" s="271"/>
      <c r="N1922" s="264"/>
      <c r="O1922" s="263"/>
      <c r="P1922" s="263"/>
      <c r="Q1922" s="263"/>
      <c r="R1922" s="263"/>
      <c r="S1922" s="263"/>
      <c r="T1922" s="263"/>
      <c r="U1922" s="266"/>
    </row>
    <row r="1923" spans="1:21" x14ac:dyDescent="0.25">
      <c r="A1923" s="267"/>
      <c r="B1923" s="267"/>
      <c r="C1923" s="267"/>
      <c r="D1923" s="267"/>
      <c r="E1923" s="267"/>
      <c r="F1923" s="267"/>
      <c r="G1923" s="271"/>
      <c r="H1923" s="267"/>
      <c r="I1923" s="271"/>
      <c r="J1923" s="271"/>
      <c r="K1923" s="271"/>
      <c r="L1923" s="267"/>
      <c r="M1923" s="271"/>
      <c r="N1923" s="264"/>
      <c r="O1923" s="263"/>
      <c r="P1923" s="263"/>
      <c r="Q1923" s="263"/>
      <c r="R1923" s="263"/>
      <c r="S1923" s="263"/>
      <c r="T1923" s="263"/>
      <c r="U1923" s="266"/>
    </row>
    <row r="1924" spans="1:21" x14ac:dyDescent="0.25">
      <c r="A1924" s="267"/>
      <c r="B1924" s="267"/>
      <c r="C1924" s="267"/>
      <c r="D1924" s="267"/>
      <c r="E1924" s="267"/>
      <c r="F1924" s="267"/>
      <c r="G1924" s="271"/>
      <c r="H1924" s="267"/>
      <c r="I1924" s="271"/>
      <c r="J1924" s="271"/>
      <c r="K1924" s="271"/>
      <c r="L1924" s="267"/>
      <c r="M1924" s="271"/>
      <c r="N1924" s="264"/>
      <c r="O1924" s="263"/>
      <c r="P1924" s="263"/>
      <c r="Q1924" s="263"/>
      <c r="R1924" s="263"/>
      <c r="S1924" s="263"/>
      <c r="T1924" s="263"/>
      <c r="U1924" s="266"/>
    </row>
    <row r="1925" spans="1:21" x14ac:dyDescent="0.25">
      <c r="A1925" s="267"/>
      <c r="B1925" s="267"/>
      <c r="C1925" s="267"/>
      <c r="D1925" s="267"/>
      <c r="E1925" s="267"/>
      <c r="F1925" s="267"/>
      <c r="G1925" s="271"/>
      <c r="H1925" s="267"/>
      <c r="I1925" s="271"/>
      <c r="J1925" s="271"/>
      <c r="K1925" s="271"/>
      <c r="L1925" s="267"/>
      <c r="M1925" s="271"/>
      <c r="N1925" s="264"/>
      <c r="O1925" s="263"/>
      <c r="P1925" s="263"/>
      <c r="Q1925" s="263"/>
      <c r="R1925" s="263"/>
      <c r="S1925" s="263"/>
      <c r="T1925" s="263"/>
      <c r="U1925" s="266"/>
    </row>
    <row r="1926" spans="1:21" x14ac:dyDescent="0.25">
      <c r="A1926" s="267"/>
      <c r="B1926" s="267"/>
      <c r="C1926" s="267"/>
      <c r="D1926" s="267"/>
      <c r="E1926" s="267"/>
      <c r="F1926" s="267"/>
      <c r="G1926" s="271"/>
      <c r="H1926" s="267"/>
      <c r="I1926" s="271"/>
      <c r="J1926" s="271"/>
      <c r="K1926" s="271"/>
      <c r="L1926" s="267"/>
      <c r="M1926" s="271"/>
      <c r="N1926" s="264"/>
      <c r="O1926" s="263"/>
      <c r="P1926" s="263"/>
      <c r="Q1926" s="263"/>
      <c r="R1926" s="263"/>
      <c r="S1926" s="263"/>
      <c r="T1926" s="263"/>
      <c r="U1926" s="266"/>
    </row>
    <row r="1927" spans="1:21" x14ac:dyDescent="0.25">
      <c r="A1927" s="267"/>
      <c r="B1927" s="267"/>
      <c r="C1927" s="267"/>
      <c r="D1927" s="267"/>
      <c r="E1927" s="267"/>
      <c r="F1927" s="267"/>
      <c r="G1927" s="271"/>
      <c r="H1927" s="267"/>
      <c r="I1927" s="271"/>
      <c r="J1927" s="271"/>
      <c r="K1927" s="271"/>
      <c r="L1927" s="267"/>
      <c r="M1927" s="271"/>
      <c r="N1927" s="264"/>
      <c r="O1927" s="263"/>
      <c r="P1927" s="263"/>
      <c r="Q1927" s="263"/>
      <c r="R1927" s="263"/>
      <c r="S1927" s="263"/>
      <c r="T1927" s="263"/>
      <c r="U1927" s="266"/>
    </row>
    <row r="1928" spans="1:21" x14ac:dyDescent="0.25">
      <c r="A1928" s="267"/>
      <c r="B1928" s="267"/>
      <c r="C1928" s="267"/>
      <c r="D1928" s="267"/>
      <c r="E1928" s="267"/>
      <c r="F1928" s="267"/>
      <c r="G1928" s="271"/>
      <c r="H1928" s="267"/>
      <c r="I1928" s="271"/>
      <c r="J1928" s="271"/>
      <c r="K1928" s="271"/>
      <c r="L1928" s="267"/>
      <c r="M1928" s="271"/>
      <c r="N1928" s="264"/>
      <c r="O1928" s="263"/>
      <c r="P1928" s="263"/>
      <c r="Q1928" s="263"/>
      <c r="R1928" s="263"/>
      <c r="S1928" s="263"/>
      <c r="T1928" s="263"/>
      <c r="U1928" s="266"/>
    </row>
    <row r="1929" spans="1:21" x14ac:dyDescent="0.25">
      <c r="A1929" s="267"/>
      <c r="B1929" s="267"/>
      <c r="C1929" s="267"/>
      <c r="D1929" s="267"/>
      <c r="E1929" s="267"/>
      <c r="F1929" s="267"/>
      <c r="G1929" s="271"/>
      <c r="H1929" s="267"/>
      <c r="I1929" s="271"/>
      <c r="J1929" s="271"/>
      <c r="K1929" s="271"/>
      <c r="L1929" s="267"/>
      <c r="M1929" s="271"/>
      <c r="N1929" s="264"/>
      <c r="O1929" s="263"/>
      <c r="P1929" s="263"/>
      <c r="Q1929" s="263"/>
      <c r="R1929" s="263"/>
      <c r="S1929" s="263"/>
      <c r="T1929" s="263"/>
      <c r="U1929" s="266"/>
    </row>
    <row r="1930" spans="1:21" x14ac:dyDescent="0.25">
      <c r="A1930" s="267"/>
      <c r="B1930" s="267"/>
      <c r="C1930" s="267"/>
      <c r="D1930" s="267"/>
      <c r="E1930" s="267"/>
      <c r="F1930" s="267"/>
      <c r="G1930" s="271"/>
      <c r="H1930" s="267"/>
      <c r="I1930" s="271"/>
      <c r="J1930" s="271"/>
      <c r="K1930" s="271"/>
      <c r="L1930" s="267"/>
      <c r="M1930" s="271"/>
      <c r="N1930" s="264"/>
      <c r="O1930" s="263"/>
      <c r="P1930" s="263"/>
      <c r="Q1930" s="263"/>
      <c r="R1930" s="263"/>
      <c r="S1930" s="263"/>
      <c r="T1930" s="263"/>
      <c r="U1930" s="266"/>
    </row>
    <row r="1931" spans="1:21" x14ac:dyDescent="0.25">
      <c r="A1931" s="267"/>
      <c r="B1931" s="267"/>
      <c r="C1931" s="267"/>
      <c r="D1931" s="267"/>
      <c r="E1931" s="267"/>
      <c r="F1931" s="267"/>
      <c r="G1931" s="271"/>
      <c r="H1931" s="267"/>
      <c r="I1931" s="271"/>
      <c r="J1931" s="271"/>
      <c r="K1931" s="271"/>
      <c r="L1931" s="267"/>
      <c r="M1931" s="271"/>
      <c r="N1931" s="264"/>
      <c r="O1931" s="263"/>
      <c r="P1931" s="263"/>
      <c r="Q1931" s="263"/>
      <c r="R1931" s="263"/>
      <c r="S1931" s="263"/>
      <c r="T1931" s="263"/>
      <c r="U1931" s="266"/>
    </row>
    <row r="1932" spans="1:21" x14ac:dyDescent="0.25">
      <c r="A1932" s="267"/>
      <c r="B1932" s="267"/>
      <c r="C1932" s="267"/>
      <c r="D1932" s="267"/>
      <c r="E1932" s="267"/>
      <c r="F1932" s="267"/>
      <c r="G1932" s="271"/>
      <c r="H1932" s="267"/>
      <c r="I1932" s="271"/>
      <c r="J1932" s="271"/>
      <c r="K1932" s="271"/>
      <c r="L1932" s="267"/>
      <c r="M1932" s="271"/>
      <c r="N1932" s="264"/>
      <c r="O1932" s="263"/>
      <c r="P1932" s="263"/>
      <c r="Q1932" s="263"/>
      <c r="R1932" s="263"/>
      <c r="S1932" s="263"/>
      <c r="T1932" s="263"/>
      <c r="U1932" s="266"/>
    </row>
    <row r="1933" spans="1:21" x14ac:dyDescent="0.25">
      <c r="A1933" s="267"/>
      <c r="B1933" s="267"/>
      <c r="C1933" s="267"/>
      <c r="D1933" s="267"/>
      <c r="E1933" s="267"/>
      <c r="F1933" s="267"/>
      <c r="G1933" s="271"/>
      <c r="H1933" s="267"/>
      <c r="I1933" s="271"/>
      <c r="J1933" s="271"/>
      <c r="K1933" s="271"/>
      <c r="L1933" s="267"/>
      <c r="M1933" s="271"/>
      <c r="N1933" s="264"/>
      <c r="O1933" s="263"/>
      <c r="P1933" s="263"/>
      <c r="Q1933" s="263"/>
      <c r="R1933" s="263"/>
      <c r="S1933" s="263"/>
      <c r="T1933" s="263"/>
      <c r="U1933" s="266"/>
    </row>
    <row r="1934" spans="1:21" x14ac:dyDescent="0.25">
      <c r="A1934" s="267"/>
      <c r="B1934" s="267"/>
      <c r="C1934" s="267"/>
      <c r="D1934" s="267"/>
      <c r="E1934" s="267"/>
      <c r="F1934" s="267"/>
      <c r="G1934" s="271"/>
      <c r="H1934" s="267"/>
      <c r="I1934" s="271"/>
      <c r="J1934" s="271"/>
      <c r="K1934" s="271"/>
      <c r="L1934" s="267"/>
      <c r="M1934" s="271"/>
      <c r="N1934" s="264"/>
      <c r="O1934" s="263"/>
      <c r="P1934" s="263"/>
      <c r="Q1934" s="263"/>
      <c r="R1934" s="263"/>
      <c r="S1934" s="263"/>
      <c r="T1934" s="263"/>
      <c r="U1934" s="266"/>
    </row>
    <row r="1935" spans="1:21" x14ac:dyDescent="0.25">
      <c r="A1935" s="267"/>
      <c r="B1935" s="267"/>
      <c r="C1935" s="267"/>
      <c r="D1935" s="267"/>
      <c r="E1935" s="267"/>
      <c r="F1935" s="267"/>
      <c r="G1935" s="271"/>
      <c r="H1935" s="267"/>
      <c r="I1935" s="271"/>
      <c r="J1935" s="271"/>
      <c r="K1935" s="271"/>
      <c r="L1935" s="267"/>
      <c r="M1935" s="271"/>
      <c r="N1935" s="264"/>
      <c r="O1935" s="263"/>
      <c r="P1935" s="263"/>
      <c r="Q1935" s="263"/>
      <c r="R1935" s="263"/>
      <c r="S1935" s="263"/>
      <c r="T1935" s="263"/>
      <c r="U1935" s="266"/>
    </row>
    <row r="1936" spans="1:21" x14ac:dyDescent="0.25">
      <c r="A1936" s="267"/>
      <c r="B1936" s="267"/>
      <c r="C1936" s="267"/>
      <c r="D1936" s="267"/>
      <c r="E1936" s="267"/>
      <c r="F1936" s="267"/>
      <c r="G1936" s="271"/>
      <c r="H1936" s="267"/>
      <c r="I1936" s="271"/>
      <c r="J1936" s="271"/>
      <c r="K1936" s="271"/>
      <c r="L1936" s="267"/>
      <c r="M1936" s="271"/>
      <c r="N1936" s="264"/>
      <c r="O1936" s="263"/>
      <c r="P1936" s="263"/>
      <c r="Q1936" s="263"/>
      <c r="R1936" s="263"/>
      <c r="S1936" s="263"/>
      <c r="T1936" s="263"/>
      <c r="U1936" s="266"/>
    </row>
    <row r="1937" spans="1:21" x14ac:dyDescent="0.25">
      <c r="A1937" s="267"/>
      <c r="B1937" s="267"/>
      <c r="C1937" s="267"/>
      <c r="D1937" s="267"/>
      <c r="E1937" s="267"/>
      <c r="F1937" s="267"/>
      <c r="G1937" s="271"/>
      <c r="H1937" s="267"/>
      <c r="I1937" s="271"/>
      <c r="J1937" s="271"/>
      <c r="K1937" s="271"/>
      <c r="L1937" s="267"/>
      <c r="M1937" s="271"/>
      <c r="N1937" s="264"/>
      <c r="O1937" s="263"/>
      <c r="P1937" s="263"/>
      <c r="Q1937" s="263"/>
      <c r="R1937" s="263"/>
      <c r="S1937" s="263"/>
      <c r="T1937" s="263"/>
      <c r="U1937" s="266"/>
    </row>
    <row r="1938" spans="1:21" x14ac:dyDescent="0.25">
      <c r="A1938" s="267"/>
      <c r="B1938" s="267"/>
      <c r="C1938" s="267"/>
      <c r="D1938" s="267"/>
      <c r="E1938" s="267"/>
      <c r="F1938" s="267"/>
      <c r="G1938" s="271"/>
      <c r="H1938" s="267"/>
      <c r="I1938" s="271"/>
      <c r="J1938" s="271"/>
      <c r="K1938" s="271"/>
      <c r="L1938" s="267"/>
      <c r="M1938" s="271"/>
      <c r="N1938" s="264"/>
      <c r="O1938" s="263"/>
      <c r="P1938" s="263"/>
      <c r="Q1938" s="263"/>
      <c r="R1938" s="263"/>
      <c r="S1938" s="263"/>
      <c r="T1938" s="263"/>
      <c r="U1938" s="266"/>
    </row>
    <row r="1939" spans="1:21" x14ac:dyDescent="0.25">
      <c r="A1939" s="267"/>
      <c r="B1939" s="267"/>
      <c r="C1939" s="267"/>
      <c r="D1939" s="267"/>
      <c r="E1939" s="267"/>
      <c r="F1939" s="267"/>
      <c r="G1939" s="271"/>
      <c r="H1939" s="267"/>
      <c r="I1939" s="271"/>
      <c r="J1939" s="271"/>
      <c r="K1939" s="271"/>
      <c r="L1939" s="267"/>
      <c r="M1939" s="271"/>
      <c r="N1939" s="264"/>
      <c r="O1939" s="263"/>
      <c r="P1939" s="263"/>
      <c r="Q1939" s="263"/>
      <c r="R1939" s="263"/>
      <c r="S1939" s="263"/>
      <c r="T1939" s="263"/>
      <c r="U1939" s="266"/>
    </row>
    <row r="1940" spans="1:21" x14ac:dyDescent="0.25">
      <c r="A1940" s="267"/>
      <c r="B1940" s="267"/>
      <c r="C1940" s="267"/>
      <c r="D1940" s="267"/>
      <c r="E1940" s="267"/>
      <c r="F1940" s="267"/>
      <c r="G1940" s="271"/>
      <c r="H1940" s="267"/>
      <c r="I1940" s="271"/>
      <c r="J1940" s="271"/>
      <c r="K1940" s="271"/>
      <c r="L1940" s="267"/>
      <c r="M1940" s="271"/>
      <c r="N1940" s="264"/>
      <c r="O1940" s="263"/>
      <c r="P1940" s="263"/>
      <c r="Q1940" s="263"/>
      <c r="R1940" s="263"/>
      <c r="S1940" s="263"/>
      <c r="T1940" s="263"/>
      <c r="U1940" s="266"/>
    </row>
    <row r="1941" spans="1:21" x14ac:dyDescent="0.25">
      <c r="A1941" s="267"/>
      <c r="B1941" s="267"/>
      <c r="C1941" s="267"/>
      <c r="D1941" s="267"/>
      <c r="E1941" s="267"/>
      <c r="F1941" s="267"/>
      <c r="G1941" s="271"/>
      <c r="H1941" s="267"/>
      <c r="I1941" s="271"/>
      <c r="J1941" s="271"/>
      <c r="K1941" s="271"/>
      <c r="L1941" s="267"/>
      <c r="M1941" s="271"/>
      <c r="N1941" s="264"/>
      <c r="O1941" s="263"/>
      <c r="P1941" s="263"/>
      <c r="Q1941" s="263"/>
      <c r="R1941" s="263"/>
      <c r="S1941" s="263"/>
      <c r="T1941" s="263"/>
      <c r="U1941" s="266"/>
    </row>
    <row r="1942" spans="1:21" x14ac:dyDescent="0.25">
      <c r="A1942" s="267"/>
      <c r="B1942" s="267"/>
      <c r="C1942" s="267"/>
      <c r="D1942" s="267"/>
      <c r="E1942" s="267"/>
      <c r="F1942" s="267"/>
      <c r="G1942" s="271"/>
      <c r="H1942" s="267"/>
      <c r="I1942" s="271"/>
      <c r="J1942" s="271"/>
      <c r="K1942" s="271"/>
      <c r="L1942" s="267"/>
      <c r="M1942" s="271"/>
      <c r="N1942" s="264"/>
      <c r="O1942" s="263"/>
      <c r="P1942" s="263"/>
      <c r="Q1942" s="263"/>
      <c r="R1942" s="263"/>
      <c r="S1942" s="263"/>
      <c r="T1942" s="263"/>
      <c r="U1942" s="266"/>
    </row>
    <row r="1943" spans="1:21" x14ac:dyDescent="0.25">
      <c r="A1943" s="267"/>
      <c r="B1943" s="267"/>
      <c r="C1943" s="267"/>
      <c r="D1943" s="267"/>
      <c r="E1943" s="267"/>
      <c r="F1943" s="267"/>
      <c r="G1943" s="271"/>
      <c r="H1943" s="267"/>
      <c r="I1943" s="271"/>
      <c r="J1943" s="271"/>
      <c r="K1943" s="271"/>
      <c r="L1943" s="267"/>
      <c r="M1943" s="271"/>
      <c r="N1943" s="264"/>
      <c r="O1943" s="263"/>
      <c r="P1943" s="263"/>
      <c r="Q1943" s="263"/>
      <c r="R1943" s="263"/>
      <c r="S1943" s="263"/>
      <c r="T1943" s="263"/>
      <c r="U1943" s="266"/>
    </row>
    <row r="1944" spans="1:21" x14ac:dyDescent="0.25">
      <c r="A1944" s="267"/>
      <c r="B1944" s="267"/>
      <c r="C1944" s="267"/>
      <c r="D1944" s="267"/>
      <c r="E1944" s="267"/>
      <c r="F1944" s="267"/>
      <c r="G1944" s="271"/>
      <c r="H1944" s="267"/>
      <c r="I1944" s="271"/>
      <c r="J1944" s="271"/>
      <c r="K1944" s="271"/>
      <c r="L1944" s="267"/>
      <c r="M1944" s="271"/>
      <c r="N1944" s="264"/>
      <c r="O1944" s="263"/>
      <c r="P1944" s="263"/>
      <c r="Q1944" s="263"/>
      <c r="R1944" s="263"/>
      <c r="S1944" s="263"/>
      <c r="T1944" s="263"/>
      <c r="U1944" s="266"/>
    </row>
    <row r="1945" spans="1:21" x14ac:dyDescent="0.25">
      <c r="A1945" s="267"/>
      <c r="B1945" s="267"/>
      <c r="C1945" s="267"/>
      <c r="D1945" s="267"/>
      <c r="E1945" s="267"/>
      <c r="F1945" s="267"/>
      <c r="G1945" s="271"/>
      <c r="H1945" s="267"/>
      <c r="I1945" s="271"/>
      <c r="J1945" s="271"/>
      <c r="K1945" s="271"/>
      <c r="L1945" s="267"/>
      <c r="M1945" s="271"/>
      <c r="N1945" s="264"/>
      <c r="O1945" s="263"/>
      <c r="P1945" s="263"/>
      <c r="Q1945" s="263"/>
      <c r="R1945" s="263"/>
      <c r="S1945" s="263"/>
      <c r="T1945" s="263"/>
      <c r="U1945" s="266"/>
    </row>
    <row r="1946" spans="1:21" x14ac:dyDescent="0.25">
      <c r="A1946" s="267"/>
      <c r="B1946" s="267"/>
      <c r="C1946" s="267"/>
      <c r="D1946" s="267"/>
      <c r="E1946" s="267"/>
      <c r="F1946" s="267"/>
      <c r="G1946" s="271"/>
      <c r="H1946" s="267"/>
      <c r="I1946" s="271"/>
      <c r="J1946" s="271"/>
      <c r="K1946" s="271"/>
      <c r="L1946" s="267"/>
      <c r="M1946" s="271"/>
      <c r="N1946" s="264"/>
      <c r="O1946" s="263"/>
      <c r="P1946" s="263"/>
      <c r="Q1946" s="263"/>
      <c r="R1946" s="263"/>
      <c r="S1946" s="263"/>
      <c r="T1946" s="263"/>
      <c r="U1946" s="266"/>
    </row>
    <row r="1947" spans="1:21" x14ac:dyDescent="0.25">
      <c r="A1947" s="267"/>
      <c r="B1947" s="267"/>
      <c r="C1947" s="267"/>
      <c r="D1947" s="267"/>
      <c r="E1947" s="267"/>
      <c r="F1947" s="267"/>
      <c r="G1947" s="271"/>
      <c r="H1947" s="267"/>
      <c r="I1947" s="271"/>
      <c r="J1947" s="271"/>
      <c r="K1947" s="271"/>
      <c r="L1947" s="267"/>
      <c r="M1947" s="271"/>
      <c r="N1947" s="264"/>
      <c r="O1947" s="263"/>
      <c r="P1947" s="263"/>
      <c r="Q1947" s="263"/>
      <c r="R1947" s="263"/>
      <c r="S1947" s="263"/>
      <c r="T1947" s="263"/>
      <c r="U1947" s="266"/>
    </row>
    <row r="1948" spans="1:21" x14ac:dyDescent="0.25">
      <c r="A1948" s="267"/>
      <c r="B1948" s="267"/>
      <c r="C1948" s="267"/>
      <c r="D1948" s="267"/>
      <c r="E1948" s="267"/>
      <c r="F1948" s="267"/>
      <c r="G1948" s="271"/>
      <c r="H1948" s="267"/>
      <c r="I1948" s="271"/>
      <c r="J1948" s="271"/>
      <c r="K1948" s="271"/>
      <c r="L1948" s="267"/>
      <c r="M1948" s="271"/>
      <c r="N1948" s="264"/>
      <c r="O1948" s="263"/>
      <c r="P1948" s="263"/>
      <c r="Q1948" s="263"/>
      <c r="R1948" s="263"/>
      <c r="S1948" s="263"/>
      <c r="T1948" s="263"/>
      <c r="U1948" s="266"/>
    </row>
    <row r="1949" spans="1:21" x14ac:dyDescent="0.25">
      <c r="A1949" s="267"/>
      <c r="B1949" s="267"/>
      <c r="C1949" s="267"/>
      <c r="D1949" s="267"/>
      <c r="E1949" s="267"/>
      <c r="F1949" s="267"/>
      <c r="G1949" s="271"/>
      <c r="H1949" s="267"/>
      <c r="I1949" s="271"/>
      <c r="J1949" s="271"/>
      <c r="K1949" s="271"/>
      <c r="L1949" s="267"/>
      <c r="M1949" s="271"/>
      <c r="N1949" s="264"/>
      <c r="O1949" s="263"/>
      <c r="P1949" s="263"/>
      <c r="Q1949" s="263"/>
      <c r="R1949" s="263"/>
      <c r="S1949" s="263"/>
      <c r="T1949" s="263"/>
      <c r="U1949" s="266"/>
    </row>
    <row r="1950" spans="1:21" x14ac:dyDescent="0.25">
      <c r="A1950" s="267"/>
      <c r="B1950" s="267"/>
      <c r="C1950" s="267"/>
      <c r="D1950" s="267"/>
      <c r="E1950" s="267"/>
      <c r="F1950" s="267"/>
      <c r="G1950" s="271"/>
      <c r="H1950" s="267"/>
      <c r="I1950" s="271"/>
      <c r="J1950" s="271"/>
      <c r="K1950" s="271"/>
      <c r="L1950" s="267"/>
      <c r="M1950" s="271"/>
      <c r="N1950" s="264"/>
      <c r="O1950" s="263"/>
      <c r="P1950" s="263"/>
      <c r="Q1950" s="263"/>
      <c r="R1950" s="263"/>
      <c r="S1950" s="263"/>
      <c r="T1950" s="263"/>
      <c r="U1950" s="266"/>
    </row>
    <row r="1951" spans="1:21" x14ac:dyDescent="0.25">
      <c r="A1951" s="267"/>
      <c r="B1951" s="267"/>
      <c r="C1951" s="267"/>
      <c r="D1951" s="267"/>
      <c r="E1951" s="267"/>
      <c r="F1951" s="267"/>
      <c r="G1951" s="271"/>
      <c r="H1951" s="267"/>
      <c r="I1951" s="271"/>
      <c r="J1951" s="271"/>
      <c r="K1951" s="271"/>
      <c r="L1951" s="267"/>
      <c r="M1951" s="271"/>
      <c r="N1951" s="264"/>
      <c r="O1951" s="263"/>
      <c r="P1951" s="263"/>
      <c r="Q1951" s="263"/>
      <c r="R1951" s="263"/>
      <c r="S1951" s="263"/>
      <c r="T1951" s="263"/>
      <c r="U1951" s="266"/>
    </row>
    <row r="1952" spans="1:21" x14ac:dyDescent="0.25">
      <c r="A1952" s="267"/>
      <c r="B1952" s="267"/>
      <c r="C1952" s="267"/>
      <c r="D1952" s="267"/>
      <c r="E1952" s="267"/>
      <c r="F1952" s="267"/>
      <c r="G1952" s="271"/>
      <c r="H1952" s="267"/>
      <c r="I1952" s="271"/>
      <c r="J1952" s="271"/>
      <c r="K1952" s="271"/>
      <c r="L1952" s="267"/>
      <c r="M1952" s="271"/>
      <c r="N1952" s="264"/>
      <c r="O1952" s="263"/>
      <c r="P1952" s="263"/>
      <c r="Q1952" s="263"/>
      <c r="R1952" s="263"/>
      <c r="S1952" s="263"/>
      <c r="T1952" s="263"/>
      <c r="U1952" s="266"/>
    </row>
    <row r="1953" spans="1:21" x14ac:dyDescent="0.25">
      <c r="A1953" s="267"/>
      <c r="B1953" s="267"/>
      <c r="C1953" s="267"/>
      <c r="D1953" s="267"/>
      <c r="E1953" s="267"/>
      <c r="F1953" s="267"/>
      <c r="G1953" s="271"/>
      <c r="H1953" s="267"/>
      <c r="I1953" s="271"/>
      <c r="J1953" s="271"/>
      <c r="K1953" s="271"/>
      <c r="L1953" s="267"/>
      <c r="M1953" s="271"/>
      <c r="N1953" s="264"/>
      <c r="O1953" s="263"/>
      <c r="P1953" s="263"/>
      <c r="Q1953" s="263"/>
      <c r="R1953" s="263"/>
      <c r="S1953" s="263"/>
      <c r="T1953" s="263"/>
      <c r="U1953" s="266"/>
    </row>
    <row r="1954" spans="1:21" x14ac:dyDescent="0.25">
      <c r="A1954" s="267"/>
      <c r="B1954" s="267"/>
      <c r="C1954" s="267"/>
      <c r="D1954" s="267"/>
      <c r="E1954" s="267"/>
      <c r="F1954" s="267"/>
      <c r="G1954" s="271"/>
      <c r="H1954" s="267"/>
      <c r="I1954" s="271"/>
      <c r="J1954" s="271"/>
      <c r="K1954" s="271"/>
      <c r="L1954" s="267"/>
      <c r="M1954" s="271"/>
      <c r="N1954" s="264"/>
      <c r="O1954" s="263"/>
      <c r="P1954" s="263"/>
      <c r="Q1954" s="263"/>
      <c r="R1954" s="263"/>
      <c r="S1954" s="263"/>
      <c r="T1954" s="263"/>
      <c r="U1954" s="266"/>
    </row>
    <row r="1955" spans="1:21" x14ac:dyDescent="0.25">
      <c r="A1955" s="267"/>
      <c r="B1955" s="267"/>
      <c r="C1955" s="267"/>
      <c r="D1955" s="267"/>
      <c r="E1955" s="267"/>
      <c r="F1955" s="267"/>
      <c r="G1955" s="271"/>
      <c r="H1955" s="267"/>
      <c r="I1955" s="271"/>
      <c r="J1955" s="271"/>
      <c r="K1955" s="271"/>
      <c r="L1955" s="267"/>
      <c r="M1955" s="271"/>
      <c r="N1955" s="264"/>
      <c r="O1955" s="263"/>
      <c r="P1955" s="263"/>
      <c r="Q1955" s="263"/>
      <c r="R1955" s="263"/>
      <c r="S1955" s="263"/>
      <c r="T1955" s="263"/>
      <c r="U1955" s="266"/>
    </row>
    <row r="1956" spans="1:21" x14ac:dyDescent="0.25">
      <c r="A1956" s="267"/>
      <c r="B1956" s="267"/>
      <c r="C1956" s="267"/>
      <c r="D1956" s="267"/>
      <c r="E1956" s="267"/>
      <c r="F1956" s="267"/>
      <c r="G1956" s="271"/>
      <c r="H1956" s="267"/>
      <c r="I1956" s="271"/>
      <c r="J1956" s="271"/>
      <c r="K1956" s="271"/>
      <c r="L1956" s="267"/>
      <c r="M1956" s="271"/>
      <c r="N1956" s="264"/>
      <c r="O1956" s="263"/>
      <c r="P1956" s="263"/>
      <c r="Q1956" s="263"/>
      <c r="R1956" s="263"/>
      <c r="S1956" s="263"/>
      <c r="T1956" s="263"/>
      <c r="U1956" s="266"/>
    </row>
    <row r="1957" spans="1:21" x14ac:dyDescent="0.25">
      <c r="A1957" s="267"/>
      <c r="B1957" s="267"/>
      <c r="C1957" s="267"/>
      <c r="D1957" s="267"/>
      <c r="E1957" s="267"/>
      <c r="F1957" s="267"/>
      <c r="G1957" s="271"/>
      <c r="H1957" s="267"/>
      <c r="I1957" s="271"/>
      <c r="J1957" s="271"/>
      <c r="K1957" s="271"/>
      <c r="L1957" s="267"/>
      <c r="M1957" s="271"/>
      <c r="N1957" s="264"/>
      <c r="O1957" s="263"/>
      <c r="P1957" s="263"/>
      <c r="Q1957" s="263"/>
      <c r="R1957" s="263"/>
      <c r="S1957" s="263"/>
      <c r="T1957" s="263"/>
      <c r="U1957" s="266"/>
    </row>
    <row r="1958" spans="1:21" x14ac:dyDescent="0.25">
      <c r="A1958" s="267"/>
      <c r="B1958" s="267"/>
      <c r="C1958" s="267"/>
      <c r="D1958" s="267"/>
      <c r="E1958" s="267"/>
      <c r="F1958" s="267"/>
      <c r="G1958" s="271"/>
      <c r="H1958" s="267"/>
      <c r="I1958" s="271"/>
      <c r="J1958" s="271"/>
      <c r="K1958" s="271"/>
      <c r="L1958" s="267"/>
      <c r="M1958" s="271"/>
      <c r="N1958" s="264"/>
      <c r="O1958" s="263"/>
      <c r="P1958" s="263"/>
      <c r="Q1958" s="263"/>
      <c r="R1958" s="263"/>
      <c r="S1958" s="263"/>
      <c r="T1958" s="263"/>
      <c r="U1958" s="266"/>
    </row>
    <row r="1959" spans="1:21" x14ac:dyDescent="0.25">
      <c r="A1959" s="267"/>
      <c r="B1959" s="267"/>
      <c r="C1959" s="267"/>
      <c r="D1959" s="267"/>
      <c r="E1959" s="267"/>
      <c r="F1959" s="267"/>
      <c r="G1959" s="271"/>
      <c r="H1959" s="267"/>
      <c r="I1959" s="271"/>
      <c r="J1959" s="271"/>
      <c r="K1959" s="271"/>
      <c r="L1959" s="267"/>
      <c r="M1959" s="271"/>
      <c r="N1959" s="264"/>
      <c r="O1959" s="263"/>
      <c r="P1959" s="263"/>
      <c r="Q1959" s="263"/>
      <c r="R1959" s="263"/>
      <c r="S1959" s="263"/>
      <c r="T1959" s="263"/>
      <c r="U1959" s="266"/>
    </row>
    <row r="1960" spans="1:21" x14ac:dyDescent="0.25">
      <c r="A1960" s="267"/>
      <c r="B1960" s="267"/>
      <c r="C1960" s="267"/>
      <c r="D1960" s="267"/>
      <c r="E1960" s="267"/>
      <c r="F1960" s="267"/>
      <c r="G1960" s="271"/>
      <c r="H1960" s="267"/>
      <c r="I1960" s="271"/>
      <c r="J1960" s="271"/>
      <c r="K1960" s="271"/>
      <c r="L1960" s="267"/>
      <c r="M1960" s="271"/>
      <c r="N1960" s="264"/>
      <c r="O1960" s="263"/>
      <c r="P1960" s="263"/>
      <c r="Q1960" s="263"/>
      <c r="R1960" s="263"/>
      <c r="S1960" s="263"/>
      <c r="T1960" s="263"/>
      <c r="U1960" s="266"/>
    </row>
    <row r="1961" spans="1:21" x14ac:dyDescent="0.25">
      <c r="A1961" s="267"/>
      <c r="B1961" s="267"/>
      <c r="C1961" s="267"/>
      <c r="D1961" s="267"/>
      <c r="E1961" s="267"/>
      <c r="F1961" s="267"/>
      <c r="G1961" s="271"/>
      <c r="H1961" s="267"/>
      <c r="I1961" s="271"/>
      <c r="J1961" s="271"/>
      <c r="K1961" s="271"/>
      <c r="L1961" s="267"/>
      <c r="M1961" s="271"/>
      <c r="N1961" s="264"/>
      <c r="O1961" s="263"/>
      <c r="P1961" s="263"/>
      <c r="Q1961" s="263"/>
      <c r="R1961" s="263"/>
      <c r="S1961" s="263"/>
      <c r="T1961" s="263"/>
      <c r="U1961" s="266"/>
    </row>
    <row r="1962" spans="1:21" x14ac:dyDescent="0.25">
      <c r="A1962" s="267"/>
      <c r="B1962" s="267"/>
      <c r="C1962" s="267"/>
      <c r="D1962" s="267"/>
      <c r="E1962" s="267"/>
      <c r="F1962" s="267"/>
      <c r="G1962" s="271"/>
      <c r="H1962" s="267"/>
      <c r="I1962" s="271"/>
      <c r="J1962" s="271"/>
      <c r="K1962" s="271"/>
      <c r="L1962" s="267"/>
      <c r="M1962" s="271"/>
      <c r="N1962" s="264"/>
      <c r="O1962" s="263"/>
      <c r="P1962" s="263"/>
      <c r="Q1962" s="263"/>
      <c r="R1962" s="263"/>
      <c r="S1962" s="263"/>
      <c r="T1962" s="263"/>
      <c r="U1962" s="266"/>
    </row>
    <row r="1963" spans="1:21" x14ac:dyDescent="0.25">
      <c r="A1963" s="267"/>
      <c r="B1963" s="267"/>
      <c r="C1963" s="267"/>
      <c r="D1963" s="267"/>
      <c r="E1963" s="267"/>
      <c r="F1963" s="267"/>
      <c r="G1963" s="271"/>
      <c r="H1963" s="267"/>
      <c r="I1963" s="271"/>
      <c r="J1963" s="271"/>
      <c r="K1963" s="271"/>
      <c r="L1963" s="267"/>
      <c r="M1963" s="271"/>
      <c r="N1963" s="264"/>
      <c r="O1963" s="263"/>
      <c r="P1963" s="263"/>
      <c r="Q1963" s="263"/>
      <c r="R1963" s="263"/>
      <c r="S1963" s="263"/>
      <c r="T1963" s="263"/>
      <c r="U1963" s="266"/>
    </row>
    <row r="1964" spans="1:21" x14ac:dyDescent="0.25">
      <c r="A1964" s="267"/>
      <c r="B1964" s="267"/>
      <c r="C1964" s="267"/>
      <c r="D1964" s="267"/>
      <c r="E1964" s="267"/>
      <c r="F1964" s="267"/>
      <c r="G1964" s="271"/>
      <c r="H1964" s="267"/>
      <c r="I1964" s="271"/>
      <c r="J1964" s="271"/>
      <c r="K1964" s="271"/>
      <c r="L1964" s="267"/>
      <c r="M1964" s="271"/>
      <c r="N1964" s="264"/>
      <c r="O1964" s="263"/>
      <c r="P1964" s="263"/>
      <c r="Q1964" s="263"/>
      <c r="R1964" s="263"/>
      <c r="S1964" s="263"/>
      <c r="T1964" s="263"/>
      <c r="U1964" s="266"/>
    </row>
    <row r="1965" spans="1:21" x14ac:dyDescent="0.25">
      <c r="A1965" s="267"/>
      <c r="B1965" s="267"/>
      <c r="C1965" s="267"/>
      <c r="D1965" s="267"/>
      <c r="E1965" s="267"/>
      <c r="F1965" s="267"/>
      <c r="G1965" s="271"/>
      <c r="H1965" s="267"/>
      <c r="I1965" s="271"/>
      <c r="J1965" s="271"/>
      <c r="K1965" s="271"/>
      <c r="L1965" s="267"/>
      <c r="M1965" s="271"/>
      <c r="N1965" s="264"/>
      <c r="O1965" s="263"/>
      <c r="P1965" s="263"/>
      <c r="Q1965" s="263"/>
      <c r="R1965" s="263"/>
      <c r="S1965" s="263"/>
      <c r="T1965" s="263"/>
      <c r="U1965" s="266"/>
    </row>
    <row r="1966" spans="1:21" x14ac:dyDescent="0.25">
      <c r="A1966" s="267"/>
      <c r="B1966" s="267"/>
      <c r="C1966" s="267"/>
      <c r="D1966" s="267"/>
      <c r="E1966" s="267"/>
      <c r="F1966" s="267"/>
      <c r="G1966" s="271"/>
      <c r="H1966" s="267"/>
      <c r="I1966" s="271"/>
      <c r="J1966" s="271"/>
      <c r="K1966" s="271"/>
      <c r="L1966" s="267"/>
      <c r="M1966" s="271"/>
      <c r="N1966" s="264"/>
      <c r="O1966" s="263"/>
      <c r="P1966" s="263"/>
      <c r="Q1966" s="263"/>
      <c r="R1966" s="263"/>
      <c r="S1966" s="263"/>
      <c r="T1966" s="263"/>
      <c r="U1966" s="266"/>
    </row>
    <row r="1967" spans="1:21" x14ac:dyDescent="0.25">
      <c r="A1967" s="267"/>
      <c r="B1967" s="267"/>
      <c r="C1967" s="267"/>
      <c r="D1967" s="267"/>
      <c r="E1967" s="267"/>
      <c r="F1967" s="267"/>
      <c r="G1967" s="271"/>
      <c r="H1967" s="267"/>
      <c r="I1967" s="271"/>
      <c r="J1967" s="271"/>
      <c r="K1967" s="271"/>
      <c r="L1967" s="267"/>
      <c r="M1967" s="271"/>
      <c r="N1967" s="264"/>
      <c r="O1967" s="263"/>
      <c r="P1967" s="263"/>
      <c r="Q1967" s="263"/>
      <c r="R1967" s="263"/>
      <c r="S1967" s="263"/>
      <c r="T1967" s="263"/>
      <c r="U1967" s="266"/>
    </row>
    <row r="1968" spans="1:21" x14ac:dyDescent="0.25">
      <c r="A1968" s="267"/>
      <c r="B1968" s="267"/>
      <c r="C1968" s="267"/>
      <c r="D1968" s="267"/>
      <c r="E1968" s="267"/>
      <c r="F1968" s="267"/>
      <c r="G1968" s="271"/>
      <c r="H1968" s="267"/>
      <c r="I1968" s="271"/>
      <c r="J1968" s="271"/>
      <c r="K1968" s="271"/>
      <c r="L1968" s="267"/>
      <c r="M1968" s="271"/>
      <c r="N1968" s="264"/>
      <c r="O1968" s="263"/>
      <c r="P1968" s="263"/>
      <c r="Q1968" s="263"/>
      <c r="R1968" s="263"/>
      <c r="S1968" s="263"/>
      <c r="T1968" s="263"/>
      <c r="U1968" s="266"/>
    </row>
    <row r="1969" spans="1:21" x14ac:dyDescent="0.25">
      <c r="A1969" s="267"/>
      <c r="B1969" s="267"/>
      <c r="C1969" s="267"/>
      <c r="D1969" s="267"/>
      <c r="E1969" s="267"/>
      <c r="F1969" s="267"/>
      <c r="G1969" s="271"/>
      <c r="H1969" s="267"/>
      <c r="I1969" s="271"/>
      <c r="J1969" s="271"/>
      <c r="K1969" s="271"/>
      <c r="L1969" s="267"/>
      <c r="M1969" s="271"/>
      <c r="N1969" s="264"/>
      <c r="O1969" s="263"/>
      <c r="P1969" s="263"/>
      <c r="Q1969" s="263"/>
      <c r="R1969" s="263"/>
      <c r="S1969" s="263"/>
      <c r="T1969" s="263"/>
      <c r="U1969" s="266"/>
    </row>
    <row r="1970" spans="1:21" x14ac:dyDescent="0.25">
      <c r="A1970" s="267"/>
      <c r="B1970" s="267"/>
      <c r="C1970" s="267"/>
      <c r="D1970" s="267"/>
      <c r="E1970" s="267"/>
      <c r="F1970" s="267"/>
      <c r="G1970" s="271"/>
      <c r="H1970" s="267"/>
      <c r="I1970" s="271"/>
      <c r="J1970" s="271"/>
      <c r="K1970" s="271"/>
      <c r="L1970" s="267"/>
      <c r="M1970" s="271"/>
      <c r="N1970" s="264"/>
      <c r="O1970" s="263"/>
      <c r="P1970" s="263"/>
      <c r="Q1970" s="263"/>
      <c r="R1970" s="263"/>
      <c r="S1970" s="263"/>
      <c r="T1970" s="263"/>
      <c r="U1970" s="266"/>
    </row>
    <row r="1971" spans="1:21" x14ac:dyDescent="0.25">
      <c r="A1971" s="267"/>
      <c r="B1971" s="267"/>
      <c r="C1971" s="267"/>
      <c r="D1971" s="267"/>
      <c r="E1971" s="267"/>
      <c r="F1971" s="267"/>
      <c r="G1971" s="271"/>
      <c r="H1971" s="267"/>
      <c r="I1971" s="271"/>
      <c r="J1971" s="271"/>
      <c r="K1971" s="271"/>
      <c r="L1971" s="267"/>
      <c r="M1971" s="271"/>
      <c r="N1971" s="264"/>
      <c r="O1971" s="263"/>
      <c r="P1971" s="263"/>
      <c r="Q1971" s="263"/>
      <c r="R1971" s="263"/>
      <c r="S1971" s="263"/>
      <c r="T1971" s="263"/>
      <c r="U1971" s="266"/>
    </row>
    <row r="1972" spans="1:21" x14ac:dyDescent="0.25">
      <c r="A1972" s="267"/>
      <c r="B1972" s="267"/>
      <c r="C1972" s="267"/>
      <c r="D1972" s="267"/>
      <c r="E1972" s="267"/>
      <c r="F1972" s="267"/>
      <c r="G1972" s="271"/>
      <c r="H1972" s="267"/>
      <c r="I1972" s="271"/>
      <c r="J1972" s="271"/>
      <c r="K1972" s="271"/>
      <c r="L1972" s="267"/>
      <c r="M1972" s="271"/>
      <c r="N1972" s="264"/>
      <c r="O1972" s="263"/>
      <c r="P1972" s="263"/>
      <c r="Q1972" s="263"/>
      <c r="R1972" s="263"/>
      <c r="S1972" s="263"/>
      <c r="T1972" s="263"/>
      <c r="U1972" s="266"/>
    </row>
    <row r="1973" spans="1:21" x14ac:dyDescent="0.25">
      <c r="A1973" s="267"/>
      <c r="B1973" s="267"/>
      <c r="C1973" s="267"/>
      <c r="D1973" s="267"/>
      <c r="E1973" s="267"/>
      <c r="F1973" s="267"/>
      <c r="G1973" s="271"/>
      <c r="H1973" s="267"/>
      <c r="I1973" s="271"/>
      <c r="J1973" s="271"/>
      <c r="K1973" s="271"/>
      <c r="L1973" s="267"/>
      <c r="M1973" s="271"/>
      <c r="N1973" s="264"/>
      <c r="O1973" s="263"/>
      <c r="P1973" s="263"/>
      <c r="Q1973" s="263"/>
      <c r="R1973" s="263"/>
      <c r="S1973" s="263"/>
      <c r="T1973" s="263"/>
      <c r="U1973" s="266"/>
    </row>
    <row r="1974" spans="1:21" x14ac:dyDescent="0.25">
      <c r="A1974" s="267"/>
      <c r="B1974" s="267"/>
      <c r="C1974" s="267"/>
      <c r="D1974" s="267"/>
      <c r="E1974" s="267"/>
      <c r="F1974" s="267"/>
      <c r="G1974" s="271"/>
      <c r="H1974" s="267"/>
      <c r="I1974" s="271"/>
      <c r="J1974" s="271"/>
      <c r="K1974" s="271"/>
      <c r="L1974" s="267"/>
      <c r="M1974" s="271"/>
      <c r="N1974" s="264"/>
      <c r="O1974" s="263"/>
      <c r="P1974" s="263"/>
      <c r="Q1974" s="263"/>
      <c r="R1974" s="263"/>
      <c r="S1974" s="263"/>
      <c r="T1974" s="263"/>
      <c r="U1974" s="266"/>
    </row>
    <row r="1975" spans="1:21" x14ac:dyDescent="0.25">
      <c r="A1975" s="267"/>
      <c r="B1975" s="267"/>
      <c r="C1975" s="267"/>
      <c r="D1975" s="267"/>
      <c r="E1975" s="267"/>
      <c r="F1975" s="267"/>
      <c r="G1975" s="271"/>
      <c r="H1975" s="267"/>
      <c r="I1975" s="271"/>
      <c r="J1975" s="271"/>
      <c r="K1975" s="271"/>
      <c r="L1975" s="267"/>
      <c r="M1975" s="271"/>
      <c r="N1975" s="264"/>
      <c r="O1975" s="263"/>
      <c r="P1975" s="263"/>
      <c r="Q1975" s="263"/>
      <c r="R1975" s="263"/>
      <c r="S1975" s="263"/>
      <c r="T1975" s="263"/>
      <c r="U1975" s="266"/>
    </row>
    <row r="1976" spans="1:21" x14ac:dyDescent="0.25">
      <c r="A1976" s="267"/>
      <c r="B1976" s="267"/>
      <c r="C1976" s="267"/>
      <c r="D1976" s="267"/>
      <c r="E1976" s="267"/>
      <c r="F1976" s="267"/>
      <c r="G1976" s="271"/>
      <c r="H1976" s="267"/>
      <c r="I1976" s="271"/>
      <c r="J1976" s="271"/>
      <c r="K1976" s="271"/>
      <c r="L1976" s="267"/>
      <c r="M1976" s="271"/>
      <c r="N1976" s="264"/>
      <c r="O1976" s="263"/>
      <c r="P1976" s="263"/>
      <c r="Q1976" s="263"/>
      <c r="R1976" s="263"/>
      <c r="S1976" s="263"/>
      <c r="T1976" s="263"/>
      <c r="U1976" s="266"/>
    </row>
    <row r="1977" spans="1:21" x14ac:dyDescent="0.25">
      <c r="A1977" s="267"/>
      <c r="B1977" s="267"/>
      <c r="C1977" s="267"/>
      <c r="D1977" s="267"/>
      <c r="E1977" s="267"/>
      <c r="F1977" s="267"/>
      <c r="G1977" s="271"/>
      <c r="H1977" s="267"/>
      <c r="I1977" s="271"/>
      <c r="J1977" s="271"/>
      <c r="K1977" s="271"/>
      <c r="L1977" s="267"/>
      <c r="M1977" s="271"/>
      <c r="N1977" s="264"/>
      <c r="O1977" s="263"/>
      <c r="P1977" s="263"/>
      <c r="Q1977" s="263"/>
      <c r="R1977" s="263"/>
      <c r="S1977" s="263"/>
      <c r="T1977" s="263"/>
      <c r="U1977" s="266"/>
    </row>
    <row r="1978" spans="1:21" x14ac:dyDescent="0.25">
      <c r="A1978" s="267"/>
      <c r="B1978" s="267"/>
      <c r="C1978" s="267"/>
      <c r="D1978" s="267"/>
      <c r="E1978" s="267"/>
      <c r="F1978" s="267"/>
      <c r="G1978" s="271"/>
      <c r="H1978" s="267"/>
      <c r="I1978" s="271"/>
      <c r="J1978" s="271"/>
      <c r="K1978" s="271"/>
      <c r="L1978" s="267"/>
      <c r="M1978" s="271"/>
      <c r="N1978" s="264"/>
      <c r="O1978" s="263"/>
      <c r="P1978" s="263"/>
      <c r="Q1978" s="263"/>
      <c r="R1978" s="263"/>
      <c r="S1978" s="263"/>
      <c r="T1978" s="263"/>
      <c r="U1978" s="266"/>
    </row>
    <row r="1979" spans="1:21" x14ac:dyDescent="0.25">
      <c r="A1979" s="267"/>
      <c r="B1979" s="267"/>
      <c r="C1979" s="267"/>
      <c r="D1979" s="267"/>
      <c r="E1979" s="267"/>
      <c r="F1979" s="267"/>
      <c r="G1979" s="271"/>
      <c r="H1979" s="267"/>
      <c r="I1979" s="271"/>
      <c r="J1979" s="271"/>
      <c r="K1979" s="271"/>
      <c r="L1979" s="267"/>
      <c r="M1979" s="271"/>
      <c r="N1979" s="264"/>
      <c r="O1979" s="263"/>
      <c r="P1979" s="263"/>
      <c r="Q1979" s="263"/>
      <c r="R1979" s="263"/>
      <c r="S1979" s="263"/>
      <c r="T1979" s="263"/>
      <c r="U1979" s="266"/>
    </row>
    <row r="1980" spans="1:21" x14ac:dyDescent="0.25">
      <c r="A1980" s="267"/>
      <c r="B1980" s="267"/>
      <c r="C1980" s="267"/>
      <c r="D1980" s="267"/>
      <c r="E1980" s="267"/>
      <c r="F1980" s="267"/>
      <c r="G1980" s="271"/>
      <c r="H1980" s="267"/>
      <c r="I1980" s="271"/>
      <c r="J1980" s="271"/>
      <c r="K1980" s="271"/>
      <c r="L1980" s="267"/>
      <c r="M1980" s="271"/>
      <c r="N1980" s="264"/>
      <c r="O1980" s="263"/>
      <c r="P1980" s="263"/>
      <c r="Q1980" s="263"/>
      <c r="R1980" s="263"/>
      <c r="S1980" s="263"/>
      <c r="T1980" s="263"/>
      <c r="U1980" s="266"/>
    </row>
    <row r="1981" spans="1:21" x14ac:dyDescent="0.25">
      <c r="A1981" s="267"/>
      <c r="B1981" s="267"/>
      <c r="C1981" s="267"/>
      <c r="D1981" s="267"/>
      <c r="E1981" s="267"/>
      <c r="F1981" s="267"/>
      <c r="G1981" s="271"/>
      <c r="H1981" s="267"/>
      <c r="I1981" s="271"/>
      <c r="J1981" s="271"/>
      <c r="K1981" s="271"/>
      <c r="L1981" s="267"/>
      <c r="M1981" s="271"/>
      <c r="N1981" s="264"/>
      <c r="O1981" s="263"/>
      <c r="P1981" s="263"/>
      <c r="Q1981" s="263"/>
      <c r="R1981" s="263"/>
      <c r="S1981" s="263"/>
      <c r="T1981" s="263"/>
      <c r="U1981" s="266"/>
    </row>
    <row r="1982" spans="1:21" x14ac:dyDescent="0.25">
      <c r="A1982" s="267"/>
      <c r="B1982" s="267"/>
      <c r="C1982" s="267"/>
      <c r="D1982" s="267"/>
      <c r="E1982" s="267"/>
      <c r="F1982" s="267"/>
      <c r="G1982" s="271"/>
      <c r="H1982" s="267"/>
      <c r="I1982" s="271"/>
      <c r="J1982" s="271"/>
      <c r="K1982" s="271"/>
      <c r="L1982" s="267"/>
      <c r="M1982" s="271"/>
      <c r="N1982" s="264"/>
      <c r="O1982" s="263"/>
      <c r="P1982" s="263"/>
      <c r="Q1982" s="263"/>
      <c r="R1982" s="263"/>
      <c r="S1982" s="263"/>
      <c r="T1982" s="263"/>
      <c r="U1982" s="266"/>
    </row>
    <row r="1983" spans="1:21" x14ac:dyDescent="0.25">
      <c r="A1983" s="267"/>
      <c r="B1983" s="267"/>
      <c r="C1983" s="267"/>
      <c r="D1983" s="267"/>
      <c r="E1983" s="267"/>
      <c r="F1983" s="267"/>
      <c r="G1983" s="271"/>
      <c r="H1983" s="267"/>
      <c r="I1983" s="271"/>
      <c r="J1983" s="271"/>
      <c r="K1983" s="271"/>
      <c r="L1983" s="267"/>
      <c r="M1983" s="271"/>
      <c r="N1983" s="264"/>
      <c r="O1983" s="263"/>
      <c r="P1983" s="263"/>
      <c r="Q1983" s="263"/>
      <c r="R1983" s="263"/>
      <c r="S1983" s="263"/>
      <c r="T1983" s="263"/>
      <c r="U1983" s="266"/>
    </row>
    <row r="1984" spans="1:21" x14ac:dyDescent="0.25">
      <c r="A1984" s="267"/>
      <c r="B1984" s="267"/>
      <c r="C1984" s="267"/>
      <c r="D1984" s="267"/>
      <c r="E1984" s="267"/>
      <c r="F1984" s="267"/>
      <c r="G1984" s="271"/>
      <c r="H1984" s="267"/>
      <c r="I1984" s="271"/>
      <c r="J1984" s="271"/>
      <c r="K1984" s="271"/>
      <c r="L1984" s="267"/>
      <c r="M1984" s="271"/>
      <c r="N1984" s="264"/>
      <c r="O1984" s="263"/>
      <c r="P1984" s="263"/>
      <c r="Q1984" s="263"/>
      <c r="R1984" s="263"/>
      <c r="S1984" s="263"/>
      <c r="T1984" s="263"/>
      <c r="U1984" s="266"/>
    </row>
    <row r="1985" spans="1:21" x14ac:dyDescent="0.25">
      <c r="A1985" s="267"/>
      <c r="B1985" s="267"/>
      <c r="C1985" s="267"/>
      <c r="D1985" s="267"/>
      <c r="E1985" s="267"/>
      <c r="F1985" s="267"/>
      <c r="G1985" s="271"/>
      <c r="H1985" s="267"/>
      <c r="I1985" s="271"/>
      <c r="J1985" s="271"/>
      <c r="K1985" s="271"/>
      <c r="L1985" s="267"/>
      <c r="M1985" s="271"/>
      <c r="N1985" s="264"/>
      <c r="O1985" s="263"/>
      <c r="P1985" s="263"/>
      <c r="Q1985" s="263"/>
      <c r="R1985" s="263"/>
      <c r="S1985" s="263"/>
      <c r="T1985" s="263"/>
      <c r="U1985" s="266"/>
    </row>
    <row r="1986" spans="1:21" x14ac:dyDescent="0.25">
      <c r="A1986" s="267"/>
      <c r="B1986" s="267"/>
      <c r="C1986" s="267"/>
      <c r="D1986" s="267"/>
      <c r="E1986" s="267"/>
      <c r="F1986" s="267"/>
      <c r="G1986" s="271"/>
      <c r="H1986" s="267"/>
      <c r="I1986" s="271"/>
      <c r="J1986" s="271"/>
      <c r="K1986" s="271"/>
      <c r="L1986" s="267"/>
      <c r="M1986" s="271"/>
      <c r="N1986" s="264"/>
      <c r="O1986" s="263"/>
      <c r="P1986" s="263"/>
      <c r="Q1986" s="263"/>
      <c r="R1986" s="263"/>
      <c r="S1986" s="263"/>
      <c r="T1986" s="263"/>
      <c r="U1986" s="266"/>
    </row>
    <row r="1987" spans="1:21" x14ac:dyDescent="0.25">
      <c r="A1987" s="267"/>
      <c r="B1987" s="267"/>
      <c r="C1987" s="267"/>
      <c r="D1987" s="267"/>
      <c r="E1987" s="267"/>
      <c r="F1987" s="267"/>
      <c r="G1987" s="271"/>
      <c r="H1987" s="267"/>
      <c r="I1987" s="271"/>
      <c r="J1987" s="271"/>
      <c r="K1987" s="271"/>
      <c r="L1987" s="267"/>
      <c r="M1987" s="271"/>
      <c r="N1987" s="264"/>
      <c r="O1987" s="263"/>
      <c r="P1987" s="263"/>
      <c r="Q1987" s="263"/>
      <c r="R1987" s="263"/>
      <c r="S1987" s="263"/>
      <c r="T1987" s="263"/>
      <c r="U1987" s="266"/>
    </row>
    <row r="1988" spans="1:21" x14ac:dyDescent="0.25">
      <c r="A1988" s="267"/>
      <c r="B1988" s="267"/>
      <c r="C1988" s="267"/>
      <c r="D1988" s="267"/>
      <c r="E1988" s="267"/>
      <c r="F1988" s="267"/>
      <c r="G1988" s="271"/>
      <c r="H1988" s="267"/>
      <c r="I1988" s="271"/>
      <c r="J1988" s="271"/>
      <c r="K1988" s="271"/>
      <c r="L1988" s="267"/>
      <c r="M1988" s="271"/>
      <c r="N1988" s="264"/>
      <c r="O1988" s="263"/>
      <c r="P1988" s="263"/>
      <c r="Q1988" s="263"/>
      <c r="R1988" s="263"/>
      <c r="S1988" s="263"/>
      <c r="T1988" s="263"/>
      <c r="U1988" s="266"/>
    </row>
    <row r="1989" spans="1:21" x14ac:dyDescent="0.25">
      <c r="A1989" s="267"/>
      <c r="B1989" s="267"/>
      <c r="C1989" s="267"/>
      <c r="D1989" s="267"/>
      <c r="E1989" s="267"/>
      <c r="F1989" s="267"/>
      <c r="G1989" s="271"/>
      <c r="H1989" s="267"/>
      <c r="I1989" s="271"/>
      <c r="J1989" s="271"/>
      <c r="K1989" s="271"/>
      <c r="L1989" s="267"/>
      <c r="M1989" s="271"/>
      <c r="N1989" s="264"/>
      <c r="O1989" s="263"/>
      <c r="P1989" s="263"/>
      <c r="Q1989" s="263"/>
      <c r="R1989" s="263"/>
      <c r="S1989" s="263"/>
      <c r="T1989" s="263"/>
      <c r="U1989" s="266"/>
    </row>
    <row r="1990" spans="1:21" x14ac:dyDescent="0.25">
      <c r="A1990" s="267"/>
      <c r="B1990" s="267"/>
      <c r="C1990" s="267"/>
      <c r="D1990" s="267"/>
      <c r="E1990" s="267"/>
      <c r="F1990" s="267"/>
      <c r="G1990" s="271"/>
      <c r="H1990" s="267"/>
      <c r="I1990" s="271"/>
      <c r="J1990" s="271"/>
      <c r="K1990" s="271"/>
      <c r="L1990" s="267"/>
      <c r="M1990" s="271"/>
      <c r="N1990" s="264"/>
      <c r="O1990" s="263"/>
      <c r="P1990" s="263"/>
      <c r="Q1990" s="263"/>
      <c r="R1990" s="263"/>
      <c r="S1990" s="263"/>
      <c r="T1990" s="263"/>
      <c r="U1990" s="266"/>
    </row>
    <row r="1991" spans="1:21" x14ac:dyDescent="0.25">
      <c r="A1991" s="267"/>
      <c r="B1991" s="267"/>
      <c r="C1991" s="267"/>
      <c r="D1991" s="267"/>
      <c r="E1991" s="267"/>
      <c r="F1991" s="267"/>
      <c r="G1991" s="271"/>
      <c r="H1991" s="267"/>
      <c r="I1991" s="271"/>
      <c r="J1991" s="271"/>
      <c r="K1991" s="271"/>
      <c r="L1991" s="267"/>
      <c r="M1991" s="271"/>
      <c r="N1991" s="264"/>
      <c r="O1991" s="263"/>
      <c r="P1991" s="263"/>
      <c r="Q1991" s="263"/>
      <c r="R1991" s="263"/>
      <c r="S1991" s="263"/>
      <c r="T1991" s="263"/>
      <c r="U1991" s="266"/>
    </row>
    <row r="1992" spans="1:21" x14ac:dyDescent="0.25">
      <c r="A1992" s="267"/>
      <c r="B1992" s="267"/>
      <c r="C1992" s="267"/>
      <c r="D1992" s="267"/>
      <c r="E1992" s="267"/>
      <c r="F1992" s="267"/>
      <c r="G1992" s="271"/>
      <c r="H1992" s="267"/>
      <c r="I1992" s="271"/>
      <c r="J1992" s="271"/>
      <c r="K1992" s="271"/>
      <c r="L1992" s="267"/>
      <c r="M1992" s="271"/>
      <c r="N1992" s="264"/>
      <c r="O1992" s="263"/>
      <c r="P1992" s="263"/>
      <c r="Q1992" s="263"/>
      <c r="R1992" s="263"/>
      <c r="S1992" s="263"/>
      <c r="T1992" s="263"/>
      <c r="U1992" s="266"/>
    </row>
    <row r="1993" spans="1:21" x14ac:dyDescent="0.25">
      <c r="A1993" s="267"/>
      <c r="B1993" s="267"/>
      <c r="C1993" s="267"/>
      <c r="D1993" s="267"/>
      <c r="E1993" s="267"/>
      <c r="F1993" s="267"/>
      <c r="G1993" s="271"/>
      <c r="H1993" s="267"/>
      <c r="I1993" s="271"/>
      <c r="J1993" s="271"/>
      <c r="K1993" s="271"/>
      <c r="L1993" s="267"/>
      <c r="M1993" s="271"/>
      <c r="N1993" s="264"/>
      <c r="O1993" s="263"/>
      <c r="P1993" s="263"/>
      <c r="Q1993" s="263"/>
      <c r="R1993" s="263"/>
      <c r="S1993" s="263"/>
      <c r="T1993" s="263"/>
      <c r="U1993" s="266"/>
    </row>
    <row r="1994" spans="1:21" x14ac:dyDescent="0.25">
      <c r="A1994" s="267"/>
      <c r="B1994" s="267"/>
      <c r="C1994" s="267"/>
      <c r="D1994" s="267"/>
      <c r="E1994" s="267"/>
      <c r="F1994" s="267"/>
      <c r="G1994" s="271"/>
      <c r="H1994" s="267"/>
      <c r="I1994" s="271"/>
      <c r="J1994" s="271"/>
      <c r="K1994" s="271"/>
      <c r="L1994" s="267"/>
      <c r="M1994" s="271"/>
      <c r="N1994" s="264"/>
      <c r="O1994" s="263"/>
      <c r="P1994" s="263"/>
      <c r="Q1994" s="263"/>
      <c r="R1994" s="263"/>
      <c r="S1994" s="263"/>
      <c r="T1994" s="263"/>
      <c r="U1994" s="266"/>
    </row>
    <row r="1995" spans="1:21" x14ac:dyDescent="0.25">
      <c r="A1995" s="267"/>
      <c r="B1995" s="267"/>
      <c r="C1995" s="267"/>
      <c r="D1995" s="267"/>
      <c r="E1995" s="267"/>
      <c r="F1995" s="267"/>
      <c r="G1995" s="271"/>
      <c r="H1995" s="267"/>
      <c r="I1995" s="271"/>
      <c r="J1995" s="271"/>
      <c r="K1995" s="271"/>
      <c r="L1995" s="267"/>
      <c r="M1995" s="271"/>
      <c r="N1995" s="264"/>
      <c r="O1995" s="263"/>
      <c r="P1995" s="263"/>
      <c r="Q1995" s="263"/>
      <c r="R1995" s="263"/>
      <c r="S1995" s="263"/>
      <c r="T1995" s="263"/>
      <c r="U1995" s="266"/>
    </row>
    <row r="1996" spans="1:21" x14ac:dyDescent="0.25">
      <c r="A1996" s="267"/>
      <c r="B1996" s="267"/>
      <c r="C1996" s="267"/>
      <c r="D1996" s="267"/>
      <c r="E1996" s="267"/>
      <c r="F1996" s="267"/>
      <c r="G1996" s="271"/>
      <c r="H1996" s="267"/>
      <c r="I1996" s="271"/>
      <c r="J1996" s="271"/>
      <c r="K1996" s="271"/>
      <c r="L1996" s="267"/>
      <c r="M1996" s="271"/>
      <c r="N1996" s="264"/>
      <c r="O1996" s="263"/>
      <c r="P1996" s="263"/>
      <c r="Q1996" s="263"/>
      <c r="R1996" s="263"/>
      <c r="S1996" s="263"/>
      <c r="T1996" s="263"/>
      <c r="U1996" s="266"/>
    </row>
    <row r="1997" spans="1:21" x14ac:dyDescent="0.25">
      <c r="A1997" s="267"/>
      <c r="B1997" s="267"/>
      <c r="C1997" s="267"/>
      <c r="D1997" s="267"/>
      <c r="E1997" s="267"/>
      <c r="F1997" s="267"/>
      <c r="G1997" s="271"/>
      <c r="H1997" s="267"/>
      <c r="I1997" s="271"/>
      <c r="J1997" s="271"/>
      <c r="K1997" s="271"/>
      <c r="L1997" s="267"/>
      <c r="M1997" s="271"/>
      <c r="N1997" s="264"/>
      <c r="O1997" s="263"/>
      <c r="P1997" s="263"/>
      <c r="Q1997" s="263"/>
      <c r="R1997" s="263"/>
      <c r="S1997" s="263"/>
      <c r="T1997" s="263"/>
      <c r="U1997" s="266"/>
    </row>
    <row r="1998" spans="1:21" x14ac:dyDescent="0.25">
      <c r="A1998" s="267"/>
      <c r="B1998" s="267"/>
      <c r="C1998" s="267"/>
      <c r="D1998" s="267"/>
      <c r="E1998" s="267"/>
      <c r="F1998" s="267"/>
      <c r="G1998" s="271"/>
      <c r="H1998" s="267"/>
      <c r="I1998" s="271"/>
      <c r="J1998" s="271"/>
      <c r="K1998" s="271"/>
      <c r="L1998" s="267"/>
      <c r="M1998" s="271"/>
      <c r="N1998" s="264"/>
      <c r="O1998" s="263"/>
      <c r="P1998" s="263"/>
      <c r="Q1998" s="263"/>
      <c r="R1998" s="263"/>
      <c r="S1998" s="263"/>
      <c r="T1998" s="263"/>
      <c r="U1998" s="266"/>
    </row>
    <row r="1999" spans="1:21" x14ac:dyDescent="0.25">
      <c r="A1999" s="267"/>
      <c r="B1999" s="267"/>
      <c r="C1999" s="267"/>
      <c r="D1999" s="267"/>
      <c r="E1999" s="267"/>
      <c r="F1999" s="267"/>
      <c r="G1999" s="271"/>
      <c r="H1999" s="267"/>
      <c r="I1999" s="271"/>
      <c r="J1999" s="271"/>
      <c r="K1999" s="271"/>
      <c r="L1999" s="267"/>
      <c r="M1999" s="271"/>
      <c r="N1999" s="264"/>
      <c r="O1999" s="263"/>
      <c r="P1999" s="263"/>
      <c r="Q1999" s="263"/>
      <c r="R1999" s="263"/>
      <c r="S1999" s="263"/>
      <c r="T1999" s="263"/>
      <c r="U1999" s="266"/>
    </row>
    <row r="2000" spans="1:21" x14ac:dyDescent="0.25">
      <c r="A2000" s="267"/>
      <c r="B2000" s="267"/>
      <c r="C2000" s="267"/>
      <c r="D2000" s="267"/>
      <c r="E2000" s="267"/>
      <c r="F2000" s="267"/>
      <c r="G2000" s="271"/>
      <c r="H2000" s="267"/>
      <c r="I2000" s="271"/>
      <c r="J2000" s="271"/>
      <c r="K2000" s="271"/>
      <c r="L2000" s="267"/>
      <c r="M2000" s="271"/>
      <c r="N2000" s="264"/>
      <c r="O2000" s="263"/>
      <c r="P2000" s="263"/>
      <c r="Q2000" s="263"/>
      <c r="R2000" s="263"/>
      <c r="S2000" s="263"/>
      <c r="T2000" s="263"/>
      <c r="U2000" s="266"/>
    </row>
    <row r="2001" spans="1:21" x14ac:dyDescent="0.25">
      <c r="A2001" s="267"/>
      <c r="B2001" s="267"/>
      <c r="C2001" s="267"/>
      <c r="D2001" s="267"/>
      <c r="E2001" s="267"/>
      <c r="F2001" s="267"/>
      <c r="G2001" s="271"/>
      <c r="H2001" s="267"/>
      <c r="I2001" s="271"/>
      <c r="J2001" s="271"/>
      <c r="K2001" s="271"/>
      <c r="L2001" s="267"/>
      <c r="M2001" s="271"/>
      <c r="N2001" s="264"/>
      <c r="O2001" s="263"/>
      <c r="P2001" s="263"/>
      <c r="Q2001" s="263"/>
      <c r="R2001" s="263"/>
      <c r="S2001" s="263"/>
      <c r="T2001" s="263"/>
      <c r="U2001" s="266"/>
    </row>
    <row r="2002" spans="1:21" x14ac:dyDescent="0.25">
      <c r="A2002" s="267"/>
      <c r="B2002" s="267"/>
      <c r="C2002" s="267"/>
      <c r="D2002" s="267"/>
      <c r="E2002" s="267"/>
      <c r="F2002" s="267"/>
      <c r="G2002" s="271"/>
      <c r="H2002" s="267"/>
      <c r="I2002" s="271"/>
      <c r="J2002" s="271"/>
      <c r="K2002" s="271"/>
      <c r="L2002" s="267"/>
      <c r="M2002" s="271"/>
      <c r="N2002" s="264"/>
      <c r="O2002" s="263"/>
      <c r="P2002" s="263"/>
      <c r="Q2002" s="263"/>
      <c r="R2002" s="263"/>
      <c r="S2002" s="263"/>
      <c r="T2002" s="263"/>
      <c r="U2002" s="266"/>
    </row>
    <row r="2003" spans="1:21" x14ac:dyDescent="0.25">
      <c r="A2003" s="267"/>
      <c r="B2003" s="267"/>
      <c r="C2003" s="267"/>
      <c r="D2003" s="267"/>
      <c r="E2003" s="267"/>
      <c r="F2003" s="267"/>
      <c r="G2003" s="271"/>
      <c r="H2003" s="267"/>
      <c r="I2003" s="271"/>
      <c r="J2003" s="271"/>
      <c r="K2003" s="271"/>
      <c r="L2003" s="267"/>
      <c r="M2003" s="271"/>
      <c r="N2003" s="264"/>
      <c r="O2003" s="263"/>
      <c r="P2003" s="263"/>
      <c r="Q2003" s="263"/>
      <c r="R2003" s="263"/>
      <c r="S2003" s="263"/>
      <c r="T2003" s="263"/>
      <c r="U2003" s="266"/>
    </row>
    <row r="2004" spans="1:21" x14ac:dyDescent="0.25">
      <c r="A2004" s="267"/>
      <c r="B2004" s="267"/>
      <c r="C2004" s="267"/>
      <c r="D2004" s="267"/>
      <c r="E2004" s="267"/>
      <c r="F2004" s="267"/>
      <c r="G2004" s="271"/>
      <c r="H2004" s="267"/>
      <c r="I2004" s="271"/>
      <c r="J2004" s="271"/>
      <c r="K2004" s="271"/>
      <c r="L2004" s="267"/>
      <c r="M2004" s="271"/>
      <c r="N2004" s="264"/>
      <c r="O2004" s="263"/>
      <c r="P2004" s="263"/>
      <c r="Q2004" s="263"/>
      <c r="R2004" s="263"/>
      <c r="S2004" s="263"/>
      <c r="T2004" s="263"/>
      <c r="U2004" s="266"/>
    </row>
    <row r="2005" spans="1:21" x14ac:dyDescent="0.25">
      <c r="A2005" s="267"/>
      <c r="B2005" s="267"/>
      <c r="C2005" s="267"/>
      <c r="D2005" s="267"/>
      <c r="E2005" s="267"/>
      <c r="F2005" s="267"/>
      <c r="G2005" s="271"/>
      <c r="H2005" s="267"/>
      <c r="I2005" s="271"/>
      <c r="J2005" s="271"/>
      <c r="K2005" s="271"/>
      <c r="L2005" s="267"/>
      <c r="M2005" s="271"/>
      <c r="N2005" s="264"/>
      <c r="O2005" s="263"/>
      <c r="P2005" s="263"/>
      <c r="Q2005" s="263"/>
      <c r="R2005" s="263"/>
      <c r="S2005" s="263"/>
      <c r="T2005" s="263"/>
      <c r="U2005" s="266"/>
    </row>
    <row r="2006" spans="1:21" x14ac:dyDescent="0.25">
      <c r="A2006" s="267"/>
      <c r="B2006" s="267"/>
      <c r="C2006" s="267"/>
      <c r="D2006" s="267"/>
      <c r="E2006" s="267"/>
      <c r="F2006" s="267"/>
      <c r="G2006" s="271"/>
      <c r="H2006" s="267"/>
      <c r="I2006" s="271"/>
      <c r="J2006" s="271"/>
      <c r="K2006" s="271"/>
      <c r="L2006" s="267"/>
      <c r="M2006" s="271"/>
      <c r="N2006" s="264"/>
      <c r="O2006" s="263"/>
      <c r="P2006" s="263"/>
      <c r="Q2006" s="263"/>
      <c r="R2006" s="263"/>
      <c r="S2006" s="263"/>
      <c r="T2006" s="263"/>
      <c r="U2006" s="266"/>
    </row>
    <row r="2007" spans="1:21" x14ac:dyDescent="0.25">
      <c r="A2007" s="267"/>
      <c r="B2007" s="267"/>
      <c r="C2007" s="267"/>
      <c r="D2007" s="267"/>
      <c r="E2007" s="267"/>
      <c r="F2007" s="267"/>
      <c r="G2007" s="271"/>
      <c r="H2007" s="267"/>
      <c r="I2007" s="271"/>
      <c r="J2007" s="271"/>
      <c r="K2007" s="271"/>
      <c r="L2007" s="267"/>
      <c r="M2007" s="271"/>
      <c r="N2007" s="264"/>
      <c r="O2007" s="263"/>
      <c r="P2007" s="263"/>
      <c r="Q2007" s="263"/>
      <c r="R2007" s="263"/>
      <c r="S2007" s="263"/>
      <c r="T2007" s="263"/>
      <c r="U2007" s="266"/>
    </row>
    <row r="2008" spans="1:21" x14ac:dyDescent="0.25">
      <c r="A2008" s="267"/>
      <c r="B2008" s="267"/>
      <c r="C2008" s="267"/>
      <c r="D2008" s="267"/>
      <c r="E2008" s="267"/>
      <c r="F2008" s="267"/>
      <c r="G2008" s="271"/>
      <c r="H2008" s="267"/>
      <c r="I2008" s="271"/>
      <c r="J2008" s="271"/>
      <c r="K2008" s="271"/>
      <c r="L2008" s="267"/>
      <c r="M2008" s="271"/>
      <c r="N2008" s="264"/>
      <c r="O2008" s="263"/>
      <c r="P2008" s="263"/>
      <c r="Q2008" s="263"/>
      <c r="R2008" s="263"/>
      <c r="S2008" s="263"/>
      <c r="T2008" s="263"/>
      <c r="U2008" s="266"/>
    </row>
    <row r="2009" spans="1:21" x14ac:dyDescent="0.25">
      <c r="A2009" s="267"/>
      <c r="B2009" s="267"/>
      <c r="C2009" s="267"/>
      <c r="D2009" s="267"/>
      <c r="E2009" s="267"/>
      <c r="F2009" s="267"/>
      <c r="G2009" s="271"/>
      <c r="H2009" s="267"/>
      <c r="I2009" s="271"/>
      <c r="J2009" s="271"/>
      <c r="K2009" s="271"/>
      <c r="L2009" s="267"/>
      <c r="M2009" s="271"/>
      <c r="N2009" s="264"/>
      <c r="O2009" s="263"/>
      <c r="P2009" s="263"/>
      <c r="Q2009" s="263"/>
      <c r="R2009" s="263"/>
      <c r="S2009" s="263"/>
      <c r="T2009" s="263"/>
      <c r="U2009" s="266"/>
    </row>
    <row r="2010" spans="1:21" x14ac:dyDescent="0.25">
      <c r="A2010" s="267"/>
      <c r="B2010" s="267"/>
      <c r="C2010" s="267"/>
      <c r="D2010" s="267"/>
      <c r="E2010" s="267"/>
      <c r="F2010" s="267"/>
      <c r="G2010" s="271"/>
      <c r="H2010" s="267"/>
      <c r="I2010" s="271"/>
      <c r="J2010" s="271"/>
      <c r="K2010" s="271"/>
      <c r="L2010" s="267"/>
      <c r="M2010" s="271"/>
      <c r="N2010" s="264"/>
      <c r="O2010" s="263"/>
      <c r="P2010" s="263"/>
      <c r="Q2010" s="263"/>
      <c r="R2010" s="263"/>
      <c r="S2010" s="263"/>
      <c r="T2010" s="263"/>
      <c r="U2010" s="266"/>
    </row>
    <row r="2011" spans="1:21" x14ac:dyDescent="0.25">
      <c r="A2011" s="267"/>
      <c r="B2011" s="267"/>
      <c r="C2011" s="267"/>
      <c r="D2011" s="267"/>
      <c r="E2011" s="267"/>
      <c r="F2011" s="267"/>
      <c r="G2011" s="271"/>
      <c r="H2011" s="267"/>
      <c r="I2011" s="271"/>
      <c r="J2011" s="271"/>
      <c r="K2011" s="271"/>
      <c r="L2011" s="267"/>
      <c r="M2011" s="271"/>
      <c r="N2011" s="264"/>
      <c r="O2011" s="263"/>
      <c r="P2011" s="263"/>
      <c r="Q2011" s="263"/>
      <c r="R2011" s="263"/>
      <c r="S2011" s="263"/>
      <c r="T2011" s="263"/>
      <c r="U2011" s="266"/>
    </row>
    <row r="2012" spans="1:21" x14ac:dyDescent="0.25">
      <c r="A2012" s="267"/>
      <c r="B2012" s="267"/>
      <c r="C2012" s="267"/>
      <c r="D2012" s="267"/>
      <c r="E2012" s="267"/>
      <c r="F2012" s="267"/>
      <c r="G2012" s="271"/>
      <c r="H2012" s="267"/>
      <c r="I2012" s="271"/>
      <c r="J2012" s="271"/>
      <c r="K2012" s="271"/>
      <c r="L2012" s="267"/>
      <c r="M2012" s="271"/>
      <c r="N2012" s="264"/>
      <c r="O2012" s="263"/>
      <c r="P2012" s="263"/>
      <c r="Q2012" s="263"/>
      <c r="R2012" s="263"/>
      <c r="S2012" s="263"/>
      <c r="T2012" s="263"/>
      <c r="U2012" s="266"/>
    </row>
    <row r="2013" spans="1:21" x14ac:dyDescent="0.25">
      <c r="A2013" s="267"/>
      <c r="B2013" s="267"/>
      <c r="C2013" s="267"/>
      <c r="D2013" s="267"/>
      <c r="E2013" s="267"/>
      <c r="F2013" s="267"/>
      <c r="G2013" s="271"/>
      <c r="H2013" s="267"/>
      <c r="I2013" s="271"/>
      <c r="J2013" s="271"/>
      <c r="K2013" s="271"/>
      <c r="L2013" s="267"/>
      <c r="M2013" s="271"/>
      <c r="N2013" s="264"/>
      <c r="O2013" s="263"/>
      <c r="P2013" s="263"/>
      <c r="Q2013" s="263"/>
      <c r="R2013" s="263"/>
      <c r="S2013" s="263"/>
      <c r="T2013" s="263"/>
      <c r="U2013" s="266"/>
    </row>
    <row r="2014" spans="1:21" x14ac:dyDescent="0.25">
      <c r="A2014" s="267"/>
      <c r="B2014" s="267"/>
      <c r="C2014" s="267"/>
      <c r="D2014" s="267"/>
      <c r="E2014" s="267"/>
      <c r="F2014" s="267"/>
      <c r="G2014" s="271"/>
      <c r="H2014" s="267"/>
      <c r="I2014" s="271"/>
      <c r="J2014" s="271"/>
      <c r="K2014" s="271"/>
      <c r="L2014" s="267"/>
      <c r="M2014" s="271"/>
      <c r="N2014" s="264"/>
      <c r="O2014" s="263"/>
      <c r="P2014" s="263"/>
      <c r="Q2014" s="263"/>
      <c r="R2014" s="263"/>
      <c r="S2014" s="263"/>
      <c r="T2014" s="263"/>
      <c r="U2014" s="266"/>
    </row>
    <row r="2015" spans="1:21" x14ac:dyDescent="0.25">
      <c r="A2015" s="267"/>
      <c r="B2015" s="267"/>
      <c r="C2015" s="267"/>
      <c r="D2015" s="267"/>
      <c r="E2015" s="267"/>
      <c r="F2015" s="267"/>
      <c r="G2015" s="271"/>
      <c r="H2015" s="267"/>
      <c r="I2015" s="271"/>
      <c r="J2015" s="271"/>
      <c r="K2015" s="271"/>
      <c r="L2015" s="267"/>
      <c r="M2015" s="271"/>
      <c r="N2015" s="264"/>
      <c r="O2015" s="263"/>
      <c r="P2015" s="263"/>
      <c r="Q2015" s="263"/>
      <c r="R2015" s="263"/>
      <c r="S2015" s="263"/>
      <c r="T2015" s="263"/>
      <c r="U2015" s="266"/>
    </row>
    <row r="2016" spans="1:21" x14ac:dyDescent="0.25">
      <c r="A2016" s="267"/>
      <c r="B2016" s="267"/>
      <c r="C2016" s="267"/>
      <c r="D2016" s="267"/>
      <c r="E2016" s="267"/>
      <c r="F2016" s="267"/>
      <c r="G2016" s="271"/>
      <c r="H2016" s="267"/>
      <c r="I2016" s="271"/>
      <c r="J2016" s="271"/>
      <c r="K2016" s="271"/>
      <c r="L2016" s="267"/>
      <c r="M2016" s="271"/>
      <c r="N2016" s="264"/>
      <c r="O2016" s="263"/>
      <c r="P2016" s="263"/>
      <c r="Q2016" s="263"/>
      <c r="R2016" s="263"/>
      <c r="S2016" s="263"/>
      <c r="T2016" s="263"/>
      <c r="U2016" s="266"/>
    </row>
    <row r="2017" spans="1:21" x14ac:dyDescent="0.25">
      <c r="A2017" s="267"/>
      <c r="B2017" s="267"/>
      <c r="C2017" s="267"/>
      <c r="D2017" s="267"/>
      <c r="E2017" s="267"/>
      <c r="F2017" s="267"/>
      <c r="G2017" s="271"/>
      <c r="H2017" s="267"/>
      <c r="I2017" s="271"/>
      <c r="J2017" s="271"/>
      <c r="K2017" s="271"/>
      <c r="L2017" s="267"/>
      <c r="M2017" s="271"/>
      <c r="N2017" s="264"/>
      <c r="O2017" s="263"/>
      <c r="P2017" s="263"/>
      <c r="Q2017" s="263"/>
      <c r="R2017" s="263"/>
      <c r="S2017" s="263"/>
      <c r="T2017" s="263"/>
      <c r="U2017" s="266"/>
    </row>
    <row r="2018" spans="1:21" x14ac:dyDescent="0.25">
      <c r="A2018" s="267"/>
      <c r="B2018" s="267"/>
      <c r="C2018" s="267"/>
      <c r="D2018" s="267"/>
      <c r="E2018" s="267"/>
      <c r="F2018" s="267"/>
      <c r="G2018" s="271"/>
      <c r="H2018" s="267"/>
      <c r="I2018" s="271"/>
      <c r="J2018" s="271"/>
      <c r="K2018" s="271"/>
      <c r="L2018" s="267"/>
      <c r="M2018" s="271"/>
      <c r="N2018" s="264"/>
      <c r="O2018" s="263"/>
      <c r="P2018" s="263"/>
      <c r="Q2018" s="263"/>
      <c r="R2018" s="263"/>
      <c r="S2018" s="263"/>
      <c r="T2018" s="263"/>
      <c r="U2018" s="266"/>
    </row>
    <row r="2019" spans="1:21" x14ac:dyDescent="0.25">
      <c r="A2019" s="267"/>
      <c r="B2019" s="267"/>
      <c r="C2019" s="267"/>
      <c r="D2019" s="267"/>
      <c r="E2019" s="267"/>
      <c r="F2019" s="267"/>
      <c r="G2019" s="271"/>
      <c r="H2019" s="267"/>
      <c r="I2019" s="271"/>
      <c r="J2019" s="271"/>
      <c r="K2019" s="271"/>
      <c r="L2019" s="267"/>
      <c r="M2019" s="271"/>
      <c r="N2019" s="264"/>
      <c r="O2019" s="263"/>
      <c r="P2019" s="263"/>
      <c r="Q2019" s="263"/>
      <c r="R2019" s="263"/>
      <c r="S2019" s="263"/>
      <c r="T2019" s="263"/>
      <c r="U2019" s="266"/>
    </row>
    <row r="2020" spans="1:21" x14ac:dyDescent="0.25">
      <c r="A2020" s="267"/>
      <c r="B2020" s="267"/>
      <c r="C2020" s="267"/>
      <c r="D2020" s="267"/>
      <c r="E2020" s="267"/>
      <c r="F2020" s="267"/>
      <c r="G2020" s="271"/>
      <c r="H2020" s="267"/>
      <c r="I2020" s="271"/>
      <c r="J2020" s="271"/>
      <c r="K2020" s="271"/>
      <c r="L2020" s="267"/>
      <c r="M2020" s="271"/>
      <c r="N2020" s="264"/>
      <c r="O2020" s="263"/>
      <c r="P2020" s="263"/>
      <c r="Q2020" s="263"/>
      <c r="R2020" s="263"/>
      <c r="S2020" s="263"/>
      <c r="T2020" s="263"/>
      <c r="U2020" s="266"/>
    </row>
    <row r="2021" spans="1:21" x14ac:dyDescent="0.25">
      <c r="A2021" s="267"/>
      <c r="B2021" s="267"/>
      <c r="C2021" s="267"/>
      <c r="D2021" s="267"/>
      <c r="E2021" s="267"/>
      <c r="F2021" s="267"/>
      <c r="G2021" s="271"/>
      <c r="H2021" s="267"/>
      <c r="I2021" s="271"/>
      <c r="J2021" s="271"/>
      <c r="K2021" s="271"/>
      <c r="L2021" s="267"/>
      <c r="M2021" s="271"/>
      <c r="N2021" s="264"/>
      <c r="O2021" s="263"/>
      <c r="P2021" s="263"/>
      <c r="Q2021" s="263"/>
      <c r="R2021" s="263"/>
      <c r="S2021" s="263"/>
      <c r="T2021" s="263"/>
      <c r="U2021" s="266"/>
    </row>
    <row r="2022" spans="1:21" x14ac:dyDescent="0.25">
      <c r="A2022" s="267"/>
      <c r="B2022" s="267"/>
      <c r="C2022" s="267"/>
      <c r="D2022" s="267"/>
      <c r="E2022" s="267"/>
      <c r="F2022" s="267"/>
      <c r="G2022" s="271"/>
      <c r="H2022" s="267"/>
      <c r="I2022" s="271"/>
      <c r="J2022" s="271"/>
      <c r="K2022" s="271"/>
      <c r="L2022" s="267"/>
      <c r="M2022" s="271"/>
      <c r="N2022" s="264"/>
      <c r="O2022" s="263"/>
      <c r="P2022" s="263"/>
      <c r="Q2022" s="263"/>
      <c r="R2022" s="263"/>
      <c r="S2022" s="263"/>
      <c r="T2022" s="263"/>
      <c r="U2022" s="266"/>
    </row>
    <row r="2023" spans="1:21" x14ac:dyDescent="0.25">
      <c r="A2023" s="267"/>
      <c r="B2023" s="267"/>
      <c r="C2023" s="267"/>
      <c r="D2023" s="267"/>
      <c r="E2023" s="267"/>
      <c r="F2023" s="267"/>
      <c r="G2023" s="271"/>
      <c r="H2023" s="267"/>
      <c r="I2023" s="271"/>
      <c r="J2023" s="271"/>
      <c r="K2023" s="271"/>
      <c r="L2023" s="267"/>
      <c r="M2023" s="271"/>
      <c r="N2023" s="264"/>
      <c r="O2023" s="263"/>
      <c r="P2023" s="263"/>
      <c r="Q2023" s="263"/>
      <c r="R2023" s="263"/>
      <c r="S2023" s="263"/>
      <c r="T2023" s="263"/>
      <c r="U2023" s="266"/>
    </row>
    <row r="2024" spans="1:21" x14ac:dyDescent="0.25">
      <c r="A2024" s="267"/>
      <c r="B2024" s="267"/>
      <c r="C2024" s="267"/>
      <c r="D2024" s="267"/>
      <c r="E2024" s="267"/>
      <c r="F2024" s="267"/>
      <c r="G2024" s="271"/>
      <c r="H2024" s="267"/>
      <c r="I2024" s="271"/>
      <c r="J2024" s="271"/>
      <c r="K2024" s="271"/>
      <c r="L2024" s="267"/>
      <c r="M2024" s="271"/>
      <c r="N2024" s="264"/>
      <c r="O2024" s="263"/>
      <c r="P2024" s="263"/>
      <c r="Q2024" s="263"/>
      <c r="R2024" s="263"/>
      <c r="S2024" s="263"/>
      <c r="T2024" s="263"/>
      <c r="U2024" s="266"/>
    </row>
    <row r="2025" spans="1:21" x14ac:dyDescent="0.25">
      <c r="A2025" s="267"/>
      <c r="B2025" s="267"/>
      <c r="C2025" s="267"/>
      <c r="D2025" s="267"/>
      <c r="E2025" s="267"/>
      <c r="F2025" s="267"/>
      <c r="G2025" s="271"/>
      <c r="H2025" s="267"/>
      <c r="I2025" s="271"/>
      <c r="J2025" s="271"/>
      <c r="K2025" s="271"/>
      <c r="L2025" s="267"/>
      <c r="M2025" s="271"/>
      <c r="N2025" s="264"/>
      <c r="O2025" s="263"/>
      <c r="P2025" s="263"/>
      <c r="Q2025" s="263"/>
      <c r="R2025" s="263"/>
      <c r="S2025" s="263"/>
      <c r="T2025" s="263"/>
      <c r="U2025" s="266"/>
    </row>
    <row r="2026" spans="1:21" x14ac:dyDescent="0.25">
      <c r="A2026" s="267"/>
      <c r="B2026" s="267"/>
      <c r="C2026" s="267"/>
      <c r="D2026" s="267"/>
      <c r="E2026" s="267"/>
      <c r="F2026" s="267"/>
      <c r="G2026" s="271"/>
      <c r="H2026" s="267"/>
      <c r="I2026" s="271"/>
      <c r="J2026" s="271"/>
      <c r="K2026" s="271"/>
      <c r="L2026" s="267"/>
      <c r="M2026" s="271"/>
      <c r="N2026" s="264"/>
      <c r="O2026" s="263"/>
      <c r="P2026" s="263"/>
      <c r="Q2026" s="263"/>
      <c r="R2026" s="263"/>
      <c r="S2026" s="263"/>
      <c r="T2026" s="263"/>
      <c r="U2026" s="266"/>
    </row>
    <row r="2027" spans="1:21" x14ac:dyDescent="0.25">
      <c r="A2027" s="267"/>
      <c r="B2027" s="267"/>
      <c r="C2027" s="267"/>
      <c r="D2027" s="267"/>
      <c r="E2027" s="267"/>
      <c r="F2027" s="267"/>
      <c r="G2027" s="271"/>
      <c r="H2027" s="267"/>
      <c r="I2027" s="271"/>
      <c r="J2027" s="271"/>
      <c r="K2027" s="271"/>
      <c r="L2027" s="267"/>
      <c r="M2027" s="271"/>
      <c r="N2027" s="264"/>
      <c r="O2027" s="263"/>
      <c r="P2027" s="263"/>
      <c r="Q2027" s="263"/>
      <c r="R2027" s="263"/>
      <c r="S2027" s="263"/>
      <c r="T2027" s="263"/>
      <c r="U2027" s="266"/>
    </row>
    <row r="2028" spans="1:21" x14ac:dyDescent="0.25">
      <c r="A2028" s="267"/>
      <c r="B2028" s="267"/>
      <c r="C2028" s="267"/>
      <c r="D2028" s="267"/>
      <c r="E2028" s="267"/>
      <c r="F2028" s="267"/>
      <c r="G2028" s="271"/>
      <c r="H2028" s="267"/>
      <c r="I2028" s="271"/>
      <c r="J2028" s="271"/>
      <c r="K2028" s="271"/>
      <c r="L2028" s="267"/>
      <c r="M2028" s="271"/>
      <c r="N2028" s="264"/>
      <c r="O2028" s="263"/>
      <c r="P2028" s="263"/>
      <c r="Q2028" s="263"/>
      <c r="R2028" s="263"/>
      <c r="S2028" s="263"/>
      <c r="T2028" s="263"/>
      <c r="U2028" s="266"/>
    </row>
    <row r="2029" spans="1:21" x14ac:dyDescent="0.25">
      <c r="A2029" s="267"/>
      <c r="B2029" s="267"/>
      <c r="C2029" s="267"/>
      <c r="D2029" s="267"/>
      <c r="E2029" s="267"/>
      <c r="F2029" s="267"/>
      <c r="G2029" s="271"/>
      <c r="H2029" s="267"/>
      <c r="I2029" s="271"/>
      <c r="J2029" s="271"/>
      <c r="K2029" s="271"/>
      <c r="L2029" s="267"/>
      <c r="M2029" s="271"/>
      <c r="N2029" s="264"/>
      <c r="O2029" s="263"/>
      <c r="P2029" s="263"/>
      <c r="Q2029" s="263"/>
      <c r="R2029" s="263"/>
      <c r="S2029" s="263"/>
      <c r="T2029" s="263"/>
      <c r="U2029" s="266"/>
    </row>
    <row r="2030" spans="1:21" x14ac:dyDescent="0.25">
      <c r="A2030" s="267"/>
      <c r="B2030" s="267"/>
      <c r="C2030" s="267"/>
      <c r="D2030" s="267"/>
      <c r="E2030" s="267"/>
      <c r="F2030" s="267"/>
      <c r="G2030" s="271"/>
      <c r="H2030" s="267"/>
      <c r="I2030" s="271"/>
      <c r="J2030" s="271"/>
      <c r="K2030" s="271"/>
      <c r="L2030" s="267"/>
      <c r="M2030" s="271"/>
      <c r="N2030" s="264"/>
      <c r="O2030" s="263"/>
      <c r="P2030" s="263"/>
      <c r="Q2030" s="263"/>
      <c r="R2030" s="263"/>
      <c r="S2030" s="263"/>
      <c r="T2030" s="263"/>
      <c r="U2030" s="266"/>
    </row>
    <row r="2031" spans="1:21" x14ac:dyDescent="0.25">
      <c r="A2031" s="267"/>
      <c r="B2031" s="267"/>
      <c r="C2031" s="267"/>
      <c r="D2031" s="267"/>
      <c r="E2031" s="267"/>
      <c r="F2031" s="267"/>
      <c r="G2031" s="271"/>
      <c r="H2031" s="267"/>
      <c r="I2031" s="271"/>
      <c r="J2031" s="271"/>
      <c r="K2031" s="271"/>
      <c r="L2031" s="267"/>
      <c r="M2031" s="271"/>
      <c r="N2031" s="264"/>
      <c r="O2031" s="263"/>
      <c r="P2031" s="263"/>
      <c r="Q2031" s="263"/>
      <c r="R2031" s="263"/>
      <c r="S2031" s="263"/>
      <c r="T2031" s="263"/>
      <c r="U2031" s="266"/>
    </row>
    <row r="2032" spans="1:21" x14ac:dyDescent="0.25">
      <c r="A2032" s="267"/>
      <c r="B2032" s="267"/>
      <c r="C2032" s="267"/>
      <c r="D2032" s="267"/>
      <c r="E2032" s="267"/>
      <c r="F2032" s="267"/>
      <c r="G2032" s="271"/>
      <c r="H2032" s="267"/>
      <c r="I2032" s="271"/>
      <c r="J2032" s="271"/>
      <c r="K2032" s="271"/>
      <c r="L2032" s="267"/>
      <c r="M2032" s="271"/>
      <c r="N2032" s="264"/>
      <c r="O2032" s="263"/>
      <c r="P2032" s="263"/>
      <c r="Q2032" s="263"/>
      <c r="R2032" s="263"/>
      <c r="S2032" s="263"/>
      <c r="T2032" s="263"/>
      <c r="U2032" s="266"/>
    </row>
    <row r="2033" spans="1:21" x14ac:dyDescent="0.25">
      <c r="A2033" s="267"/>
      <c r="B2033" s="267"/>
      <c r="C2033" s="267"/>
      <c r="D2033" s="267"/>
      <c r="E2033" s="267"/>
      <c r="F2033" s="267"/>
      <c r="G2033" s="271"/>
      <c r="H2033" s="267"/>
      <c r="I2033" s="271"/>
      <c r="J2033" s="271"/>
      <c r="K2033" s="271"/>
      <c r="L2033" s="267"/>
      <c r="M2033" s="271"/>
      <c r="N2033" s="264"/>
      <c r="O2033" s="263"/>
      <c r="P2033" s="263"/>
      <c r="Q2033" s="263"/>
      <c r="R2033" s="263"/>
      <c r="S2033" s="263"/>
      <c r="T2033" s="263"/>
      <c r="U2033" s="266"/>
    </row>
    <row r="2034" spans="1:21" x14ac:dyDescent="0.25">
      <c r="A2034" s="267"/>
      <c r="B2034" s="267"/>
      <c r="C2034" s="267"/>
      <c r="D2034" s="267"/>
      <c r="E2034" s="267"/>
      <c r="F2034" s="267"/>
      <c r="G2034" s="271"/>
      <c r="H2034" s="267"/>
      <c r="I2034" s="271"/>
      <c r="J2034" s="271"/>
      <c r="K2034" s="271"/>
      <c r="L2034" s="267"/>
      <c r="M2034" s="271"/>
      <c r="N2034" s="264"/>
      <c r="O2034" s="263"/>
      <c r="P2034" s="263"/>
      <c r="Q2034" s="263"/>
      <c r="R2034" s="263"/>
      <c r="S2034" s="263"/>
      <c r="T2034" s="263"/>
      <c r="U2034" s="266"/>
    </row>
    <row r="2035" spans="1:21" x14ac:dyDescent="0.25">
      <c r="A2035" s="267"/>
      <c r="B2035" s="267"/>
      <c r="C2035" s="267"/>
      <c r="D2035" s="267"/>
      <c r="E2035" s="267"/>
      <c r="F2035" s="267"/>
      <c r="G2035" s="271"/>
      <c r="H2035" s="267"/>
      <c r="I2035" s="271"/>
      <c r="J2035" s="271"/>
      <c r="K2035" s="271"/>
      <c r="L2035" s="267"/>
      <c r="M2035" s="271"/>
      <c r="N2035" s="264"/>
      <c r="O2035" s="263"/>
      <c r="P2035" s="263"/>
      <c r="Q2035" s="263"/>
      <c r="R2035" s="263"/>
      <c r="S2035" s="263"/>
      <c r="T2035" s="263"/>
      <c r="U2035" s="266"/>
    </row>
    <row r="2036" spans="1:21" x14ac:dyDescent="0.25">
      <c r="A2036" s="267"/>
      <c r="B2036" s="267"/>
      <c r="C2036" s="267"/>
      <c r="D2036" s="267"/>
      <c r="E2036" s="267"/>
      <c r="F2036" s="267"/>
      <c r="G2036" s="271"/>
      <c r="H2036" s="267"/>
      <c r="I2036" s="271"/>
      <c r="J2036" s="271"/>
      <c r="K2036" s="271"/>
      <c r="L2036" s="267"/>
      <c r="M2036" s="271"/>
      <c r="N2036" s="264"/>
      <c r="O2036" s="263"/>
      <c r="P2036" s="263"/>
      <c r="Q2036" s="263"/>
      <c r="R2036" s="263"/>
      <c r="S2036" s="263"/>
      <c r="T2036" s="263"/>
      <c r="U2036" s="266"/>
    </row>
    <row r="2037" spans="1:21" x14ac:dyDescent="0.25">
      <c r="A2037" s="267"/>
      <c r="B2037" s="267"/>
      <c r="C2037" s="267"/>
      <c r="D2037" s="267"/>
      <c r="E2037" s="267"/>
      <c r="F2037" s="267"/>
      <c r="G2037" s="271"/>
      <c r="H2037" s="267"/>
      <c r="I2037" s="271"/>
      <c r="J2037" s="271"/>
      <c r="K2037" s="271"/>
      <c r="L2037" s="267"/>
      <c r="M2037" s="271"/>
      <c r="N2037" s="264"/>
      <c r="O2037" s="263"/>
      <c r="P2037" s="263"/>
      <c r="Q2037" s="263"/>
      <c r="R2037" s="263"/>
      <c r="S2037" s="263"/>
      <c r="T2037" s="263"/>
      <c r="U2037" s="266"/>
    </row>
    <row r="2038" spans="1:21" x14ac:dyDescent="0.25">
      <c r="A2038" s="267"/>
      <c r="B2038" s="267"/>
      <c r="C2038" s="267"/>
      <c r="D2038" s="267"/>
      <c r="E2038" s="267"/>
      <c r="F2038" s="267"/>
      <c r="G2038" s="271"/>
      <c r="H2038" s="267"/>
      <c r="I2038" s="271"/>
      <c r="J2038" s="271"/>
      <c r="K2038" s="271"/>
      <c r="L2038" s="267"/>
      <c r="M2038" s="271"/>
      <c r="N2038" s="264"/>
      <c r="O2038" s="263"/>
      <c r="P2038" s="263"/>
      <c r="Q2038" s="263"/>
      <c r="R2038" s="263"/>
      <c r="S2038" s="263"/>
      <c r="T2038" s="263"/>
      <c r="U2038" s="266"/>
    </row>
    <row r="2039" spans="1:21" x14ac:dyDescent="0.25">
      <c r="A2039" s="267"/>
      <c r="B2039" s="267"/>
      <c r="C2039" s="267"/>
      <c r="D2039" s="267"/>
      <c r="E2039" s="267"/>
      <c r="F2039" s="267"/>
      <c r="G2039" s="271"/>
      <c r="H2039" s="267"/>
      <c r="I2039" s="271"/>
      <c r="J2039" s="271"/>
      <c r="K2039" s="271"/>
      <c r="L2039" s="267"/>
      <c r="M2039" s="271"/>
      <c r="N2039" s="264"/>
      <c r="O2039" s="263"/>
      <c r="P2039" s="263"/>
      <c r="Q2039" s="263"/>
      <c r="R2039" s="263"/>
      <c r="S2039" s="263"/>
      <c r="T2039" s="263"/>
      <c r="U2039" s="266"/>
    </row>
    <row r="2040" spans="1:21" x14ac:dyDescent="0.25">
      <c r="A2040" s="267"/>
      <c r="B2040" s="267"/>
      <c r="C2040" s="267"/>
      <c r="D2040" s="267"/>
      <c r="E2040" s="267"/>
      <c r="F2040" s="267"/>
      <c r="G2040" s="271"/>
      <c r="H2040" s="267"/>
      <c r="I2040" s="271"/>
      <c r="J2040" s="271"/>
      <c r="K2040" s="271"/>
      <c r="L2040" s="267"/>
      <c r="M2040" s="271"/>
      <c r="N2040" s="264"/>
      <c r="O2040" s="263"/>
      <c r="P2040" s="263"/>
      <c r="Q2040" s="263"/>
      <c r="R2040" s="263"/>
      <c r="S2040" s="263"/>
      <c r="T2040" s="263"/>
      <c r="U2040" s="266"/>
    </row>
    <row r="2041" spans="1:21" x14ac:dyDescent="0.25">
      <c r="A2041" s="267"/>
      <c r="B2041" s="267"/>
      <c r="C2041" s="267"/>
      <c r="D2041" s="267"/>
      <c r="E2041" s="267"/>
      <c r="F2041" s="267"/>
      <c r="G2041" s="271"/>
      <c r="H2041" s="267"/>
      <c r="I2041" s="271"/>
      <c r="J2041" s="271"/>
      <c r="K2041" s="271"/>
      <c r="L2041" s="267"/>
      <c r="M2041" s="271"/>
      <c r="N2041" s="264"/>
      <c r="O2041" s="263"/>
      <c r="P2041" s="263"/>
      <c r="Q2041" s="263"/>
      <c r="R2041" s="263"/>
      <c r="S2041" s="263"/>
      <c r="T2041" s="263"/>
      <c r="U2041" s="266"/>
    </row>
    <row r="2042" spans="1:21" x14ac:dyDescent="0.25">
      <c r="A2042" s="267"/>
      <c r="B2042" s="267"/>
      <c r="C2042" s="267"/>
      <c r="D2042" s="267"/>
      <c r="E2042" s="267"/>
      <c r="F2042" s="267"/>
      <c r="G2042" s="271"/>
      <c r="H2042" s="267"/>
      <c r="I2042" s="271"/>
      <c r="J2042" s="271"/>
      <c r="K2042" s="271"/>
      <c r="L2042" s="267"/>
      <c r="M2042" s="271"/>
      <c r="N2042" s="264"/>
      <c r="O2042" s="263"/>
      <c r="P2042" s="263"/>
      <c r="Q2042" s="263"/>
      <c r="R2042" s="263"/>
      <c r="S2042" s="263"/>
      <c r="T2042" s="263"/>
      <c r="U2042" s="266"/>
    </row>
    <row r="2043" spans="1:21" x14ac:dyDescent="0.25">
      <c r="A2043" s="267"/>
      <c r="B2043" s="267"/>
      <c r="C2043" s="267"/>
      <c r="D2043" s="267"/>
      <c r="E2043" s="267"/>
      <c r="F2043" s="267"/>
      <c r="G2043" s="271"/>
      <c r="H2043" s="267"/>
      <c r="I2043" s="271"/>
      <c r="J2043" s="271"/>
      <c r="K2043" s="271"/>
      <c r="L2043" s="267"/>
      <c r="M2043" s="271"/>
      <c r="N2043" s="264"/>
      <c r="O2043" s="263"/>
      <c r="P2043" s="263"/>
      <c r="Q2043" s="263"/>
      <c r="R2043" s="263"/>
      <c r="S2043" s="263"/>
      <c r="T2043" s="263"/>
      <c r="U2043" s="266"/>
    </row>
    <row r="2044" spans="1:21" x14ac:dyDescent="0.25">
      <c r="A2044" s="267"/>
      <c r="B2044" s="267"/>
      <c r="C2044" s="267"/>
      <c r="D2044" s="267"/>
      <c r="E2044" s="267"/>
      <c r="F2044" s="267"/>
      <c r="G2044" s="271"/>
      <c r="H2044" s="267"/>
      <c r="I2044" s="271"/>
      <c r="J2044" s="271"/>
      <c r="K2044" s="271"/>
      <c r="L2044" s="267"/>
      <c r="M2044" s="271"/>
      <c r="N2044" s="264"/>
      <c r="O2044" s="263"/>
      <c r="P2044" s="263"/>
      <c r="Q2044" s="263"/>
      <c r="R2044" s="263"/>
      <c r="S2044" s="263"/>
      <c r="T2044" s="263"/>
      <c r="U2044" s="266"/>
    </row>
    <row r="2045" spans="1:21" x14ac:dyDescent="0.25">
      <c r="A2045" s="267"/>
      <c r="B2045" s="267"/>
      <c r="C2045" s="267"/>
      <c r="D2045" s="267"/>
      <c r="E2045" s="267"/>
      <c r="F2045" s="267"/>
      <c r="G2045" s="271"/>
      <c r="H2045" s="267"/>
      <c r="I2045" s="271"/>
      <c r="J2045" s="271"/>
      <c r="K2045" s="271"/>
      <c r="L2045" s="267"/>
      <c r="M2045" s="271"/>
      <c r="N2045" s="264"/>
      <c r="O2045" s="263"/>
      <c r="P2045" s="263"/>
      <c r="Q2045" s="263"/>
      <c r="R2045" s="263"/>
      <c r="S2045" s="263"/>
      <c r="T2045" s="263"/>
      <c r="U2045" s="266"/>
    </row>
    <row r="2046" spans="1:21" x14ac:dyDescent="0.25">
      <c r="A2046" s="267"/>
      <c r="B2046" s="267"/>
      <c r="C2046" s="267"/>
      <c r="D2046" s="267"/>
      <c r="E2046" s="267"/>
      <c r="F2046" s="267"/>
      <c r="G2046" s="271"/>
      <c r="H2046" s="267"/>
      <c r="I2046" s="271"/>
      <c r="J2046" s="271"/>
      <c r="K2046" s="271"/>
      <c r="L2046" s="267"/>
      <c r="M2046" s="271"/>
      <c r="N2046" s="264"/>
      <c r="O2046" s="263"/>
      <c r="P2046" s="263"/>
      <c r="Q2046" s="263"/>
      <c r="R2046" s="263"/>
      <c r="S2046" s="263"/>
      <c r="T2046" s="263"/>
      <c r="U2046" s="266"/>
    </row>
    <row r="2047" spans="1:21" x14ac:dyDescent="0.25">
      <c r="A2047" s="267"/>
      <c r="B2047" s="267"/>
      <c r="C2047" s="267"/>
      <c r="D2047" s="267"/>
      <c r="E2047" s="267"/>
      <c r="F2047" s="267"/>
      <c r="G2047" s="271"/>
      <c r="H2047" s="267"/>
      <c r="I2047" s="271"/>
      <c r="J2047" s="271"/>
      <c r="K2047" s="271"/>
      <c r="L2047" s="267"/>
      <c r="M2047" s="271"/>
      <c r="N2047" s="264"/>
      <c r="O2047" s="263"/>
      <c r="P2047" s="263"/>
      <c r="Q2047" s="263"/>
      <c r="R2047" s="263"/>
      <c r="S2047" s="263"/>
      <c r="T2047" s="263"/>
      <c r="U2047" s="266"/>
    </row>
    <row r="2048" spans="1:21" x14ac:dyDescent="0.25">
      <c r="A2048" s="267"/>
      <c r="B2048" s="267"/>
      <c r="C2048" s="267"/>
      <c r="D2048" s="267"/>
      <c r="E2048" s="267"/>
      <c r="F2048" s="267"/>
      <c r="G2048" s="271"/>
      <c r="H2048" s="267"/>
      <c r="I2048" s="271"/>
      <c r="J2048" s="271"/>
      <c r="K2048" s="271"/>
      <c r="L2048" s="267"/>
      <c r="M2048" s="271"/>
      <c r="N2048" s="264"/>
      <c r="O2048" s="263"/>
      <c r="P2048" s="263"/>
      <c r="Q2048" s="263"/>
      <c r="R2048" s="263"/>
      <c r="S2048" s="263"/>
      <c r="T2048" s="263"/>
      <c r="U2048" s="266"/>
    </row>
    <row r="2049" spans="1:21" x14ac:dyDescent="0.25">
      <c r="A2049" s="267"/>
      <c r="B2049" s="267"/>
      <c r="C2049" s="267"/>
      <c r="D2049" s="267"/>
      <c r="E2049" s="267"/>
      <c r="F2049" s="267"/>
      <c r="G2049" s="271"/>
      <c r="H2049" s="267"/>
      <c r="I2049" s="271"/>
      <c r="J2049" s="271"/>
      <c r="K2049" s="271"/>
      <c r="L2049" s="267"/>
      <c r="M2049" s="271"/>
      <c r="N2049" s="264"/>
      <c r="O2049" s="263"/>
      <c r="P2049" s="263"/>
      <c r="Q2049" s="263"/>
      <c r="R2049" s="263"/>
      <c r="S2049" s="263"/>
      <c r="T2049" s="263"/>
      <c r="U2049" s="266"/>
    </row>
    <row r="2050" spans="1:21" x14ac:dyDescent="0.25">
      <c r="A2050" s="267"/>
      <c r="B2050" s="267"/>
      <c r="C2050" s="267"/>
      <c r="D2050" s="267"/>
      <c r="E2050" s="267"/>
      <c r="F2050" s="267"/>
      <c r="G2050" s="271"/>
      <c r="H2050" s="267"/>
      <c r="I2050" s="271"/>
      <c r="J2050" s="271"/>
      <c r="K2050" s="271"/>
      <c r="L2050" s="267"/>
      <c r="M2050" s="271"/>
      <c r="N2050" s="264"/>
      <c r="O2050" s="263"/>
      <c r="P2050" s="263"/>
      <c r="Q2050" s="263"/>
      <c r="R2050" s="263"/>
      <c r="S2050" s="263"/>
      <c r="T2050" s="263"/>
      <c r="U2050" s="266"/>
    </row>
    <row r="2051" spans="1:21" x14ac:dyDescent="0.25">
      <c r="A2051" s="267"/>
      <c r="B2051" s="267"/>
      <c r="C2051" s="267"/>
      <c r="D2051" s="267"/>
      <c r="E2051" s="267"/>
      <c r="F2051" s="267"/>
      <c r="G2051" s="271"/>
      <c r="H2051" s="267"/>
      <c r="I2051" s="271"/>
      <c r="J2051" s="271"/>
      <c r="K2051" s="271"/>
      <c r="L2051" s="267"/>
      <c r="M2051" s="271"/>
      <c r="N2051" s="264"/>
      <c r="O2051" s="263"/>
      <c r="P2051" s="263"/>
      <c r="Q2051" s="263"/>
      <c r="R2051" s="263"/>
      <c r="S2051" s="263"/>
      <c r="T2051" s="263"/>
      <c r="U2051" s="266"/>
    </row>
    <row r="2052" spans="1:21" x14ac:dyDescent="0.25">
      <c r="A2052" s="267"/>
      <c r="B2052" s="267"/>
      <c r="C2052" s="267"/>
      <c r="D2052" s="267"/>
      <c r="E2052" s="267"/>
      <c r="F2052" s="267"/>
      <c r="G2052" s="271"/>
      <c r="H2052" s="267"/>
      <c r="I2052" s="271"/>
      <c r="J2052" s="271"/>
      <c r="K2052" s="271"/>
      <c r="L2052" s="267"/>
      <c r="M2052" s="271"/>
      <c r="N2052" s="264"/>
      <c r="O2052" s="263"/>
      <c r="P2052" s="263"/>
      <c r="Q2052" s="263"/>
      <c r="R2052" s="263"/>
      <c r="S2052" s="263"/>
      <c r="T2052" s="263"/>
      <c r="U2052" s="266"/>
    </row>
    <row r="2053" spans="1:21" x14ac:dyDescent="0.25">
      <c r="A2053" s="267"/>
      <c r="B2053" s="267"/>
      <c r="C2053" s="267"/>
      <c r="D2053" s="267"/>
      <c r="E2053" s="267"/>
      <c r="F2053" s="267"/>
      <c r="G2053" s="271"/>
      <c r="H2053" s="267"/>
      <c r="I2053" s="271"/>
      <c r="J2053" s="271"/>
      <c r="K2053" s="271"/>
      <c r="L2053" s="267"/>
      <c r="M2053" s="271"/>
      <c r="N2053" s="264"/>
      <c r="O2053" s="263"/>
      <c r="P2053" s="263"/>
      <c r="Q2053" s="263"/>
      <c r="R2053" s="263"/>
      <c r="S2053" s="263"/>
      <c r="T2053" s="263"/>
      <c r="U2053" s="266"/>
    </row>
    <row r="2054" spans="1:21" x14ac:dyDescent="0.25">
      <c r="A2054" s="267"/>
      <c r="B2054" s="267"/>
      <c r="C2054" s="267"/>
      <c r="D2054" s="267"/>
      <c r="E2054" s="267"/>
      <c r="F2054" s="267"/>
      <c r="G2054" s="271"/>
      <c r="H2054" s="267"/>
      <c r="I2054" s="271"/>
      <c r="J2054" s="271"/>
      <c r="K2054" s="271"/>
      <c r="L2054" s="267"/>
      <c r="M2054" s="271"/>
      <c r="N2054" s="264"/>
      <c r="O2054" s="263"/>
      <c r="P2054" s="263"/>
      <c r="Q2054" s="263"/>
      <c r="R2054" s="263"/>
      <c r="S2054" s="263"/>
      <c r="T2054" s="263"/>
      <c r="U2054" s="266"/>
    </row>
    <row r="2055" spans="1:21" x14ac:dyDescent="0.25">
      <c r="A2055" s="267"/>
      <c r="B2055" s="267"/>
      <c r="C2055" s="267"/>
      <c r="D2055" s="267"/>
      <c r="E2055" s="267"/>
      <c r="F2055" s="267"/>
      <c r="G2055" s="271"/>
      <c r="H2055" s="267"/>
      <c r="I2055" s="271"/>
      <c r="J2055" s="271"/>
      <c r="K2055" s="271"/>
      <c r="L2055" s="267"/>
      <c r="M2055" s="271"/>
      <c r="N2055" s="264"/>
      <c r="O2055" s="263"/>
      <c r="P2055" s="263"/>
      <c r="Q2055" s="263"/>
      <c r="R2055" s="263"/>
      <c r="S2055" s="263"/>
      <c r="T2055" s="263"/>
      <c r="U2055" s="266"/>
    </row>
    <row r="2056" spans="1:21" x14ac:dyDescent="0.25">
      <c r="A2056" s="267"/>
      <c r="B2056" s="267"/>
      <c r="C2056" s="267"/>
      <c r="D2056" s="267"/>
      <c r="E2056" s="267"/>
      <c r="F2056" s="267"/>
      <c r="G2056" s="271"/>
      <c r="H2056" s="267"/>
      <c r="I2056" s="271"/>
      <c r="J2056" s="271"/>
      <c r="K2056" s="271"/>
      <c r="L2056" s="267"/>
      <c r="M2056" s="271"/>
      <c r="N2056" s="264"/>
      <c r="O2056" s="263"/>
      <c r="P2056" s="263"/>
      <c r="Q2056" s="263"/>
      <c r="R2056" s="263"/>
      <c r="S2056" s="263"/>
      <c r="T2056" s="263"/>
      <c r="U2056" s="266"/>
    </row>
    <row r="2057" spans="1:21" x14ac:dyDescent="0.25">
      <c r="A2057" s="267"/>
      <c r="B2057" s="267"/>
      <c r="C2057" s="267"/>
      <c r="D2057" s="267"/>
      <c r="E2057" s="267"/>
      <c r="F2057" s="267"/>
      <c r="G2057" s="271"/>
      <c r="H2057" s="267"/>
      <c r="I2057" s="271"/>
      <c r="J2057" s="271"/>
      <c r="K2057" s="271"/>
      <c r="L2057" s="267"/>
      <c r="M2057" s="271"/>
      <c r="N2057" s="264"/>
      <c r="O2057" s="263"/>
      <c r="P2057" s="263"/>
      <c r="Q2057" s="263"/>
      <c r="R2057" s="263"/>
      <c r="S2057" s="263"/>
      <c r="T2057" s="263"/>
      <c r="U2057" s="266"/>
    </row>
    <row r="2058" spans="1:21" x14ac:dyDescent="0.25">
      <c r="A2058" s="267"/>
      <c r="B2058" s="267"/>
      <c r="C2058" s="267"/>
      <c r="D2058" s="267"/>
      <c r="E2058" s="267"/>
      <c r="F2058" s="267"/>
      <c r="G2058" s="271"/>
      <c r="H2058" s="267"/>
      <c r="I2058" s="271"/>
      <c r="J2058" s="271"/>
      <c r="K2058" s="271"/>
      <c r="L2058" s="267"/>
      <c r="M2058" s="271"/>
      <c r="N2058" s="264"/>
      <c r="O2058" s="263"/>
      <c r="P2058" s="263"/>
      <c r="Q2058" s="263"/>
      <c r="R2058" s="263"/>
      <c r="S2058" s="263"/>
      <c r="T2058" s="263"/>
      <c r="U2058" s="266"/>
    </row>
    <row r="2059" spans="1:21" x14ac:dyDescent="0.25">
      <c r="A2059" s="267"/>
      <c r="B2059" s="267"/>
      <c r="C2059" s="267"/>
      <c r="D2059" s="267"/>
      <c r="E2059" s="267"/>
      <c r="F2059" s="267"/>
      <c r="G2059" s="271"/>
      <c r="H2059" s="267"/>
      <c r="I2059" s="271"/>
      <c r="J2059" s="271"/>
      <c r="K2059" s="271"/>
      <c r="L2059" s="267"/>
      <c r="M2059" s="271"/>
      <c r="N2059" s="264"/>
      <c r="O2059" s="263"/>
      <c r="P2059" s="263"/>
      <c r="Q2059" s="263"/>
      <c r="R2059" s="263"/>
      <c r="S2059" s="263"/>
      <c r="T2059" s="263"/>
      <c r="U2059" s="266"/>
    </row>
    <row r="2060" spans="1:21" x14ac:dyDescent="0.25">
      <c r="A2060" s="267"/>
      <c r="B2060" s="267"/>
      <c r="C2060" s="267"/>
      <c r="D2060" s="267"/>
      <c r="E2060" s="267"/>
      <c r="F2060" s="267"/>
      <c r="G2060" s="271"/>
      <c r="H2060" s="267"/>
      <c r="I2060" s="271"/>
      <c r="J2060" s="271"/>
      <c r="K2060" s="271"/>
      <c r="L2060" s="267"/>
      <c r="M2060" s="271"/>
      <c r="N2060" s="264"/>
      <c r="O2060" s="263"/>
      <c r="P2060" s="263"/>
      <c r="Q2060" s="263"/>
      <c r="R2060" s="263"/>
      <c r="S2060" s="263"/>
      <c r="T2060" s="263"/>
      <c r="U2060" s="266"/>
    </row>
    <row r="2061" spans="1:21" x14ac:dyDescent="0.25">
      <c r="A2061" s="267"/>
      <c r="B2061" s="267"/>
      <c r="C2061" s="267"/>
      <c r="D2061" s="267"/>
      <c r="E2061" s="267"/>
      <c r="F2061" s="267"/>
      <c r="G2061" s="271"/>
      <c r="H2061" s="267"/>
      <c r="I2061" s="271"/>
      <c r="J2061" s="271"/>
      <c r="K2061" s="271"/>
      <c r="L2061" s="267"/>
      <c r="M2061" s="271"/>
      <c r="N2061" s="264"/>
      <c r="O2061" s="263"/>
      <c r="P2061" s="263"/>
      <c r="Q2061" s="263"/>
      <c r="R2061" s="263"/>
      <c r="S2061" s="263"/>
      <c r="T2061" s="263"/>
      <c r="U2061" s="266"/>
    </row>
    <row r="2062" spans="1:21" x14ac:dyDescent="0.25">
      <c r="A2062" s="267"/>
      <c r="B2062" s="267"/>
      <c r="C2062" s="267"/>
      <c r="D2062" s="267"/>
      <c r="E2062" s="267"/>
      <c r="F2062" s="267"/>
      <c r="G2062" s="271"/>
      <c r="H2062" s="267"/>
      <c r="I2062" s="271"/>
      <c r="J2062" s="271"/>
      <c r="K2062" s="271"/>
      <c r="L2062" s="267"/>
      <c r="M2062" s="271"/>
      <c r="N2062" s="264"/>
      <c r="O2062" s="263"/>
      <c r="P2062" s="263"/>
      <c r="Q2062" s="263"/>
      <c r="R2062" s="263"/>
      <c r="S2062" s="263"/>
      <c r="T2062" s="263"/>
      <c r="U2062" s="266"/>
    </row>
    <row r="2063" spans="1:21" x14ac:dyDescent="0.25">
      <c r="A2063" s="267"/>
      <c r="B2063" s="267"/>
      <c r="C2063" s="267"/>
      <c r="D2063" s="267"/>
      <c r="E2063" s="267"/>
      <c r="F2063" s="267"/>
      <c r="G2063" s="271"/>
      <c r="H2063" s="267"/>
      <c r="I2063" s="271"/>
      <c r="J2063" s="271"/>
      <c r="K2063" s="271"/>
      <c r="L2063" s="267"/>
      <c r="M2063" s="271"/>
      <c r="N2063" s="264"/>
      <c r="O2063" s="263"/>
      <c r="P2063" s="263"/>
      <c r="Q2063" s="263"/>
      <c r="R2063" s="263"/>
      <c r="S2063" s="263"/>
      <c r="T2063" s="263"/>
      <c r="U2063" s="266"/>
    </row>
    <row r="2064" spans="1:21" x14ac:dyDescent="0.25">
      <c r="A2064" s="267"/>
      <c r="B2064" s="267"/>
      <c r="C2064" s="267"/>
      <c r="D2064" s="267"/>
      <c r="E2064" s="267"/>
      <c r="F2064" s="267"/>
      <c r="G2064" s="271"/>
      <c r="H2064" s="267"/>
      <c r="I2064" s="271"/>
      <c r="J2064" s="271"/>
      <c r="K2064" s="271"/>
      <c r="L2064" s="267"/>
      <c r="M2064" s="271"/>
      <c r="N2064" s="264"/>
      <c r="O2064" s="263"/>
      <c r="P2064" s="263"/>
      <c r="Q2064" s="263"/>
      <c r="R2064" s="263"/>
      <c r="S2064" s="263"/>
      <c r="T2064" s="263"/>
      <c r="U2064" s="266"/>
    </row>
    <row r="2065" spans="1:21" x14ac:dyDescent="0.25">
      <c r="A2065" s="267"/>
      <c r="B2065" s="267"/>
      <c r="C2065" s="267"/>
      <c r="D2065" s="267"/>
      <c r="E2065" s="267"/>
      <c r="F2065" s="267"/>
      <c r="G2065" s="271"/>
      <c r="H2065" s="267"/>
      <c r="I2065" s="271"/>
      <c r="J2065" s="271"/>
      <c r="K2065" s="271"/>
      <c r="L2065" s="267"/>
      <c r="M2065" s="271"/>
      <c r="N2065" s="264"/>
      <c r="O2065" s="263"/>
      <c r="P2065" s="263"/>
      <c r="Q2065" s="263"/>
      <c r="R2065" s="263"/>
      <c r="S2065" s="263"/>
      <c r="T2065" s="263"/>
      <c r="U2065" s="266"/>
    </row>
    <row r="2066" spans="1:21" x14ac:dyDescent="0.25">
      <c r="A2066" s="267"/>
      <c r="B2066" s="267"/>
      <c r="C2066" s="267"/>
      <c r="D2066" s="267"/>
      <c r="E2066" s="267"/>
      <c r="F2066" s="267"/>
      <c r="G2066" s="271"/>
      <c r="H2066" s="267"/>
      <c r="I2066" s="271"/>
      <c r="J2066" s="271"/>
      <c r="K2066" s="271"/>
      <c r="L2066" s="267"/>
      <c r="M2066" s="271"/>
      <c r="N2066" s="264"/>
      <c r="O2066" s="263"/>
      <c r="P2066" s="263"/>
      <c r="Q2066" s="263"/>
      <c r="R2066" s="263"/>
      <c r="S2066" s="263"/>
      <c r="T2066" s="263"/>
      <c r="U2066" s="266"/>
    </row>
    <row r="2067" spans="1:21" x14ac:dyDescent="0.25">
      <c r="A2067" s="267"/>
      <c r="B2067" s="267"/>
      <c r="C2067" s="267"/>
      <c r="D2067" s="267"/>
      <c r="E2067" s="267"/>
      <c r="F2067" s="267"/>
      <c r="G2067" s="271"/>
      <c r="H2067" s="267"/>
      <c r="I2067" s="271"/>
      <c r="J2067" s="271"/>
      <c r="K2067" s="271"/>
      <c r="L2067" s="267"/>
      <c r="M2067" s="271"/>
      <c r="N2067" s="264"/>
      <c r="O2067" s="263"/>
      <c r="P2067" s="263"/>
      <c r="Q2067" s="263"/>
      <c r="R2067" s="263"/>
      <c r="S2067" s="263"/>
      <c r="T2067" s="263"/>
      <c r="U2067" s="266"/>
    </row>
    <row r="2068" spans="1:21" x14ac:dyDescent="0.25">
      <c r="A2068" s="267"/>
      <c r="B2068" s="267"/>
      <c r="C2068" s="267"/>
      <c r="D2068" s="267"/>
      <c r="E2068" s="267"/>
      <c r="F2068" s="267"/>
      <c r="G2068" s="271"/>
      <c r="H2068" s="267"/>
      <c r="I2068" s="271"/>
      <c r="J2068" s="271"/>
      <c r="K2068" s="271"/>
      <c r="L2068" s="267"/>
      <c r="M2068" s="271"/>
      <c r="N2068" s="264"/>
      <c r="O2068" s="263"/>
      <c r="P2068" s="263"/>
      <c r="Q2068" s="263"/>
      <c r="R2068" s="263"/>
      <c r="S2068" s="263"/>
      <c r="T2068" s="263"/>
      <c r="U2068" s="266"/>
    </row>
    <row r="2069" spans="1:21" x14ac:dyDescent="0.25">
      <c r="A2069" s="267"/>
      <c r="B2069" s="267"/>
      <c r="C2069" s="267"/>
      <c r="D2069" s="267"/>
      <c r="E2069" s="267"/>
      <c r="F2069" s="267"/>
      <c r="G2069" s="271"/>
      <c r="H2069" s="267"/>
      <c r="I2069" s="271"/>
      <c r="J2069" s="271"/>
      <c r="K2069" s="271"/>
      <c r="L2069" s="267"/>
      <c r="M2069" s="271"/>
      <c r="N2069" s="264"/>
      <c r="O2069" s="263"/>
      <c r="P2069" s="263"/>
      <c r="Q2069" s="263"/>
      <c r="R2069" s="263"/>
      <c r="S2069" s="263"/>
      <c r="T2069" s="263"/>
      <c r="U2069" s="266"/>
    </row>
    <row r="2070" spans="1:21" x14ac:dyDescent="0.25">
      <c r="A2070" s="267"/>
      <c r="B2070" s="267"/>
      <c r="C2070" s="267"/>
      <c r="D2070" s="267"/>
      <c r="E2070" s="267"/>
      <c r="F2070" s="267"/>
      <c r="G2070" s="271"/>
      <c r="H2070" s="267"/>
      <c r="I2070" s="271"/>
      <c r="J2070" s="271"/>
      <c r="K2070" s="271"/>
      <c r="L2070" s="267"/>
      <c r="M2070" s="271"/>
      <c r="N2070" s="264"/>
      <c r="O2070" s="263"/>
      <c r="P2070" s="263"/>
      <c r="Q2070" s="263"/>
      <c r="R2070" s="263"/>
      <c r="S2070" s="263"/>
      <c r="T2070" s="263"/>
      <c r="U2070" s="266"/>
    </row>
    <row r="2071" spans="1:21" x14ac:dyDescent="0.25">
      <c r="A2071" s="267"/>
      <c r="B2071" s="267"/>
      <c r="C2071" s="267"/>
      <c r="D2071" s="267"/>
      <c r="E2071" s="267"/>
      <c r="F2071" s="267"/>
      <c r="G2071" s="271"/>
      <c r="H2071" s="267"/>
      <c r="I2071" s="271"/>
      <c r="J2071" s="271"/>
      <c r="K2071" s="271"/>
      <c r="L2071" s="267"/>
      <c r="M2071" s="271"/>
      <c r="N2071" s="264"/>
      <c r="O2071" s="263"/>
      <c r="P2071" s="263"/>
      <c r="Q2071" s="263"/>
      <c r="R2071" s="263"/>
      <c r="S2071" s="263"/>
      <c r="T2071" s="263"/>
      <c r="U2071" s="266"/>
    </row>
    <row r="2072" spans="1:21" x14ac:dyDescent="0.25">
      <c r="A2072" s="267"/>
      <c r="B2072" s="267"/>
      <c r="C2072" s="267"/>
      <c r="D2072" s="267"/>
      <c r="E2072" s="267"/>
      <c r="F2072" s="267"/>
      <c r="G2072" s="271"/>
      <c r="H2072" s="267"/>
      <c r="I2072" s="271"/>
      <c r="J2072" s="271"/>
      <c r="K2072" s="271"/>
      <c r="L2072" s="267"/>
      <c r="M2072" s="271"/>
      <c r="N2072" s="264"/>
      <c r="O2072" s="263"/>
      <c r="P2072" s="263"/>
      <c r="Q2072" s="263"/>
      <c r="R2072" s="263"/>
      <c r="S2072" s="263"/>
      <c r="T2072" s="263"/>
      <c r="U2072" s="266"/>
    </row>
    <row r="2073" spans="1:21" x14ac:dyDescent="0.25">
      <c r="A2073" s="267"/>
      <c r="B2073" s="267"/>
      <c r="C2073" s="267"/>
      <c r="D2073" s="267"/>
      <c r="E2073" s="267"/>
      <c r="F2073" s="267"/>
      <c r="G2073" s="271"/>
      <c r="H2073" s="267"/>
      <c r="I2073" s="271"/>
      <c r="J2073" s="271"/>
      <c r="K2073" s="271"/>
      <c r="L2073" s="267"/>
      <c r="M2073" s="271"/>
      <c r="N2073" s="264"/>
      <c r="O2073" s="263"/>
      <c r="P2073" s="263"/>
      <c r="Q2073" s="263"/>
      <c r="R2073" s="263"/>
      <c r="S2073" s="263"/>
      <c r="T2073" s="263"/>
      <c r="U2073" s="266"/>
    </row>
    <row r="2074" spans="1:21" x14ac:dyDescent="0.25">
      <c r="A2074" s="267"/>
      <c r="B2074" s="267"/>
      <c r="C2074" s="267"/>
      <c r="D2074" s="267"/>
      <c r="E2074" s="267"/>
      <c r="F2074" s="267"/>
      <c r="G2074" s="271"/>
      <c r="H2074" s="267"/>
      <c r="I2074" s="271"/>
      <c r="J2074" s="271"/>
      <c r="K2074" s="271"/>
      <c r="L2074" s="267"/>
      <c r="M2074" s="271"/>
      <c r="N2074" s="264"/>
      <c r="O2074" s="263"/>
      <c r="P2074" s="263"/>
      <c r="Q2074" s="263"/>
      <c r="R2074" s="263"/>
      <c r="S2074" s="263"/>
      <c r="T2074" s="263"/>
      <c r="U2074" s="266"/>
    </row>
    <row r="2075" spans="1:21" x14ac:dyDescent="0.25">
      <c r="A2075" s="267"/>
      <c r="B2075" s="267"/>
      <c r="C2075" s="267"/>
      <c r="D2075" s="267"/>
      <c r="E2075" s="267"/>
      <c r="F2075" s="267"/>
      <c r="G2075" s="271"/>
      <c r="H2075" s="267"/>
      <c r="I2075" s="271"/>
      <c r="J2075" s="271"/>
      <c r="K2075" s="271"/>
      <c r="L2075" s="267"/>
      <c r="M2075" s="271"/>
      <c r="N2075" s="264"/>
      <c r="O2075" s="263"/>
      <c r="P2075" s="263"/>
      <c r="Q2075" s="263"/>
      <c r="R2075" s="263"/>
      <c r="S2075" s="263"/>
      <c r="T2075" s="263"/>
      <c r="U2075" s="266"/>
    </row>
    <row r="2076" spans="1:21" x14ac:dyDescent="0.25">
      <c r="A2076" s="267"/>
      <c r="B2076" s="267"/>
      <c r="C2076" s="267"/>
      <c r="D2076" s="267"/>
      <c r="E2076" s="267"/>
      <c r="F2076" s="267"/>
      <c r="G2076" s="271"/>
      <c r="H2076" s="267"/>
      <c r="I2076" s="271"/>
      <c r="J2076" s="271"/>
      <c r="K2076" s="271"/>
      <c r="L2076" s="267"/>
      <c r="M2076" s="271"/>
      <c r="N2076" s="264"/>
      <c r="O2076" s="263"/>
      <c r="P2076" s="263"/>
      <c r="Q2076" s="263"/>
      <c r="R2076" s="263"/>
      <c r="S2076" s="263"/>
      <c r="T2076" s="263"/>
      <c r="U2076" s="266"/>
    </row>
    <row r="2077" spans="1:21" x14ac:dyDescent="0.25">
      <c r="A2077" s="267"/>
      <c r="B2077" s="267"/>
      <c r="C2077" s="267"/>
      <c r="D2077" s="267"/>
      <c r="E2077" s="267"/>
      <c r="F2077" s="267"/>
      <c r="G2077" s="271"/>
      <c r="H2077" s="267"/>
      <c r="I2077" s="271"/>
      <c r="J2077" s="271"/>
      <c r="K2077" s="271"/>
      <c r="L2077" s="267"/>
      <c r="M2077" s="271"/>
      <c r="N2077" s="264"/>
      <c r="O2077" s="263"/>
      <c r="P2077" s="263"/>
      <c r="Q2077" s="263"/>
      <c r="R2077" s="263"/>
      <c r="S2077" s="263"/>
      <c r="T2077" s="263"/>
      <c r="U2077" s="266"/>
    </row>
    <row r="2078" spans="1:21" x14ac:dyDescent="0.25">
      <c r="A2078" s="267"/>
      <c r="B2078" s="267"/>
      <c r="C2078" s="267"/>
      <c r="D2078" s="267"/>
      <c r="E2078" s="267"/>
      <c r="F2078" s="267"/>
      <c r="G2078" s="271"/>
      <c r="H2078" s="267"/>
      <c r="I2078" s="271"/>
      <c r="J2078" s="271"/>
      <c r="K2078" s="271"/>
      <c r="L2078" s="267"/>
      <c r="M2078" s="271"/>
      <c r="N2078" s="264"/>
      <c r="O2078" s="263"/>
      <c r="P2078" s="263"/>
      <c r="Q2078" s="263"/>
      <c r="R2078" s="263"/>
      <c r="S2078" s="263"/>
      <c r="T2078" s="263"/>
      <c r="U2078" s="266"/>
    </row>
    <row r="2079" spans="1:21" x14ac:dyDescent="0.25">
      <c r="A2079" s="267"/>
      <c r="B2079" s="267"/>
      <c r="C2079" s="267"/>
      <c r="D2079" s="267"/>
      <c r="E2079" s="267"/>
      <c r="F2079" s="267"/>
      <c r="G2079" s="271"/>
      <c r="H2079" s="267"/>
      <c r="I2079" s="271"/>
      <c r="J2079" s="271"/>
      <c r="K2079" s="271"/>
      <c r="L2079" s="267"/>
      <c r="M2079" s="271"/>
      <c r="N2079" s="264"/>
      <c r="O2079" s="263"/>
      <c r="P2079" s="263"/>
      <c r="Q2079" s="263"/>
      <c r="R2079" s="263"/>
      <c r="S2079" s="263"/>
      <c r="T2079" s="263"/>
      <c r="U2079" s="266"/>
    </row>
    <row r="2080" spans="1:21" x14ac:dyDescent="0.25">
      <c r="A2080" s="267"/>
      <c r="B2080" s="267"/>
      <c r="C2080" s="267"/>
      <c r="D2080" s="267"/>
      <c r="E2080" s="267"/>
      <c r="F2080" s="267"/>
      <c r="G2080" s="271"/>
      <c r="H2080" s="267"/>
      <c r="I2080" s="271"/>
      <c r="J2080" s="271"/>
      <c r="K2080" s="271"/>
      <c r="L2080" s="267"/>
      <c r="M2080" s="271"/>
      <c r="N2080" s="264"/>
      <c r="O2080" s="263"/>
      <c r="P2080" s="263"/>
      <c r="Q2080" s="263"/>
      <c r="R2080" s="263"/>
      <c r="S2080" s="263"/>
      <c r="T2080" s="263"/>
      <c r="U2080" s="266"/>
    </row>
    <row r="2081" spans="1:21" x14ac:dyDescent="0.25">
      <c r="A2081" s="267"/>
      <c r="B2081" s="267"/>
      <c r="C2081" s="267"/>
      <c r="D2081" s="267"/>
      <c r="E2081" s="267"/>
      <c r="F2081" s="267"/>
      <c r="G2081" s="271"/>
      <c r="H2081" s="267"/>
      <c r="I2081" s="271"/>
      <c r="J2081" s="271"/>
      <c r="K2081" s="271"/>
      <c r="L2081" s="267"/>
      <c r="M2081" s="271"/>
      <c r="N2081" s="264"/>
      <c r="O2081" s="263"/>
      <c r="P2081" s="263"/>
      <c r="Q2081" s="263"/>
      <c r="R2081" s="263"/>
      <c r="S2081" s="263"/>
      <c r="T2081" s="263"/>
      <c r="U2081" s="266"/>
    </row>
    <row r="2082" spans="1:21" x14ac:dyDescent="0.25">
      <c r="A2082" s="267"/>
      <c r="B2082" s="267"/>
      <c r="C2082" s="267"/>
      <c r="D2082" s="267"/>
      <c r="E2082" s="267"/>
      <c r="F2082" s="267"/>
      <c r="G2082" s="271"/>
      <c r="H2082" s="267"/>
      <c r="I2082" s="271"/>
      <c r="J2082" s="271"/>
      <c r="K2082" s="271"/>
      <c r="L2082" s="267"/>
      <c r="M2082" s="271"/>
      <c r="N2082" s="264"/>
      <c r="O2082" s="263"/>
      <c r="P2082" s="263"/>
      <c r="Q2082" s="263"/>
      <c r="R2082" s="263"/>
      <c r="S2082" s="263"/>
      <c r="T2082" s="263"/>
      <c r="U2082" s="266"/>
    </row>
    <row r="2083" spans="1:21" x14ac:dyDescent="0.25">
      <c r="A2083" s="267"/>
      <c r="B2083" s="267"/>
      <c r="C2083" s="267"/>
      <c r="D2083" s="267"/>
      <c r="E2083" s="267"/>
      <c r="F2083" s="267"/>
      <c r="G2083" s="271"/>
      <c r="H2083" s="267"/>
      <c r="I2083" s="271"/>
      <c r="J2083" s="271"/>
      <c r="K2083" s="271"/>
      <c r="L2083" s="267"/>
      <c r="M2083" s="271"/>
      <c r="N2083" s="264"/>
      <c r="O2083" s="263"/>
      <c r="P2083" s="263"/>
      <c r="Q2083" s="263"/>
      <c r="R2083" s="263"/>
      <c r="S2083" s="263"/>
      <c r="T2083" s="263"/>
      <c r="U2083" s="266"/>
    </row>
    <row r="2084" spans="1:21" x14ac:dyDescent="0.25">
      <c r="A2084" s="267"/>
      <c r="B2084" s="267"/>
      <c r="C2084" s="267"/>
      <c r="D2084" s="267"/>
      <c r="E2084" s="267"/>
      <c r="F2084" s="267"/>
      <c r="G2084" s="271"/>
      <c r="H2084" s="267"/>
      <c r="I2084" s="271"/>
      <c r="J2084" s="271"/>
      <c r="K2084" s="271"/>
      <c r="L2084" s="267"/>
      <c r="M2084" s="271"/>
      <c r="N2084" s="264"/>
      <c r="O2084" s="263"/>
      <c r="P2084" s="263"/>
      <c r="Q2084" s="263"/>
      <c r="R2084" s="263"/>
      <c r="S2084" s="263"/>
      <c r="T2084" s="263"/>
      <c r="U2084" s="266"/>
    </row>
    <row r="2085" spans="1:21" x14ac:dyDescent="0.25">
      <c r="A2085" s="267"/>
      <c r="B2085" s="267"/>
      <c r="C2085" s="267"/>
      <c r="D2085" s="267"/>
      <c r="E2085" s="267"/>
      <c r="F2085" s="267"/>
      <c r="G2085" s="271"/>
      <c r="H2085" s="267"/>
      <c r="I2085" s="271"/>
      <c r="J2085" s="271"/>
      <c r="K2085" s="271"/>
      <c r="L2085" s="267"/>
      <c r="M2085" s="271"/>
      <c r="N2085" s="264"/>
      <c r="O2085" s="263"/>
      <c r="P2085" s="263"/>
      <c r="Q2085" s="263"/>
      <c r="R2085" s="263"/>
      <c r="S2085" s="263"/>
      <c r="T2085" s="263"/>
      <c r="U2085" s="266"/>
    </row>
    <row r="2086" spans="1:21" x14ac:dyDescent="0.25">
      <c r="A2086" s="267"/>
      <c r="B2086" s="267"/>
      <c r="C2086" s="267"/>
      <c r="D2086" s="267"/>
      <c r="E2086" s="267"/>
      <c r="F2086" s="267"/>
      <c r="G2086" s="271"/>
      <c r="H2086" s="267"/>
      <c r="I2086" s="271"/>
      <c r="J2086" s="271"/>
      <c r="K2086" s="271"/>
      <c r="L2086" s="267"/>
      <c r="M2086" s="271"/>
      <c r="N2086" s="264"/>
      <c r="O2086" s="263"/>
      <c r="P2086" s="263"/>
      <c r="Q2086" s="263"/>
      <c r="R2086" s="263"/>
      <c r="S2086" s="263"/>
      <c r="T2086" s="263"/>
      <c r="U2086" s="266"/>
    </row>
    <row r="2087" spans="1:21" x14ac:dyDescent="0.25">
      <c r="A2087" s="267"/>
      <c r="B2087" s="267"/>
      <c r="C2087" s="267"/>
      <c r="D2087" s="267"/>
      <c r="E2087" s="267"/>
      <c r="F2087" s="267"/>
      <c r="G2087" s="271"/>
      <c r="H2087" s="267"/>
      <c r="I2087" s="271"/>
      <c r="J2087" s="271"/>
      <c r="K2087" s="271"/>
      <c r="L2087" s="267"/>
      <c r="M2087" s="271"/>
      <c r="N2087" s="264"/>
      <c r="O2087" s="263"/>
      <c r="P2087" s="263"/>
      <c r="Q2087" s="263"/>
      <c r="R2087" s="263"/>
      <c r="S2087" s="263"/>
      <c r="T2087" s="263"/>
      <c r="U2087" s="266"/>
    </row>
    <row r="2088" spans="1:21" x14ac:dyDescent="0.25">
      <c r="A2088" s="267"/>
      <c r="B2088" s="267"/>
      <c r="C2088" s="267"/>
      <c r="D2088" s="267"/>
      <c r="E2088" s="267"/>
      <c r="F2088" s="267"/>
      <c r="G2088" s="271"/>
      <c r="H2088" s="267"/>
      <c r="I2088" s="271"/>
      <c r="J2088" s="271"/>
      <c r="K2088" s="271"/>
      <c r="L2088" s="267"/>
      <c r="M2088" s="271"/>
      <c r="N2088" s="264"/>
      <c r="O2088" s="263"/>
      <c r="P2088" s="263"/>
      <c r="Q2088" s="263"/>
      <c r="R2088" s="263"/>
      <c r="S2088" s="263"/>
      <c r="T2088" s="263"/>
      <c r="U2088" s="266"/>
    </row>
    <row r="2089" spans="1:21" x14ac:dyDescent="0.25">
      <c r="A2089" s="267"/>
      <c r="B2089" s="267"/>
      <c r="C2089" s="267"/>
      <c r="D2089" s="267"/>
      <c r="E2089" s="267"/>
      <c r="F2089" s="267"/>
      <c r="G2089" s="271"/>
      <c r="H2089" s="267"/>
      <c r="I2089" s="271"/>
      <c r="J2089" s="271"/>
      <c r="K2089" s="271"/>
      <c r="L2089" s="267"/>
      <c r="M2089" s="271"/>
      <c r="N2089" s="264"/>
      <c r="O2089" s="263"/>
      <c r="P2089" s="263"/>
      <c r="Q2089" s="263"/>
      <c r="R2089" s="263"/>
      <c r="S2089" s="263"/>
      <c r="T2089" s="263"/>
      <c r="U2089" s="266"/>
    </row>
    <row r="2090" spans="1:21" x14ac:dyDescent="0.25">
      <c r="A2090" s="267"/>
      <c r="B2090" s="267"/>
      <c r="C2090" s="267"/>
      <c r="D2090" s="267"/>
      <c r="E2090" s="267"/>
      <c r="F2090" s="267"/>
      <c r="G2090" s="271"/>
      <c r="H2090" s="267"/>
      <c r="I2090" s="271"/>
      <c r="J2090" s="271"/>
      <c r="K2090" s="271"/>
      <c r="L2090" s="267"/>
      <c r="M2090" s="271"/>
      <c r="N2090" s="264"/>
      <c r="O2090" s="263"/>
      <c r="P2090" s="263"/>
      <c r="Q2090" s="263"/>
      <c r="R2090" s="263"/>
      <c r="S2090" s="263"/>
      <c r="T2090" s="263"/>
      <c r="U2090" s="266"/>
    </row>
    <row r="2091" spans="1:21" x14ac:dyDescent="0.25">
      <c r="A2091" s="267"/>
      <c r="B2091" s="267"/>
      <c r="C2091" s="267"/>
      <c r="D2091" s="267"/>
      <c r="E2091" s="267"/>
      <c r="F2091" s="267"/>
      <c r="G2091" s="271"/>
      <c r="H2091" s="267"/>
      <c r="I2091" s="271"/>
      <c r="J2091" s="271"/>
      <c r="K2091" s="271"/>
      <c r="L2091" s="267"/>
      <c r="M2091" s="271"/>
      <c r="N2091" s="264"/>
      <c r="O2091" s="263"/>
      <c r="P2091" s="263"/>
      <c r="Q2091" s="263"/>
      <c r="R2091" s="263"/>
      <c r="S2091" s="263"/>
      <c r="T2091" s="263"/>
      <c r="U2091" s="266"/>
    </row>
    <row r="2092" spans="1:21" x14ac:dyDescent="0.25">
      <c r="A2092" s="267"/>
      <c r="B2092" s="267"/>
      <c r="C2092" s="267"/>
      <c r="D2092" s="267"/>
      <c r="E2092" s="267"/>
      <c r="F2092" s="267"/>
      <c r="G2092" s="271"/>
      <c r="H2092" s="267"/>
      <c r="I2092" s="271"/>
      <c r="J2092" s="271"/>
      <c r="K2092" s="271"/>
      <c r="L2092" s="267"/>
      <c r="M2092" s="271"/>
      <c r="N2092" s="264"/>
      <c r="O2092" s="263"/>
      <c r="P2092" s="263"/>
      <c r="Q2092" s="263"/>
      <c r="R2092" s="263"/>
      <c r="S2092" s="263"/>
      <c r="T2092" s="263"/>
      <c r="U2092" s="266"/>
    </row>
    <row r="2093" spans="1:21" x14ac:dyDescent="0.25">
      <c r="A2093" s="267"/>
      <c r="B2093" s="267"/>
      <c r="C2093" s="267"/>
      <c r="D2093" s="267"/>
      <c r="E2093" s="267"/>
      <c r="F2093" s="267"/>
      <c r="G2093" s="271"/>
      <c r="H2093" s="267"/>
      <c r="I2093" s="271"/>
      <c r="J2093" s="271"/>
      <c r="K2093" s="271"/>
      <c r="L2093" s="267"/>
      <c r="M2093" s="271"/>
      <c r="N2093" s="264"/>
      <c r="O2093" s="263"/>
      <c r="P2093" s="263"/>
      <c r="Q2093" s="263"/>
      <c r="R2093" s="263"/>
      <c r="S2093" s="263"/>
      <c r="T2093" s="263"/>
      <c r="U2093" s="266"/>
    </row>
    <row r="2094" spans="1:21" x14ac:dyDescent="0.25">
      <c r="A2094" s="267"/>
      <c r="B2094" s="267"/>
      <c r="C2094" s="267"/>
      <c r="D2094" s="267"/>
      <c r="E2094" s="267"/>
      <c r="F2094" s="267"/>
      <c r="G2094" s="271"/>
      <c r="H2094" s="267"/>
      <c r="I2094" s="271"/>
      <c r="J2094" s="271"/>
      <c r="K2094" s="271"/>
      <c r="L2094" s="267"/>
      <c r="M2094" s="271"/>
      <c r="N2094" s="264"/>
      <c r="O2094" s="263"/>
      <c r="P2094" s="263"/>
      <c r="Q2094" s="263"/>
      <c r="R2094" s="263"/>
      <c r="S2094" s="263"/>
      <c r="T2094" s="263"/>
      <c r="U2094" s="266"/>
    </row>
    <row r="2095" spans="1:21" x14ac:dyDescent="0.25">
      <c r="A2095" s="267"/>
      <c r="B2095" s="267"/>
      <c r="C2095" s="267"/>
      <c r="D2095" s="267"/>
      <c r="E2095" s="267"/>
      <c r="F2095" s="267"/>
      <c r="G2095" s="271"/>
      <c r="H2095" s="267"/>
      <c r="I2095" s="271"/>
      <c r="J2095" s="271"/>
      <c r="K2095" s="271"/>
      <c r="L2095" s="267"/>
      <c r="M2095" s="271"/>
      <c r="N2095" s="264"/>
      <c r="O2095" s="263"/>
      <c r="P2095" s="263"/>
      <c r="Q2095" s="263"/>
      <c r="R2095" s="263"/>
      <c r="S2095" s="263"/>
      <c r="T2095" s="263"/>
      <c r="U2095" s="266"/>
    </row>
    <row r="2096" spans="1:21" x14ac:dyDescent="0.25">
      <c r="A2096" s="267"/>
      <c r="B2096" s="267"/>
      <c r="C2096" s="267"/>
      <c r="D2096" s="267"/>
      <c r="E2096" s="267"/>
      <c r="F2096" s="267"/>
      <c r="G2096" s="271"/>
      <c r="H2096" s="267"/>
      <c r="I2096" s="271"/>
      <c r="J2096" s="271"/>
      <c r="K2096" s="271"/>
      <c r="L2096" s="267"/>
      <c r="M2096" s="271"/>
      <c r="N2096" s="264"/>
      <c r="O2096" s="263"/>
      <c r="P2096" s="263"/>
      <c r="Q2096" s="263"/>
      <c r="R2096" s="263"/>
      <c r="S2096" s="263"/>
      <c r="T2096" s="263"/>
      <c r="U2096" s="266"/>
    </row>
    <row r="2097" spans="1:21" x14ac:dyDescent="0.25">
      <c r="A2097" s="267"/>
      <c r="B2097" s="267"/>
      <c r="C2097" s="267"/>
      <c r="D2097" s="267"/>
      <c r="E2097" s="267"/>
      <c r="F2097" s="267"/>
      <c r="G2097" s="271"/>
      <c r="H2097" s="267"/>
      <c r="I2097" s="271"/>
      <c r="J2097" s="271"/>
      <c r="K2097" s="271"/>
      <c r="L2097" s="267"/>
      <c r="M2097" s="271"/>
      <c r="N2097" s="264"/>
      <c r="O2097" s="263"/>
      <c r="P2097" s="263"/>
      <c r="Q2097" s="263"/>
      <c r="R2097" s="263"/>
      <c r="S2097" s="263"/>
      <c r="T2097" s="263"/>
      <c r="U2097" s="266"/>
    </row>
    <row r="2098" spans="1:21" x14ac:dyDescent="0.25">
      <c r="A2098" s="267"/>
      <c r="B2098" s="267"/>
      <c r="C2098" s="267"/>
      <c r="D2098" s="267"/>
      <c r="E2098" s="267"/>
      <c r="F2098" s="267"/>
      <c r="G2098" s="271"/>
      <c r="H2098" s="267"/>
      <c r="I2098" s="271"/>
      <c r="J2098" s="271"/>
      <c r="K2098" s="271"/>
      <c r="L2098" s="267"/>
      <c r="M2098" s="271"/>
      <c r="N2098" s="264"/>
      <c r="O2098" s="263"/>
      <c r="P2098" s="263"/>
      <c r="Q2098" s="263"/>
      <c r="R2098" s="263"/>
      <c r="S2098" s="263"/>
      <c r="T2098" s="263"/>
      <c r="U2098" s="266"/>
    </row>
    <row r="2099" spans="1:21" x14ac:dyDescent="0.25">
      <c r="A2099" s="267"/>
      <c r="B2099" s="267"/>
      <c r="C2099" s="267"/>
      <c r="D2099" s="267"/>
      <c r="E2099" s="267"/>
      <c r="F2099" s="267"/>
      <c r="G2099" s="271"/>
      <c r="H2099" s="267"/>
      <c r="I2099" s="271"/>
      <c r="J2099" s="271"/>
      <c r="K2099" s="271"/>
      <c r="L2099" s="267"/>
      <c r="M2099" s="271"/>
      <c r="N2099" s="264"/>
      <c r="O2099" s="263"/>
      <c r="P2099" s="263"/>
      <c r="Q2099" s="263"/>
      <c r="R2099" s="263"/>
      <c r="S2099" s="263"/>
      <c r="T2099" s="263"/>
      <c r="U2099" s="266"/>
    </row>
    <row r="2100" spans="1:21" x14ac:dyDescent="0.25">
      <c r="A2100" s="267"/>
      <c r="B2100" s="267"/>
      <c r="C2100" s="267"/>
      <c r="D2100" s="267"/>
      <c r="E2100" s="267"/>
      <c r="F2100" s="267"/>
      <c r="G2100" s="271"/>
      <c r="H2100" s="267"/>
      <c r="I2100" s="271"/>
      <c r="J2100" s="271"/>
      <c r="K2100" s="271"/>
      <c r="L2100" s="267"/>
      <c r="M2100" s="271"/>
      <c r="N2100" s="264"/>
      <c r="O2100" s="263"/>
      <c r="P2100" s="263"/>
      <c r="Q2100" s="263"/>
      <c r="R2100" s="263"/>
      <c r="S2100" s="263"/>
      <c r="T2100" s="263"/>
      <c r="U2100" s="266"/>
    </row>
    <row r="2101" spans="1:21" x14ac:dyDescent="0.25">
      <c r="A2101" s="267"/>
      <c r="B2101" s="267"/>
      <c r="C2101" s="267"/>
      <c r="D2101" s="267"/>
      <c r="E2101" s="267"/>
      <c r="F2101" s="267"/>
      <c r="G2101" s="271"/>
      <c r="H2101" s="267"/>
      <c r="I2101" s="271"/>
      <c r="J2101" s="271"/>
      <c r="K2101" s="271"/>
      <c r="L2101" s="267"/>
      <c r="M2101" s="271"/>
      <c r="N2101" s="264"/>
      <c r="O2101" s="263"/>
      <c r="P2101" s="263"/>
      <c r="Q2101" s="263"/>
      <c r="R2101" s="263"/>
      <c r="S2101" s="263"/>
      <c r="T2101" s="263"/>
      <c r="U2101" s="266"/>
    </row>
    <row r="2102" spans="1:21" x14ac:dyDescent="0.25">
      <c r="A2102" s="267"/>
      <c r="B2102" s="267"/>
      <c r="C2102" s="267"/>
      <c r="D2102" s="267"/>
      <c r="E2102" s="267"/>
      <c r="F2102" s="267"/>
      <c r="G2102" s="271"/>
      <c r="H2102" s="267"/>
      <c r="I2102" s="271"/>
      <c r="J2102" s="271"/>
      <c r="K2102" s="271"/>
      <c r="L2102" s="267"/>
      <c r="M2102" s="271"/>
      <c r="N2102" s="264"/>
      <c r="O2102" s="263"/>
      <c r="P2102" s="263"/>
      <c r="Q2102" s="263"/>
      <c r="R2102" s="263"/>
      <c r="S2102" s="263"/>
      <c r="T2102" s="263"/>
      <c r="U2102" s="266"/>
    </row>
    <row r="2103" spans="1:21" x14ac:dyDescent="0.25">
      <c r="A2103" s="267"/>
      <c r="B2103" s="267"/>
      <c r="C2103" s="267"/>
      <c r="D2103" s="267"/>
      <c r="E2103" s="267"/>
      <c r="F2103" s="267"/>
      <c r="G2103" s="271"/>
      <c r="H2103" s="267"/>
      <c r="I2103" s="271"/>
      <c r="J2103" s="271"/>
      <c r="K2103" s="271"/>
      <c r="L2103" s="267"/>
      <c r="M2103" s="271"/>
      <c r="N2103" s="264"/>
      <c r="O2103" s="263"/>
      <c r="P2103" s="263"/>
      <c r="Q2103" s="263"/>
      <c r="R2103" s="263"/>
      <c r="S2103" s="263"/>
      <c r="T2103" s="263"/>
      <c r="U2103" s="266"/>
    </row>
    <row r="2104" spans="1:21" x14ac:dyDescent="0.25">
      <c r="A2104" s="267"/>
      <c r="B2104" s="267"/>
      <c r="C2104" s="267"/>
      <c r="D2104" s="267"/>
      <c r="E2104" s="267"/>
      <c r="F2104" s="267"/>
      <c r="G2104" s="271"/>
      <c r="H2104" s="267"/>
      <c r="I2104" s="271"/>
      <c r="J2104" s="271"/>
      <c r="K2104" s="271"/>
      <c r="L2104" s="267"/>
      <c r="M2104" s="271"/>
      <c r="N2104" s="264"/>
      <c r="O2104" s="263"/>
      <c r="P2104" s="263"/>
      <c r="Q2104" s="263"/>
      <c r="R2104" s="263"/>
      <c r="S2104" s="263"/>
      <c r="T2104" s="263"/>
      <c r="U2104" s="266"/>
    </row>
    <row r="2105" spans="1:21" x14ac:dyDescent="0.25">
      <c r="A2105" s="267"/>
      <c r="B2105" s="267"/>
      <c r="C2105" s="267"/>
      <c r="D2105" s="267"/>
      <c r="E2105" s="267"/>
      <c r="F2105" s="267"/>
      <c r="G2105" s="271"/>
      <c r="H2105" s="267"/>
      <c r="I2105" s="271"/>
      <c r="J2105" s="271"/>
      <c r="K2105" s="271"/>
      <c r="L2105" s="267"/>
      <c r="M2105" s="271"/>
      <c r="N2105" s="264"/>
      <c r="O2105" s="263"/>
      <c r="P2105" s="263"/>
      <c r="Q2105" s="263"/>
      <c r="R2105" s="263"/>
      <c r="S2105" s="263"/>
      <c r="T2105" s="263"/>
      <c r="U2105" s="266"/>
    </row>
    <row r="2106" spans="1:21" x14ac:dyDescent="0.25">
      <c r="A2106" s="267"/>
      <c r="B2106" s="267"/>
      <c r="C2106" s="267"/>
      <c r="D2106" s="267"/>
      <c r="E2106" s="267"/>
      <c r="F2106" s="267"/>
      <c r="G2106" s="271"/>
      <c r="H2106" s="267"/>
      <c r="I2106" s="271"/>
      <c r="J2106" s="271"/>
      <c r="K2106" s="271"/>
      <c r="L2106" s="267"/>
      <c r="M2106" s="271"/>
      <c r="N2106" s="264"/>
      <c r="O2106" s="263"/>
      <c r="P2106" s="263"/>
      <c r="Q2106" s="263"/>
      <c r="R2106" s="263"/>
      <c r="S2106" s="263"/>
      <c r="T2106" s="263"/>
      <c r="U2106" s="266"/>
    </row>
    <row r="2107" spans="1:21" x14ac:dyDescent="0.25">
      <c r="A2107" s="267"/>
      <c r="B2107" s="267"/>
      <c r="C2107" s="267"/>
      <c r="D2107" s="267"/>
      <c r="E2107" s="267"/>
      <c r="F2107" s="267"/>
      <c r="G2107" s="271"/>
      <c r="H2107" s="267"/>
      <c r="I2107" s="271"/>
      <c r="J2107" s="271"/>
      <c r="K2107" s="271"/>
      <c r="L2107" s="267"/>
      <c r="M2107" s="271"/>
      <c r="N2107" s="264"/>
      <c r="O2107" s="263"/>
      <c r="P2107" s="263"/>
      <c r="Q2107" s="263"/>
      <c r="R2107" s="263"/>
      <c r="S2107" s="263"/>
      <c r="T2107" s="263"/>
      <c r="U2107" s="266"/>
    </row>
    <row r="2108" spans="1:21" x14ac:dyDescent="0.25">
      <c r="A2108" s="267"/>
      <c r="B2108" s="267"/>
      <c r="C2108" s="267"/>
      <c r="D2108" s="267"/>
      <c r="E2108" s="267"/>
      <c r="F2108" s="267"/>
      <c r="G2108" s="271"/>
      <c r="H2108" s="267"/>
      <c r="I2108" s="271"/>
      <c r="J2108" s="271"/>
      <c r="K2108" s="271"/>
      <c r="L2108" s="267"/>
      <c r="M2108" s="271"/>
      <c r="N2108" s="264"/>
      <c r="O2108" s="263"/>
      <c r="P2108" s="263"/>
      <c r="Q2108" s="263"/>
      <c r="R2108" s="263"/>
      <c r="S2108" s="263"/>
      <c r="T2108" s="263"/>
      <c r="U2108" s="266"/>
    </row>
    <row r="2109" spans="1:21" x14ac:dyDescent="0.25">
      <c r="A2109" s="267"/>
      <c r="B2109" s="267"/>
      <c r="C2109" s="267"/>
      <c r="D2109" s="267"/>
      <c r="E2109" s="267"/>
      <c r="F2109" s="267"/>
      <c r="G2109" s="271"/>
      <c r="H2109" s="267"/>
      <c r="I2109" s="271"/>
      <c r="J2109" s="271"/>
      <c r="K2109" s="271"/>
      <c r="L2109" s="267"/>
      <c r="M2109" s="271"/>
      <c r="N2109" s="264"/>
      <c r="O2109" s="263"/>
      <c r="P2109" s="263"/>
      <c r="Q2109" s="263"/>
      <c r="R2109" s="263"/>
      <c r="S2109" s="263"/>
      <c r="T2109" s="263"/>
      <c r="U2109" s="266"/>
    </row>
    <row r="2110" spans="1:21" x14ac:dyDescent="0.25">
      <c r="A2110" s="267"/>
      <c r="B2110" s="267"/>
      <c r="C2110" s="267"/>
      <c r="D2110" s="267"/>
      <c r="E2110" s="267"/>
      <c r="F2110" s="267"/>
      <c r="G2110" s="271"/>
      <c r="H2110" s="267"/>
      <c r="I2110" s="271"/>
      <c r="J2110" s="271"/>
      <c r="K2110" s="271"/>
      <c r="L2110" s="267"/>
      <c r="M2110" s="271"/>
      <c r="N2110" s="264"/>
      <c r="O2110" s="263"/>
      <c r="P2110" s="263"/>
      <c r="Q2110" s="263"/>
      <c r="R2110" s="263"/>
      <c r="S2110" s="263"/>
      <c r="T2110" s="263"/>
      <c r="U2110" s="266"/>
    </row>
    <row r="2111" spans="1:21" x14ac:dyDescent="0.25">
      <c r="A2111" s="267"/>
      <c r="B2111" s="267"/>
      <c r="C2111" s="267"/>
      <c r="D2111" s="267"/>
      <c r="E2111" s="267"/>
      <c r="F2111" s="267"/>
      <c r="G2111" s="271"/>
      <c r="H2111" s="267"/>
      <c r="I2111" s="271"/>
      <c r="J2111" s="271"/>
      <c r="K2111" s="271"/>
      <c r="L2111" s="267"/>
      <c r="M2111" s="271"/>
      <c r="N2111" s="264"/>
      <c r="O2111" s="263"/>
      <c r="P2111" s="263"/>
      <c r="Q2111" s="263"/>
      <c r="R2111" s="263"/>
      <c r="S2111" s="263"/>
      <c r="T2111" s="263"/>
      <c r="U2111" s="266"/>
    </row>
    <row r="2112" spans="1:21" x14ac:dyDescent="0.25">
      <c r="A2112" s="267"/>
      <c r="B2112" s="267"/>
      <c r="C2112" s="267"/>
      <c r="D2112" s="267"/>
      <c r="E2112" s="267"/>
      <c r="F2112" s="267"/>
      <c r="G2112" s="271"/>
      <c r="H2112" s="267"/>
      <c r="I2112" s="271"/>
      <c r="J2112" s="271"/>
      <c r="K2112" s="271"/>
      <c r="L2112" s="267"/>
      <c r="M2112" s="271"/>
      <c r="N2112" s="264"/>
      <c r="O2112" s="263"/>
      <c r="P2112" s="263"/>
      <c r="Q2112" s="263"/>
      <c r="R2112" s="263"/>
      <c r="S2112" s="263"/>
      <c r="T2112" s="263"/>
      <c r="U2112" s="266"/>
    </row>
    <row r="2113" spans="1:21" x14ac:dyDescent="0.25">
      <c r="A2113" s="267"/>
      <c r="B2113" s="267"/>
      <c r="C2113" s="267"/>
      <c r="D2113" s="267"/>
      <c r="E2113" s="267"/>
      <c r="F2113" s="267"/>
      <c r="G2113" s="271"/>
      <c r="H2113" s="267"/>
      <c r="I2113" s="271"/>
      <c r="J2113" s="271"/>
      <c r="K2113" s="271"/>
      <c r="L2113" s="267"/>
      <c r="M2113" s="271"/>
      <c r="N2113" s="264"/>
      <c r="O2113" s="263"/>
      <c r="P2113" s="263"/>
      <c r="Q2113" s="263"/>
      <c r="R2113" s="263"/>
      <c r="S2113" s="263"/>
      <c r="T2113" s="263"/>
      <c r="U2113" s="266"/>
    </row>
    <row r="2114" spans="1:21" x14ac:dyDescent="0.25">
      <c r="A2114" s="267"/>
      <c r="B2114" s="267"/>
      <c r="C2114" s="267"/>
      <c r="D2114" s="267"/>
      <c r="E2114" s="267"/>
      <c r="F2114" s="267"/>
      <c r="G2114" s="271"/>
      <c r="H2114" s="267"/>
      <c r="I2114" s="271"/>
      <c r="J2114" s="271"/>
      <c r="K2114" s="271"/>
      <c r="L2114" s="267"/>
      <c r="M2114" s="271"/>
      <c r="N2114" s="264"/>
      <c r="O2114" s="263"/>
      <c r="P2114" s="263"/>
      <c r="Q2114" s="263"/>
      <c r="R2114" s="263"/>
      <c r="S2114" s="263"/>
      <c r="T2114" s="263"/>
      <c r="U2114" s="266"/>
    </row>
    <row r="2115" spans="1:21" x14ac:dyDescent="0.25">
      <c r="A2115" s="267"/>
      <c r="B2115" s="267"/>
      <c r="C2115" s="267"/>
      <c r="D2115" s="267"/>
      <c r="E2115" s="267"/>
      <c r="F2115" s="267"/>
      <c r="G2115" s="271"/>
      <c r="H2115" s="267"/>
      <c r="I2115" s="271"/>
      <c r="J2115" s="271"/>
      <c r="K2115" s="271"/>
      <c r="L2115" s="267"/>
      <c r="M2115" s="271"/>
      <c r="N2115" s="264"/>
      <c r="O2115" s="263"/>
      <c r="P2115" s="263"/>
      <c r="Q2115" s="263"/>
      <c r="R2115" s="263"/>
      <c r="S2115" s="263"/>
      <c r="T2115" s="263"/>
      <c r="U2115" s="266"/>
    </row>
    <row r="2116" spans="1:21" x14ac:dyDescent="0.25">
      <c r="A2116" s="267"/>
      <c r="B2116" s="267"/>
      <c r="C2116" s="267"/>
      <c r="D2116" s="267"/>
      <c r="E2116" s="267"/>
      <c r="F2116" s="267"/>
      <c r="G2116" s="271"/>
      <c r="H2116" s="267"/>
      <c r="I2116" s="271"/>
      <c r="J2116" s="271"/>
      <c r="K2116" s="271"/>
      <c r="L2116" s="267"/>
      <c r="M2116" s="271"/>
      <c r="N2116" s="264"/>
      <c r="O2116" s="263"/>
      <c r="P2116" s="263"/>
      <c r="Q2116" s="263"/>
      <c r="R2116" s="263"/>
      <c r="S2116" s="263"/>
      <c r="T2116" s="263"/>
      <c r="U2116" s="266"/>
    </row>
    <row r="2117" spans="1:21" x14ac:dyDescent="0.25">
      <c r="A2117" s="267"/>
      <c r="B2117" s="267"/>
      <c r="C2117" s="267"/>
      <c r="D2117" s="267"/>
      <c r="E2117" s="267"/>
      <c r="F2117" s="267"/>
      <c r="G2117" s="271"/>
      <c r="H2117" s="267"/>
      <c r="I2117" s="271"/>
      <c r="J2117" s="271"/>
      <c r="K2117" s="271"/>
      <c r="L2117" s="267"/>
      <c r="M2117" s="271"/>
      <c r="N2117" s="264"/>
      <c r="O2117" s="263"/>
      <c r="P2117" s="263"/>
      <c r="Q2117" s="263"/>
      <c r="R2117" s="263"/>
      <c r="S2117" s="263"/>
      <c r="T2117" s="263"/>
      <c r="U2117" s="266"/>
    </row>
    <row r="2118" spans="1:21" x14ac:dyDescent="0.25">
      <c r="A2118" s="267"/>
      <c r="B2118" s="267"/>
      <c r="C2118" s="267"/>
      <c r="D2118" s="267"/>
      <c r="E2118" s="267"/>
      <c r="F2118" s="267"/>
      <c r="G2118" s="271"/>
      <c r="H2118" s="267"/>
      <c r="I2118" s="271"/>
      <c r="J2118" s="271"/>
      <c r="K2118" s="271"/>
      <c r="L2118" s="267"/>
      <c r="M2118" s="271"/>
      <c r="N2118" s="264"/>
      <c r="O2118" s="263"/>
      <c r="P2118" s="263"/>
      <c r="Q2118" s="263"/>
      <c r="R2118" s="263"/>
      <c r="S2118" s="263"/>
      <c r="T2118" s="263"/>
      <c r="U2118" s="266"/>
    </row>
    <row r="2119" spans="1:21" x14ac:dyDescent="0.25">
      <c r="A2119" s="267"/>
      <c r="B2119" s="267"/>
      <c r="C2119" s="267"/>
      <c r="D2119" s="267"/>
      <c r="E2119" s="267"/>
      <c r="F2119" s="267"/>
      <c r="G2119" s="271"/>
      <c r="H2119" s="267"/>
      <c r="I2119" s="271"/>
      <c r="J2119" s="271"/>
      <c r="K2119" s="271"/>
      <c r="L2119" s="267"/>
      <c r="M2119" s="271"/>
      <c r="N2119" s="264"/>
      <c r="O2119" s="263"/>
      <c r="P2119" s="263"/>
      <c r="Q2119" s="263"/>
      <c r="R2119" s="263"/>
      <c r="S2119" s="263"/>
      <c r="T2119" s="263"/>
      <c r="U2119" s="266"/>
    </row>
    <row r="2120" spans="1:21" x14ac:dyDescent="0.25">
      <c r="A2120" s="267"/>
      <c r="B2120" s="267"/>
      <c r="C2120" s="267"/>
      <c r="D2120" s="267"/>
      <c r="E2120" s="267"/>
      <c r="F2120" s="267"/>
      <c r="G2120" s="271"/>
      <c r="H2120" s="267"/>
      <c r="I2120" s="271"/>
      <c r="J2120" s="271"/>
      <c r="K2120" s="271"/>
      <c r="L2120" s="267"/>
      <c r="M2120" s="271"/>
      <c r="N2120" s="264"/>
      <c r="O2120" s="263"/>
      <c r="P2120" s="263"/>
      <c r="Q2120" s="263"/>
      <c r="R2120" s="263"/>
      <c r="S2120" s="263"/>
      <c r="T2120" s="263"/>
      <c r="U2120" s="266"/>
    </row>
    <row r="2121" spans="1:21" x14ac:dyDescent="0.25">
      <c r="A2121" s="267"/>
      <c r="B2121" s="267"/>
      <c r="C2121" s="267"/>
      <c r="D2121" s="267"/>
      <c r="E2121" s="267"/>
      <c r="F2121" s="267"/>
      <c r="G2121" s="271"/>
      <c r="H2121" s="267"/>
      <c r="I2121" s="271"/>
      <c r="J2121" s="271"/>
      <c r="K2121" s="271"/>
      <c r="L2121" s="267"/>
      <c r="M2121" s="271"/>
      <c r="N2121" s="264"/>
      <c r="O2121" s="263"/>
      <c r="P2121" s="263"/>
      <c r="Q2121" s="263"/>
      <c r="R2121" s="263"/>
      <c r="S2121" s="263"/>
      <c r="T2121" s="263"/>
      <c r="U2121" s="266"/>
    </row>
    <row r="2122" spans="1:21" x14ac:dyDescent="0.25">
      <c r="A2122" s="267"/>
      <c r="B2122" s="267"/>
      <c r="C2122" s="267"/>
      <c r="D2122" s="267"/>
      <c r="E2122" s="267"/>
      <c r="F2122" s="267"/>
      <c r="G2122" s="271"/>
      <c r="H2122" s="267"/>
      <c r="I2122" s="271"/>
      <c r="J2122" s="271"/>
      <c r="K2122" s="271"/>
      <c r="L2122" s="267"/>
      <c r="M2122" s="271"/>
      <c r="N2122" s="264"/>
      <c r="O2122" s="263"/>
      <c r="P2122" s="263"/>
      <c r="Q2122" s="263"/>
      <c r="R2122" s="263"/>
      <c r="S2122" s="263"/>
      <c r="T2122" s="263"/>
      <c r="U2122" s="266"/>
    </row>
    <row r="2123" spans="1:21" x14ac:dyDescent="0.25">
      <c r="A2123" s="267"/>
      <c r="B2123" s="267"/>
      <c r="C2123" s="267"/>
      <c r="D2123" s="267"/>
      <c r="E2123" s="267"/>
      <c r="F2123" s="267"/>
      <c r="G2123" s="271"/>
      <c r="H2123" s="267"/>
      <c r="I2123" s="271"/>
      <c r="J2123" s="271"/>
      <c r="K2123" s="271"/>
      <c r="L2123" s="267"/>
      <c r="M2123" s="271"/>
      <c r="N2123" s="264"/>
      <c r="O2123" s="263"/>
      <c r="P2123" s="263"/>
      <c r="Q2123" s="263"/>
      <c r="R2123" s="263"/>
      <c r="S2123" s="263"/>
      <c r="T2123" s="263"/>
      <c r="U2123" s="266"/>
    </row>
    <row r="2124" spans="1:21" x14ac:dyDescent="0.25">
      <c r="A2124" s="267"/>
      <c r="B2124" s="267"/>
      <c r="C2124" s="267"/>
      <c r="D2124" s="267"/>
      <c r="E2124" s="267"/>
      <c r="F2124" s="267"/>
      <c r="G2124" s="271"/>
      <c r="H2124" s="267"/>
      <c r="I2124" s="271"/>
      <c r="J2124" s="271"/>
      <c r="K2124" s="271"/>
      <c r="L2124" s="267"/>
      <c r="M2124" s="271"/>
      <c r="N2124" s="264"/>
      <c r="O2124" s="263"/>
      <c r="P2124" s="263"/>
      <c r="Q2124" s="263"/>
      <c r="R2124" s="263"/>
      <c r="S2124" s="263"/>
      <c r="T2124" s="263"/>
      <c r="U2124" s="266"/>
    </row>
    <row r="2125" spans="1:21" x14ac:dyDescent="0.25">
      <c r="A2125" s="267"/>
      <c r="B2125" s="267"/>
      <c r="C2125" s="267"/>
      <c r="D2125" s="267"/>
      <c r="E2125" s="267"/>
      <c r="F2125" s="267"/>
      <c r="G2125" s="271"/>
      <c r="H2125" s="267"/>
      <c r="I2125" s="271"/>
      <c r="J2125" s="271"/>
      <c r="K2125" s="271"/>
      <c r="L2125" s="267"/>
      <c r="M2125" s="271"/>
      <c r="N2125" s="264"/>
      <c r="O2125" s="263"/>
      <c r="P2125" s="263"/>
      <c r="Q2125" s="263"/>
      <c r="R2125" s="263"/>
      <c r="S2125" s="263"/>
      <c r="T2125" s="263"/>
      <c r="U2125" s="266"/>
    </row>
    <row r="2126" spans="1:21" x14ac:dyDescent="0.25">
      <c r="A2126" s="267"/>
      <c r="B2126" s="267"/>
      <c r="C2126" s="267"/>
      <c r="D2126" s="267"/>
      <c r="E2126" s="267"/>
      <c r="F2126" s="267"/>
      <c r="G2126" s="271"/>
      <c r="H2126" s="267"/>
      <c r="I2126" s="271"/>
      <c r="J2126" s="271"/>
      <c r="K2126" s="271"/>
      <c r="L2126" s="267"/>
      <c r="M2126" s="271"/>
      <c r="N2126" s="264"/>
      <c r="O2126" s="263"/>
      <c r="P2126" s="263"/>
      <c r="Q2126" s="263"/>
      <c r="R2126" s="263"/>
      <c r="S2126" s="263"/>
      <c r="T2126" s="263"/>
      <c r="U2126" s="266"/>
    </row>
    <row r="2127" spans="1:21" x14ac:dyDescent="0.25">
      <c r="A2127" s="267"/>
      <c r="B2127" s="267"/>
      <c r="C2127" s="267"/>
      <c r="D2127" s="267"/>
      <c r="E2127" s="267"/>
      <c r="F2127" s="267"/>
      <c r="G2127" s="271"/>
      <c r="H2127" s="267"/>
      <c r="I2127" s="271"/>
      <c r="J2127" s="271"/>
      <c r="K2127" s="271"/>
      <c r="L2127" s="267"/>
      <c r="M2127" s="271"/>
      <c r="N2127" s="264"/>
      <c r="O2127" s="263"/>
      <c r="P2127" s="263"/>
      <c r="Q2127" s="263"/>
      <c r="R2127" s="263"/>
      <c r="S2127" s="263"/>
      <c r="T2127" s="263"/>
      <c r="U2127" s="266"/>
    </row>
    <row r="2128" spans="1:21" x14ac:dyDescent="0.25">
      <c r="A2128" s="267"/>
      <c r="B2128" s="267"/>
      <c r="C2128" s="267"/>
      <c r="D2128" s="267"/>
      <c r="E2128" s="267"/>
      <c r="F2128" s="267"/>
      <c r="G2128" s="271"/>
      <c r="H2128" s="267"/>
      <c r="I2128" s="271"/>
      <c r="J2128" s="271"/>
      <c r="K2128" s="271"/>
      <c r="L2128" s="267"/>
      <c r="M2128" s="271"/>
      <c r="N2128" s="264"/>
      <c r="O2128" s="263"/>
      <c r="P2128" s="263"/>
      <c r="Q2128" s="263"/>
      <c r="R2128" s="263"/>
      <c r="S2128" s="263"/>
      <c r="T2128" s="263"/>
      <c r="U2128" s="266"/>
    </row>
    <row r="2129" spans="1:21" x14ac:dyDescent="0.25">
      <c r="A2129" s="267"/>
      <c r="B2129" s="267"/>
      <c r="C2129" s="267"/>
      <c r="D2129" s="267"/>
      <c r="E2129" s="267"/>
      <c r="F2129" s="267"/>
      <c r="G2129" s="271"/>
      <c r="H2129" s="267"/>
      <c r="I2129" s="271"/>
      <c r="J2129" s="271"/>
      <c r="K2129" s="271"/>
      <c r="L2129" s="267"/>
      <c r="M2129" s="271"/>
      <c r="N2129" s="264"/>
      <c r="O2129" s="263"/>
      <c r="P2129" s="263"/>
      <c r="Q2129" s="263"/>
      <c r="R2129" s="263"/>
      <c r="S2129" s="263"/>
      <c r="T2129" s="263"/>
      <c r="U2129" s="266"/>
    </row>
    <row r="2130" spans="1:21" x14ac:dyDescent="0.25">
      <c r="A2130" s="267"/>
      <c r="B2130" s="267"/>
      <c r="C2130" s="267"/>
      <c r="D2130" s="267"/>
      <c r="E2130" s="267"/>
      <c r="F2130" s="267"/>
      <c r="G2130" s="271"/>
      <c r="H2130" s="267"/>
      <c r="I2130" s="271"/>
      <c r="J2130" s="271"/>
      <c r="K2130" s="271"/>
      <c r="L2130" s="267"/>
      <c r="M2130" s="271"/>
      <c r="N2130" s="264"/>
      <c r="O2130" s="263"/>
      <c r="P2130" s="263"/>
      <c r="Q2130" s="263"/>
      <c r="R2130" s="263"/>
      <c r="S2130" s="263"/>
      <c r="T2130" s="263"/>
      <c r="U2130" s="266"/>
    </row>
    <row r="2131" spans="1:21" x14ac:dyDescent="0.25">
      <c r="A2131" s="267"/>
      <c r="B2131" s="267"/>
      <c r="C2131" s="267"/>
      <c r="D2131" s="267"/>
      <c r="E2131" s="267"/>
      <c r="F2131" s="267"/>
      <c r="G2131" s="271"/>
      <c r="H2131" s="267"/>
      <c r="I2131" s="271"/>
      <c r="J2131" s="271"/>
      <c r="K2131" s="271"/>
      <c r="L2131" s="267"/>
      <c r="M2131" s="271"/>
      <c r="N2131" s="264"/>
      <c r="O2131" s="263"/>
      <c r="P2131" s="263"/>
      <c r="Q2131" s="263"/>
      <c r="R2131" s="263"/>
      <c r="S2131" s="263"/>
      <c r="T2131" s="263"/>
      <c r="U2131" s="266"/>
    </row>
    <row r="2132" spans="1:21" x14ac:dyDescent="0.25">
      <c r="A2132" s="267"/>
      <c r="B2132" s="267"/>
      <c r="C2132" s="267"/>
      <c r="D2132" s="267"/>
      <c r="E2132" s="267"/>
      <c r="F2132" s="267"/>
      <c r="G2132" s="271"/>
      <c r="H2132" s="267"/>
      <c r="I2132" s="271"/>
      <c r="J2132" s="271"/>
      <c r="K2132" s="271"/>
      <c r="L2132" s="267"/>
      <c r="M2132" s="271"/>
      <c r="N2132" s="264"/>
      <c r="O2132" s="263"/>
      <c r="P2132" s="263"/>
      <c r="Q2132" s="263"/>
      <c r="R2132" s="263"/>
      <c r="S2132" s="263"/>
      <c r="T2132" s="263"/>
      <c r="U2132" s="266"/>
    </row>
    <row r="2133" spans="1:21" x14ac:dyDescent="0.25">
      <c r="A2133" s="267"/>
      <c r="B2133" s="267"/>
      <c r="C2133" s="267"/>
      <c r="D2133" s="267"/>
      <c r="E2133" s="267"/>
      <c r="F2133" s="267"/>
      <c r="G2133" s="271"/>
      <c r="H2133" s="267"/>
      <c r="I2133" s="271"/>
      <c r="J2133" s="271"/>
      <c r="K2133" s="271"/>
      <c r="L2133" s="267"/>
      <c r="M2133" s="271"/>
      <c r="N2133" s="264"/>
      <c r="O2133" s="263"/>
      <c r="P2133" s="263"/>
      <c r="Q2133" s="263"/>
      <c r="R2133" s="263"/>
      <c r="S2133" s="263"/>
      <c r="T2133" s="263"/>
      <c r="U2133" s="266"/>
    </row>
    <row r="2134" spans="1:21" x14ac:dyDescent="0.25">
      <c r="A2134" s="267"/>
      <c r="B2134" s="267"/>
      <c r="C2134" s="267"/>
      <c r="D2134" s="267"/>
      <c r="E2134" s="267"/>
      <c r="F2134" s="267"/>
      <c r="G2134" s="271"/>
      <c r="H2134" s="267"/>
      <c r="I2134" s="271"/>
      <c r="J2134" s="271"/>
      <c r="K2134" s="271"/>
      <c r="L2134" s="267"/>
      <c r="M2134" s="271"/>
      <c r="N2134" s="264"/>
      <c r="O2134" s="263"/>
      <c r="P2134" s="263"/>
      <c r="Q2134" s="263"/>
      <c r="R2134" s="263"/>
      <c r="S2134" s="263"/>
      <c r="T2134" s="263"/>
      <c r="U2134" s="266"/>
    </row>
    <row r="2135" spans="1:21" x14ac:dyDescent="0.25">
      <c r="A2135" s="267"/>
      <c r="B2135" s="267"/>
      <c r="C2135" s="267"/>
      <c r="D2135" s="267"/>
      <c r="E2135" s="267"/>
      <c r="F2135" s="267"/>
      <c r="G2135" s="271"/>
      <c r="H2135" s="267"/>
      <c r="I2135" s="271"/>
      <c r="J2135" s="271"/>
      <c r="K2135" s="271"/>
      <c r="L2135" s="267"/>
      <c r="M2135" s="271"/>
      <c r="N2135" s="264"/>
      <c r="O2135" s="263"/>
      <c r="P2135" s="263"/>
      <c r="Q2135" s="263"/>
      <c r="R2135" s="263"/>
      <c r="S2135" s="263"/>
      <c r="T2135" s="263"/>
      <c r="U2135" s="266"/>
    </row>
    <row r="2136" spans="1:21" x14ac:dyDescent="0.25">
      <c r="A2136" s="267"/>
      <c r="B2136" s="267"/>
      <c r="C2136" s="267"/>
      <c r="D2136" s="267"/>
      <c r="E2136" s="267"/>
      <c r="F2136" s="267"/>
      <c r="G2136" s="271"/>
      <c r="H2136" s="267"/>
      <c r="I2136" s="271"/>
      <c r="J2136" s="271"/>
      <c r="K2136" s="271"/>
      <c r="L2136" s="267"/>
      <c r="M2136" s="271"/>
      <c r="N2136" s="264"/>
      <c r="O2136" s="263"/>
      <c r="P2136" s="263"/>
      <c r="Q2136" s="263"/>
      <c r="R2136" s="263"/>
      <c r="S2136" s="263"/>
      <c r="T2136" s="263"/>
      <c r="U2136" s="266"/>
    </row>
    <row r="2137" spans="1:21" x14ac:dyDescent="0.25">
      <c r="A2137" s="267"/>
      <c r="B2137" s="267"/>
      <c r="C2137" s="267"/>
      <c r="D2137" s="267"/>
      <c r="E2137" s="267"/>
      <c r="F2137" s="267"/>
      <c r="G2137" s="271"/>
      <c r="H2137" s="267"/>
      <c r="I2137" s="271"/>
      <c r="J2137" s="271"/>
      <c r="K2137" s="271"/>
      <c r="L2137" s="267"/>
      <c r="M2137" s="271"/>
      <c r="N2137" s="264"/>
      <c r="O2137" s="263"/>
      <c r="P2137" s="263"/>
      <c r="Q2137" s="263"/>
      <c r="R2137" s="263"/>
      <c r="S2137" s="263"/>
      <c r="T2137" s="263"/>
      <c r="U2137" s="266"/>
    </row>
    <row r="2138" spans="1:21" x14ac:dyDescent="0.25">
      <c r="A2138" s="267"/>
      <c r="B2138" s="267"/>
      <c r="C2138" s="267"/>
      <c r="D2138" s="267"/>
      <c r="E2138" s="267"/>
      <c r="F2138" s="267"/>
      <c r="G2138" s="271"/>
      <c r="H2138" s="267"/>
      <c r="I2138" s="271"/>
      <c r="J2138" s="271"/>
      <c r="K2138" s="271"/>
      <c r="L2138" s="267"/>
      <c r="M2138" s="271"/>
      <c r="N2138" s="264"/>
      <c r="O2138" s="263"/>
      <c r="P2138" s="263"/>
      <c r="Q2138" s="263"/>
      <c r="R2138" s="263"/>
      <c r="S2138" s="263"/>
      <c r="T2138" s="263"/>
      <c r="U2138" s="266"/>
    </row>
    <row r="2139" spans="1:21" x14ac:dyDescent="0.25">
      <c r="A2139" s="267"/>
      <c r="B2139" s="267"/>
      <c r="C2139" s="267"/>
      <c r="D2139" s="267"/>
      <c r="E2139" s="267"/>
      <c r="F2139" s="267"/>
      <c r="G2139" s="271"/>
      <c r="H2139" s="267"/>
      <c r="I2139" s="271"/>
      <c r="J2139" s="271"/>
      <c r="K2139" s="271"/>
      <c r="L2139" s="267"/>
      <c r="M2139" s="271"/>
      <c r="N2139" s="264"/>
      <c r="O2139" s="263"/>
      <c r="P2139" s="263"/>
      <c r="Q2139" s="263"/>
      <c r="R2139" s="263"/>
      <c r="S2139" s="263"/>
      <c r="T2139" s="263"/>
      <c r="U2139" s="266"/>
    </row>
    <row r="2140" spans="1:21" x14ac:dyDescent="0.25">
      <c r="A2140" s="267"/>
      <c r="B2140" s="267"/>
      <c r="C2140" s="267"/>
      <c r="D2140" s="267"/>
      <c r="E2140" s="267"/>
      <c r="F2140" s="267"/>
      <c r="G2140" s="271"/>
      <c r="H2140" s="267"/>
      <c r="I2140" s="271"/>
      <c r="J2140" s="271"/>
      <c r="K2140" s="271"/>
      <c r="L2140" s="267"/>
      <c r="M2140" s="271"/>
      <c r="N2140" s="264"/>
      <c r="O2140" s="263"/>
      <c r="P2140" s="263"/>
      <c r="Q2140" s="263"/>
      <c r="R2140" s="263"/>
      <c r="S2140" s="263"/>
      <c r="T2140" s="263"/>
      <c r="U2140" s="266"/>
    </row>
    <row r="2141" spans="1:21" x14ac:dyDescent="0.25">
      <c r="A2141" s="267"/>
      <c r="B2141" s="267"/>
      <c r="C2141" s="267"/>
      <c r="D2141" s="267"/>
      <c r="E2141" s="267"/>
      <c r="F2141" s="267"/>
      <c r="G2141" s="271"/>
      <c r="H2141" s="267"/>
      <c r="I2141" s="271"/>
      <c r="J2141" s="271"/>
      <c r="K2141" s="271"/>
      <c r="L2141" s="267"/>
      <c r="M2141" s="271"/>
      <c r="N2141" s="264"/>
      <c r="O2141" s="263"/>
      <c r="P2141" s="263"/>
      <c r="Q2141" s="263"/>
      <c r="R2141" s="263"/>
      <c r="S2141" s="263"/>
      <c r="T2141" s="263"/>
      <c r="U2141" s="266"/>
    </row>
    <row r="2142" spans="1:21" x14ac:dyDescent="0.25">
      <c r="A2142" s="267"/>
      <c r="B2142" s="267"/>
      <c r="C2142" s="267"/>
      <c r="D2142" s="267"/>
      <c r="E2142" s="267"/>
      <c r="F2142" s="267"/>
      <c r="G2142" s="271"/>
      <c r="H2142" s="267"/>
      <c r="I2142" s="271"/>
      <c r="J2142" s="271"/>
      <c r="K2142" s="271"/>
      <c r="L2142" s="267"/>
      <c r="M2142" s="271"/>
      <c r="N2142" s="264"/>
      <c r="O2142" s="263"/>
      <c r="P2142" s="263"/>
      <c r="Q2142" s="263"/>
      <c r="R2142" s="263"/>
      <c r="S2142" s="263"/>
      <c r="T2142" s="263"/>
      <c r="U2142" s="266"/>
    </row>
    <row r="2143" spans="1:21" x14ac:dyDescent="0.25">
      <c r="A2143" s="267"/>
      <c r="B2143" s="267"/>
      <c r="C2143" s="267"/>
      <c r="D2143" s="267"/>
      <c r="E2143" s="267"/>
      <c r="F2143" s="267"/>
      <c r="G2143" s="271"/>
      <c r="H2143" s="267"/>
      <c r="I2143" s="271"/>
      <c r="J2143" s="271"/>
      <c r="K2143" s="271"/>
      <c r="L2143" s="267"/>
      <c r="M2143" s="271"/>
      <c r="N2143" s="264"/>
      <c r="O2143" s="263"/>
      <c r="P2143" s="263"/>
      <c r="Q2143" s="263"/>
      <c r="R2143" s="263"/>
      <c r="S2143" s="263"/>
      <c r="T2143" s="263"/>
      <c r="U2143" s="266"/>
    </row>
    <row r="2144" spans="1:21" x14ac:dyDescent="0.25">
      <c r="A2144" s="267"/>
      <c r="B2144" s="267"/>
      <c r="C2144" s="267"/>
      <c r="D2144" s="267"/>
      <c r="E2144" s="267"/>
      <c r="F2144" s="267"/>
      <c r="G2144" s="271"/>
      <c r="H2144" s="267"/>
      <c r="I2144" s="271"/>
      <c r="J2144" s="271"/>
      <c r="K2144" s="271"/>
      <c r="L2144" s="267"/>
      <c r="M2144" s="271"/>
      <c r="N2144" s="264"/>
      <c r="O2144" s="263"/>
      <c r="P2144" s="263"/>
      <c r="Q2144" s="263"/>
      <c r="R2144" s="263"/>
      <c r="S2144" s="263"/>
      <c r="T2144" s="263"/>
      <c r="U2144" s="266"/>
    </row>
    <row r="2145" spans="1:21" x14ac:dyDescent="0.25">
      <c r="A2145" s="267"/>
      <c r="B2145" s="267"/>
      <c r="C2145" s="267"/>
      <c r="D2145" s="267"/>
      <c r="E2145" s="267"/>
      <c r="F2145" s="267"/>
      <c r="G2145" s="271"/>
      <c r="H2145" s="267"/>
      <c r="I2145" s="271"/>
      <c r="J2145" s="271"/>
      <c r="K2145" s="271"/>
      <c r="L2145" s="267"/>
      <c r="M2145" s="271"/>
      <c r="N2145" s="264"/>
      <c r="O2145" s="263"/>
      <c r="P2145" s="263"/>
      <c r="Q2145" s="263"/>
      <c r="R2145" s="263"/>
      <c r="S2145" s="263"/>
      <c r="T2145" s="263"/>
      <c r="U2145" s="266"/>
    </row>
    <row r="2146" spans="1:21" x14ac:dyDescent="0.25">
      <c r="A2146" s="267"/>
      <c r="B2146" s="267"/>
      <c r="C2146" s="267"/>
      <c r="D2146" s="267"/>
      <c r="E2146" s="267"/>
      <c r="F2146" s="267"/>
      <c r="G2146" s="271"/>
      <c r="H2146" s="267"/>
      <c r="I2146" s="271"/>
      <c r="J2146" s="271"/>
      <c r="K2146" s="271"/>
      <c r="L2146" s="267"/>
      <c r="M2146" s="271"/>
      <c r="N2146" s="264"/>
      <c r="O2146" s="263"/>
      <c r="P2146" s="263"/>
      <c r="Q2146" s="263"/>
      <c r="R2146" s="263"/>
      <c r="S2146" s="263"/>
      <c r="T2146" s="263"/>
      <c r="U2146" s="266"/>
    </row>
    <row r="2147" spans="1:21" x14ac:dyDescent="0.25">
      <c r="A2147" s="267"/>
      <c r="B2147" s="267"/>
      <c r="C2147" s="267"/>
      <c r="D2147" s="267"/>
      <c r="E2147" s="267"/>
      <c r="F2147" s="267"/>
      <c r="G2147" s="271"/>
      <c r="H2147" s="267"/>
      <c r="I2147" s="271"/>
      <c r="J2147" s="271"/>
      <c r="K2147" s="271"/>
      <c r="L2147" s="267"/>
      <c r="M2147" s="271"/>
      <c r="N2147" s="264"/>
      <c r="O2147" s="263"/>
      <c r="P2147" s="263"/>
      <c r="Q2147" s="263"/>
      <c r="R2147" s="263"/>
      <c r="S2147" s="263"/>
      <c r="T2147" s="263"/>
      <c r="U2147" s="266"/>
    </row>
    <row r="2148" spans="1:21" x14ac:dyDescent="0.25">
      <c r="A2148" s="267"/>
      <c r="B2148" s="267"/>
      <c r="C2148" s="267"/>
      <c r="D2148" s="267"/>
      <c r="E2148" s="267"/>
      <c r="F2148" s="267"/>
      <c r="G2148" s="271"/>
      <c r="H2148" s="267"/>
      <c r="I2148" s="271"/>
      <c r="J2148" s="271"/>
      <c r="K2148" s="271"/>
      <c r="L2148" s="267"/>
      <c r="M2148" s="271"/>
      <c r="N2148" s="264"/>
      <c r="O2148" s="263"/>
      <c r="P2148" s="263"/>
      <c r="Q2148" s="263"/>
      <c r="R2148" s="263"/>
      <c r="S2148" s="263"/>
      <c r="T2148" s="263"/>
      <c r="U2148" s="266"/>
    </row>
    <row r="2149" spans="1:21" x14ac:dyDescent="0.25">
      <c r="A2149" s="267"/>
      <c r="B2149" s="267"/>
      <c r="C2149" s="267"/>
      <c r="D2149" s="267"/>
      <c r="E2149" s="267"/>
      <c r="F2149" s="267"/>
      <c r="G2149" s="271"/>
      <c r="H2149" s="267"/>
      <c r="I2149" s="271"/>
      <c r="J2149" s="271"/>
      <c r="K2149" s="271"/>
      <c r="L2149" s="267"/>
      <c r="M2149" s="271"/>
      <c r="N2149" s="264"/>
      <c r="O2149" s="263"/>
      <c r="P2149" s="263"/>
      <c r="Q2149" s="263"/>
      <c r="R2149" s="263"/>
      <c r="S2149" s="263"/>
      <c r="T2149" s="263"/>
      <c r="U2149" s="266"/>
    </row>
    <row r="2150" spans="1:21" x14ac:dyDescent="0.25">
      <c r="A2150" s="267"/>
      <c r="B2150" s="267"/>
      <c r="C2150" s="267"/>
      <c r="D2150" s="267"/>
      <c r="E2150" s="267"/>
      <c r="F2150" s="267"/>
      <c r="G2150" s="271"/>
      <c r="H2150" s="267"/>
      <c r="I2150" s="271"/>
      <c r="J2150" s="271"/>
      <c r="K2150" s="271"/>
      <c r="L2150" s="267"/>
      <c r="M2150" s="271"/>
      <c r="N2150" s="264"/>
      <c r="O2150" s="263"/>
      <c r="P2150" s="263"/>
      <c r="Q2150" s="263"/>
      <c r="R2150" s="263"/>
      <c r="S2150" s="263"/>
      <c r="T2150" s="263"/>
      <c r="U2150" s="266"/>
    </row>
    <row r="2151" spans="1:21" x14ac:dyDescent="0.25">
      <c r="A2151" s="267"/>
      <c r="B2151" s="267"/>
      <c r="C2151" s="267"/>
      <c r="D2151" s="267"/>
      <c r="E2151" s="267"/>
      <c r="F2151" s="267"/>
      <c r="G2151" s="271"/>
      <c r="H2151" s="267"/>
      <c r="I2151" s="271"/>
      <c r="J2151" s="271"/>
      <c r="K2151" s="271"/>
      <c r="L2151" s="267"/>
      <c r="M2151" s="271"/>
      <c r="N2151" s="264"/>
      <c r="O2151" s="263"/>
      <c r="P2151" s="263"/>
      <c r="Q2151" s="263"/>
      <c r="R2151" s="263"/>
      <c r="S2151" s="263"/>
      <c r="T2151" s="263"/>
      <c r="U2151" s="266"/>
    </row>
    <row r="2152" spans="1:21" x14ac:dyDescent="0.25">
      <c r="A2152" s="267"/>
      <c r="B2152" s="267"/>
      <c r="C2152" s="267"/>
      <c r="D2152" s="267"/>
      <c r="E2152" s="267"/>
      <c r="F2152" s="267"/>
      <c r="G2152" s="271"/>
      <c r="H2152" s="267"/>
      <c r="I2152" s="271"/>
      <c r="J2152" s="271"/>
      <c r="K2152" s="271"/>
      <c r="L2152" s="267"/>
      <c r="M2152" s="271"/>
      <c r="N2152" s="264"/>
      <c r="O2152" s="263"/>
      <c r="P2152" s="263"/>
      <c r="Q2152" s="263"/>
      <c r="R2152" s="263"/>
      <c r="S2152" s="263"/>
      <c r="T2152" s="263"/>
      <c r="U2152" s="266"/>
    </row>
    <row r="2153" spans="1:21" x14ac:dyDescent="0.25">
      <c r="A2153" s="267"/>
      <c r="B2153" s="267"/>
      <c r="C2153" s="267"/>
      <c r="D2153" s="267"/>
      <c r="E2153" s="267"/>
      <c r="F2153" s="267"/>
      <c r="G2153" s="271"/>
      <c r="H2153" s="267"/>
      <c r="I2153" s="271"/>
      <c r="J2153" s="271"/>
      <c r="K2153" s="271"/>
      <c r="L2153" s="267"/>
      <c r="M2153" s="271"/>
      <c r="N2153" s="264"/>
      <c r="O2153" s="263"/>
      <c r="P2153" s="263"/>
      <c r="Q2153" s="263"/>
      <c r="R2153" s="263"/>
      <c r="S2153" s="263"/>
      <c r="T2153" s="263"/>
      <c r="U2153" s="266"/>
    </row>
    <row r="2154" spans="1:21" x14ac:dyDescent="0.25">
      <c r="A2154" s="267"/>
      <c r="B2154" s="267"/>
      <c r="C2154" s="267"/>
      <c r="D2154" s="267"/>
      <c r="E2154" s="267"/>
      <c r="F2154" s="267"/>
      <c r="G2154" s="271"/>
      <c r="H2154" s="267"/>
      <c r="I2154" s="271"/>
      <c r="J2154" s="271"/>
      <c r="K2154" s="271"/>
      <c r="L2154" s="267"/>
      <c r="M2154" s="271"/>
      <c r="N2154" s="264"/>
      <c r="O2154" s="263"/>
      <c r="P2154" s="263"/>
      <c r="Q2154" s="263"/>
      <c r="R2154" s="263"/>
      <c r="S2154" s="263"/>
      <c r="T2154" s="263"/>
      <c r="U2154" s="266"/>
    </row>
    <row r="2155" spans="1:21" x14ac:dyDescent="0.25">
      <c r="A2155" s="267"/>
      <c r="B2155" s="267"/>
      <c r="C2155" s="267"/>
      <c r="D2155" s="267"/>
      <c r="E2155" s="267"/>
      <c r="F2155" s="267"/>
      <c r="G2155" s="271"/>
      <c r="H2155" s="267"/>
      <c r="I2155" s="271"/>
      <c r="J2155" s="271"/>
      <c r="K2155" s="271"/>
      <c r="L2155" s="267"/>
      <c r="M2155" s="271"/>
      <c r="N2155" s="264"/>
      <c r="O2155" s="263"/>
      <c r="P2155" s="263"/>
      <c r="Q2155" s="263"/>
      <c r="R2155" s="263"/>
      <c r="S2155" s="263"/>
      <c r="T2155" s="263"/>
      <c r="U2155" s="266"/>
    </row>
    <row r="2156" spans="1:21" x14ac:dyDescent="0.25">
      <c r="A2156" s="267"/>
      <c r="B2156" s="267"/>
      <c r="C2156" s="267"/>
      <c r="D2156" s="267"/>
      <c r="E2156" s="267"/>
      <c r="F2156" s="267"/>
      <c r="G2156" s="271"/>
      <c r="H2156" s="267"/>
      <c r="I2156" s="271"/>
      <c r="J2156" s="271"/>
      <c r="K2156" s="271"/>
      <c r="L2156" s="267"/>
      <c r="M2156" s="271"/>
      <c r="N2156" s="264"/>
      <c r="O2156" s="263"/>
      <c r="P2156" s="263"/>
      <c r="Q2156" s="263"/>
      <c r="R2156" s="263"/>
      <c r="S2156" s="263"/>
      <c r="T2156" s="263"/>
      <c r="U2156" s="266"/>
    </row>
    <row r="2157" spans="1:21" x14ac:dyDescent="0.25">
      <c r="A2157" s="267"/>
      <c r="B2157" s="267"/>
      <c r="C2157" s="267"/>
      <c r="D2157" s="267"/>
      <c r="E2157" s="267"/>
      <c r="F2157" s="267"/>
      <c r="G2157" s="271"/>
      <c r="H2157" s="267"/>
      <c r="I2157" s="271"/>
      <c r="J2157" s="271"/>
      <c r="K2157" s="271"/>
      <c r="L2157" s="267"/>
      <c r="M2157" s="271"/>
      <c r="N2157" s="264"/>
      <c r="O2157" s="263"/>
      <c r="P2157" s="263"/>
      <c r="Q2157" s="263"/>
      <c r="R2157" s="263"/>
      <c r="S2157" s="263"/>
      <c r="T2157" s="263"/>
      <c r="U2157" s="266"/>
    </row>
    <row r="2158" spans="1:21" x14ac:dyDescent="0.25">
      <c r="A2158" s="267"/>
      <c r="B2158" s="267"/>
      <c r="C2158" s="267"/>
      <c r="D2158" s="267"/>
      <c r="E2158" s="267"/>
      <c r="F2158" s="267"/>
      <c r="G2158" s="271"/>
      <c r="H2158" s="267"/>
      <c r="I2158" s="271"/>
      <c r="J2158" s="271"/>
      <c r="K2158" s="271"/>
      <c r="L2158" s="267"/>
      <c r="M2158" s="271"/>
      <c r="N2158" s="264"/>
      <c r="O2158" s="263"/>
      <c r="P2158" s="263"/>
      <c r="Q2158" s="263"/>
      <c r="R2158" s="263"/>
      <c r="S2158" s="263"/>
      <c r="T2158" s="263"/>
      <c r="U2158" s="266"/>
    </row>
    <row r="2159" spans="1:21" x14ac:dyDescent="0.25">
      <c r="A2159" s="267"/>
      <c r="B2159" s="267"/>
      <c r="C2159" s="267"/>
      <c r="D2159" s="267"/>
      <c r="E2159" s="267"/>
      <c r="F2159" s="267"/>
      <c r="G2159" s="271"/>
      <c r="H2159" s="267"/>
      <c r="I2159" s="271"/>
      <c r="J2159" s="271"/>
      <c r="K2159" s="271"/>
      <c r="L2159" s="267"/>
      <c r="M2159" s="271"/>
      <c r="N2159" s="264"/>
      <c r="O2159" s="263"/>
      <c r="P2159" s="263"/>
      <c r="Q2159" s="263"/>
      <c r="R2159" s="263"/>
      <c r="S2159" s="263"/>
      <c r="T2159" s="263"/>
      <c r="U2159" s="266"/>
    </row>
    <row r="2160" spans="1:21" x14ac:dyDescent="0.25">
      <c r="A2160" s="267"/>
      <c r="B2160" s="267"/>
      <c r="C2160" s="267"/>
      <c r="D2160" s="267"/>
      <c r="E2160" s="267"/>
      <c r="F2160" s="267"/>
      <c r="G2160" s="271"/>
      <c r="H2160" s="267"/>
      <c r="I2160" s="271"/>
      <c r="J2160" s="271"/>
      <c r="K2160" s="271"/>
      <c r="L2160" s="267"/>
      <c r="M2160" s="271"/>
      <c r="N2160" s="264"/>
      <c r="O2160" s="263"/>
      <c r="P2160" s="263"/>
      <c r="Q2160" s="263"/>
      <c r="R2160" s="263"/>
      <c r="S2160" s="263"/>
      <c r="T2160" s="263"/>
      <c r="U2160" s="266"/>
    </row>
  </sheetData>
  <autoFilter ref="A4:AN200"/>
  <conditionalFormatting sqref="A1:A2">
    <cfRule type="duplicateValues" dxfId="24" priority="1269"/>
  </conditionalFormatting>
  <conditionalFormatting sqref="A2161:A1048576 A1:A4">
    <cfRule type="duplicateValues" dxfId="23" priority="145"/>
    <cfRule type="duplicateValues" dxfId="22" priority="146"/>
    <cfRule type="duplicateValues" dxfId="21" priority="835"/>
  </conditionalFormatting>
  <conditionalFormatting sqref="A2161:A1048576">
    <cfRule type="duplicateValues" dxfId="20" priority="91"/>
    <cfRule type="duplicateValues" dxfId="19" priority="460"/>
    <cfRule type="duplicateValues" dxfId="18" priority="706"/>
    <cfRule type="duplicateValues" dxfId="17" priority="727"/>
    <cfRule type="duplicateValues" dxfId="16" priority="733"/>
    <cfRule type="duplicateValues" dxfId="15" priority="739"/>
    <cfRule type="duplicateValues" dxfId="14" priority="745"/>
    <cfRule type="duplicateValues" dxfId="13" priority="779"/>
    <cfRule type="duplicateValues" dxfId="12" priority="786"/>
    <cfRule type="duplicateValues" dxfId="11" priority="817"/>
    <cfRule type="duplicateValues" dxfId="10" priority="821"/>
    <cfRule type="duplicateValues" dxfId="9" priority="828"/>
  </conditionalFormatting>
  <conditionalFormatting sqref="A598:A750">
    <cfRule type="duplicateValues" dxfId="8" priority="20" stopIfTrue="1"/>
  </conditionalFormatting>
  <conditionalFormatting sqref="A751:A2160">
    <cfRule type="duplicateValues" dxfId="7" priority="1273" stopIfTrue="1"/>
  </conditionalFormatting>
  <conditionalFormatting sqref="A1:A1048576">
    <cfRule type="duplicateValues" dxfId="6" priority="1"/>
  </conditionalFormatting>
  <conditionalFormatting sqref="A5:A597">
    <cfRule type="duplicateValues" dxfId="5" priority="1344" stopIfTrue="1"/>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O36"/>
  <sheetViews>
    <sheetView topLeftCell="A7" zoomScale="90" zoomScaleNormal="90" workbookViewId="0">
      <selection activeCell="E15" sqref="E15:F15"/>
    </sheetView>
  </sheetViews>
  <sheetFormatPr baseColWidth="10" defaultRowHeight="15" x14ac:dyDescent="0.25"/>
  <cols>
    <col min="1" max="1" width="5" customWidth="1"/>
    <col min="2" max="2" width="8.7109375" customWidth="1"/>
    <col min="3" max="3" width="30.7109375" customWidth="1"/>
    <col min="4" max="4" width="17" customWidth="1"/>
    <col min="5" max="5" width="8.28515625" customWidth="1"/>
    <col min="6" max="6" width="16.42578125" customWidth="1"/>
    <col min="7" max="7" width="8.28515625" customWidth="1"/>
    <col min="8" max="8" width="14.85546875" customWidth="1"/>
    <col min="9" max="9" width="12.28515625" customWidth="1"/>
    <col min="10" max="10" width="14.5703125" customWidth="1"/>
    <col min="11" max="11" width="15" customWidth="1"/>
    <col min="12" max="15" width="15.85546875" customWidth="1"/>
    <col min="17" max="17" width="11.7109375" customWidth="1"/>
    <col min="18" max="18" width="23.140625" customWidth="1"/>
    <col min="19" max="19" width="13" customWidth="1"/>
  </cols>
  <sheetData>
    <row r="9" spans="2:15" x14ac:dyDescent="0.25">
      <c r="B9" s="298" t="s">
        <v>561</v>
      </c>
      <c r="C9" s="298"/>
      <c r="D9" s="298"/>
      <c r="E9" s="298"/>
      <c r="F9" s="298"/>
      <c r="G9" s="298"/>
      <c r="H9" s="298"/>
      <c r="I9" s="298"/>
      <c r="J9" s="298"/>
      <c r="K9" s="298"/>
      <c r="L9" s="298"/>
      <c r="M9" s="298"/>
      <c r="N9" s="298"/>
      <c r="O9" s="298"/>
    </row>
    <row r="10" spans="2:15" x14ac:dyDescent="0.25">
      <c r="B10" s="298" t="s">
        <v>646</v>
      </c>
      <c r="C10" s="298"/>
      <c r="D10" s="298"/>
      <c r="E10" s="298"/>
      <c r="F10" s="298"/>
      <c r="G10" s="298"/>
      <c r="H10" s="298"/>
      <c r="I10" s="298"/>
      <c r="J10" s="298"/>
      <c r="K10" s="298"/>
      <c r="L10" s="298"/>
      <c r="M10" s="298"/>
      <c r="N10" s="298"/>
      <c r="O10" s="298"/>
    </row>
    <row r="11" spans="2:15" ht="21" customHeight="1" x14ac:dyDescent="0.25">
      <c r="B11" s="299" t="s">
        <v>438</v>
      </c>
      <c r="C11" s="300"/>
      <c r="D11" s="303" t="e">
        <f>VLOOKUP(B14,'POA Corriente 2025'!$A$4:$Q$19992,2,0)</f>
        <v>#N/A</v>
      </c>
      <c r="E11" s="304"/>
      <c r="F11" s="304"/>
      <c r="G11" s="304"/>
      <c r="H11" s="244" t="s">
        <v>5</v>
      </c>
      <c r="I11" s="309" t="e">
        <f>VLOOKUP(B14,'POA Corriente 2025'!$A$4:$Q$19992,3,0)</f>
        <v>#N/A</v>
      </c>
      <c r="J11" s="310"/>
      <c r="K11" s="310"/>
      <c r="L11" s="310"/>
      <c r="M11" s="310"/>
      <c r="N11" s="310"/>
      <c r="O11" s="311"/>
    </row>
    <row r="12" spans="2:15" ht="48.75" customHeight="1" x14ac:dyDescent="0.25">
      <c r="B12" s="301"/>
      <c r="C12" s="302"/>
      <c r="D12" s="305"/>
      <c r="E12" s="306"/>
      <c r="F12" s="306"/>
      <c r="G12" s="306"/>
      <c r="H12" s="245" t="s">
        <v>508</v>
      </c>
      <c r="I12" s="309" t="e">
        <f>VLOOKUP(B14,'POA Corriente 2025'!$A$4:$Q$29992,4,0)</f>
        <v>#N/A</v>
      </c>
      <c r="J12" s="310"/>
      <c r="K12" s="311"/>
      <c r="L12" s="307" t="s">
        <v>647</v>
      </c>
      <c r="M12" s="307"/>
      <c r="N12" s="307"/>
      <c r="O12" s="308"/>
    </row>
    <row r="13" spans="2:15" s="134" customFormat="1" ht="56.25" customHeight="1" x14ac:dyDescent="0.25">
      <c r="B13" s="145" t="s">
        <v>505</v>
      </c>
      <c r="C13" s="146" t="s">
        <v>7</v>
      </c>
      <c r="D13" s="146" t="s">
        <v>503</v>
      </c>
      <c r="E13" s="146" t="s">
        <v>506</v>
      </c>
      <c r="F13" s="146" t="s">
        <v>509</v>
      </c>
      <c r="G13" s="146" t="s">
        <v>507</v>
      </c>
      <c r="H13" s="243" t="s">
        <v>504</v>
      </c>
      <c r="I13" s="243" t="s">
        <v>554</v>
      </c>
      <c r="J13" s="243" t="s">
        <v>526</v>
      </c>
      <c r="K13" s="243" t="s">
        <v>527</v>
      </c>
      <c r="L13" s="145" t="s">
        <v>516</v>
      </c>
      <c r="M13" s="145" t="s">
        <v>521</v>
      </c>
      <c r="N13" s="145" t="s">
        <v>517</v>
      </c>
      <c r="O13" s="145" t="s">
        <v>518</v>
      </c>
    </row>
    <row r="14" spans="2:15" ht="95.25" customHeight="1" x14ac:dyDescent="0.25">
      <c r="B14" s="149">
        <v>7238</v>
      </c>
      <c r="C14" s="249" t="e">
        <f>VLOOKUP(B14,'POA Corriente 2025'!$A$4:$Q$9984,5,0)</f>
        <v>#N/A</v>
      </c>
      <c r="D14" s="150" t="e">
        <f>VLOOKUP(B14,'POA Corriente 2025'!$A$4:U19992,14,0)</f>
        <v>#N/A</v>
      </c>
      <c r="E14" s="147" t="e">
        <f>VLOOKUP(B14,'POA Corriente 2025'!A4:U50505,11,FALSE)</f>
        <v>#N/A</v>
      </c>
      <c r="F14" s="250" t="e">
        <f>VLOOKUP(B14,'POA Corriente 2025'!$A$4:$Q$19992,12,0)</f>
        <v>#N/A</v>
      </c>
      <c r="G14" s="149" t="e">
        <f>VLOOKUP(B14,'POA Corriente 2025'!$A$4:$Q$19992,13,0)</f>
        <v>#N/A</v>
      </c>
      <c r="H14" s="150" t="e">
        <f>VLOOKUP(B14,'POA Corriente 2025'!$A$4:$Q$19992,17,0)</f>
        <v>#N/A</v>
      </c>
      <c r="I14" s="150" t="e">
        <f>VLOOKUP(B14,'POA Corriente 2025'!$A:$U,15,FALSE)</f>
        <v>#N/A</v>
      </c>
      <c r="J14" s="160"/>
      <c r="K14" s="150" t="e">
        <f>+H14-J14</f>
        <v>#N/A</v>
      </c>
      <c r="L14" s="247" t="e">
        <f>VLOOKUP(B14,'POA Corriente 2025'!A4:U19992,18,0)</f>
        <v>#N/A</v>
      </c>
      <c r="M14" s="247" t="e">
        <f>VLOOKUP(B14,'POA Corriente 2025'!A4:U19992,19,0)</f>
        <v>#N/A</v>
      </c>
      <c r="N14" s="247" t="e">
        <f>VLOOKUP(B14,'POA Corriente 2025'!A4:W19992,20,0)</f>
        <v>#N/A</v>
      </c>
      <c r="O14" s="247" t="e">
        <f>VLOOKUP(B14,'POA Corriente 2025'!A4:X19992,21,0)</f>
        <v>#N/A</v>
      </c>
    </row>
    <row r="15" spans="2:15" ht="72" customHeight="1" x14ac:dyDescent="0.25">
      <c r="B15" s="239" t="s">
        <v>519</v>
      </c>
      <c r="C15" s="241" t="s">
        <v>520</v>
      </c>
      <c r="D15" s="241" t="s">
        <v>510</v>
      </c>
      <c r="E15" s="295" t="s">
        <v>511</v>
      </c>
      <c r="F15" s="296"/>
      <c r="G15" s="295" t="s">
        <v>512</v>
      </c>
      <c r="H15" s="296"/>
      <c r="I15" s="295" t="s">
        <v>513</v>
      </c>
      <c r="J15" s="297"/>
      <c r="K15" s="296"/>
      <c r="L15" s="293" t="s">
        <v>514</v>
      </c>
      <c r="M15" s="294"/>
      <c r="N15" s="291" t="s">
        <v>515</v>
      </c>
      <c r="O15" s="292"/>
    </row>
    <row r="16" spans="2:15" ht="95.25" customHeight="1" x14ac:dyDescent="0.25">
      <c r="B16" s="248" t="e">
        <f>VLOOKUP(C34,'12-01-2026'!$A$2:$Y$10038,6,0)</f>
        <v>#N/A</v>
      </c>
      <c r="C16" s="248" t="e">
        <f>VLOOKUP(C34,'12-01-2026'!$A$2:$Y$10038,9,0)</f>
        <v>#N/A</v>
      </c>
      <c r="D16" s="242" t="e">
        <f>VLOOKUP(C34,'12-01-2026'!$A$2:$Y$10038,19,0)</f>
        <v>#N/A</v>
      </c>
      <c r="E16" s="285" t="e">
        <f>VLOOKUP(C34,'12-01-2026'!$A$2:$Y$10038,20,0)</f>
        <v>#N/A</v>
      </c>
      <c r="F16" s="286"/>
      <c r="G16" s="285" t="e">
        <f>VLOOKUP(C34,'12-01-2026'!$A$2:$Y$10038,21,0)</f>
        <v>#N/A</v>
      </c>
      <c r="H16" s="286"/>
      <c r="I16" s="288" t="e">
        <f>VLOOKUP(C34,'12-01-2026'!$A$2:$Y$10038,22,0)</f>
        <v>#N/A</v>
      </c>
      <c r="J16" s="289"/>
      <c r="K16" s="290"/>
      <c r="L16" s="287" t="e">
        <f>VLOOKUP(C34,'12-01-2026'!$A$2:$Y$10038,23,0)</f>
        <v>#N/A</v>
      </c>
      <c r="M16" s="287"/>
      <c r="N16" s="287" t="e">
        <f>VLOOKUP(C34,'12-01-2026'!$A$2:$Y$10038,25,0)</f>
        <v>#N/A</v>
      </c>
      <c r="O16" s="287"/>
    </row>
    <row r="17" spans="1:10" x14ac:dyDescent="0.25">
      <c r="B17" s="148" t="str">
        <f>'POA Corriente 2025'!B2</f>
        <v>POA: 12-01-2026</v>
      </c>
    </row>
    <row r="19" spans="1:10" x14ac:dyDescent="0.25">
      <c r="H19" s="130"/>
      <c r="I19" s="265"/>
    </row>
    <row r="28" spans="1:10" ht="30" x14ac:dyDescent="0.25">
      <c r="C28" s="166" t="s">
        <v>496</v>
      </c>
    </row>
    <row r="29" spans="1:10" ht="21" customHeight="1" x14ac:dyDescent="0.25">
      <c r="A29" s="235" t="s">
        <v>495</v>
      </c>
      <c r="C29" t="e">
        <f>VLOOKUP(B14,'POA Corriente 2025'!A4:Q986,4,0)</f>
        <v>#N/A</v>
      </c>
      <c r="E29" s="235" t="s">
        <v>456</v>
      </c>
      <c r="F29" s="235"/>
      <c r="H29" s="236" t="e">
        <f>VLOOKUP(C34,'12-01-2026'!A1:Y21623,19,0)</f>
        <v>#N/A</v>
      </c>
      <c r="I29" s="236"/>
    </row>
    <row r="30" spans="1:10" x14ac:dyDescent="0.25">
      <c r="A30" s="235" t="s">
        <v>443</v>
      </c>
      <c r="C30" t="e">
        <f>VLOOKUP(B14,'POA Corriente 2025'!A5:P986,7,0)</f>
        <v>#N/A</v>
      </c>
      <c r="E30" s="235" t="s">
        <v>501</v>
      </c>
      <c r="F30" s="235"/>
      <c r="H30" s="236" t="e">
        <f>VLOOKUP(C34,'12-01-2026'!A2:Y21623,20,0)</f>
        <v>#N/A</v>
      </c>
      <c r="I30" s="236"/>
    </row>
    <row r="31" spans="1:10" x14ac:dyDescent="0.25">
      <c r="A31" s="235" t="s">
        <v>446</v>
      </c>
      <c r="C31" t="e">
        <f>VLOOKUP(B14,'POA Corriente 2025'!A5:P986,9,0)</f>
        <v>#N/A</v>
      </c>
      <c r="E31" s="235" t="s">
        <v>458</v>
      </c>
      <c r="F31" s="235"/>
      <c r="H31" s="236" t="e">
        <f>VLOOKUP(C34,'12-01-2026'!A2:Y21623,21,0)</f>
        <v>#N/A</v>
      </c>
      <c r="I31" s="236"/>
    </row>
    <row r="32" spans="1:10" x14ac:dyDescent="0.25">
      <c r="A32" s="235" t="s">
        <v>185</v>
      </c>
      <c r="C32" t="e">
        <f>VLOOKUP(B14,'POA Corriente 2025'!A5:P986,11,0)</f>
        <v>#N/A</v>
      </c>
      <c r="E32" s="235" t="s">
        <v>500</v>
      </c>
      <c r="F32" s="235"/>
      <c r="H32" s="236" t="e">
        <f>VLOOKUP(C34,'12-01-2026'!A3:Y21623,22,0)</f>
        <v>#N/A</v>
      </c>
      <c r="I32" s="236"/>
      <c r="J32" s="238" t="e">
        <f>+H32-H33</f>
        <v>#N/A</v>
      </c>
    </row>
    <row r="33" spans="1:9" x14ac:dyDescent="0.25">
      <c r="A33" s="235" t="s">
        <v>450</v>
      </c>
      <c r="C33" t="e">
        <f>VLOOKUP(B14,'POA Corriente 2025'!A5:P986,13,0)</f>
        <v>#N/A</v>
      </c>
      <c r="E33" s="235" t="s">
        <v>460</v>
      </c>
      <c r="F33" s="235"/>
      <c r="H33" s="236" t="e">
        <f>VLOOKUP(C34,'12-01-2026'!A3:Y21623,23,0)</f>
        <v>#N/A</v>
      </c>
      <c r="I33" s="236"/>
    </row>
    <row r="34" spans="1:9" x14ac:dyDescent="0.25">
      <c r="A34" s="235" t="s">
        <v>499</v>
      </c>
      <c r="C34" t="e">
        <f>CONCATENATE(C29,C30,C31,C32,C33)</f>
        <v>#N/A</v>
      </c>
      <c r="E34" s="235" t="s">
        <v>461</v>
      </c>
      <c r="F34" s="235"/>
      <c r="H34" s="236" t="e">
        <f>VLOOKUP(C34,'12-01-2026'!A3:Y21623,24,0)</f>
        <v>#N/A</v>
      </c>
      <c r="I34" s="236"/>
    </row>
    <row r="35" spans="1:9" x14ac:dyDescent="0.25">
      <c r="E35" s="235" t="s">
        <v>498</v>
      </c>
      <c r="F35" s="235"/>
      <c r="H35" s="237" t="e">
        <f>VLOOKUP(C34,'12-01-2026'!A2:Y21623,25,0)</f>
        <v>#N/A</v>
      </c>
      <c r="I35" s="237"/>
    </row>
    <row r="36" spans="1:9" x14ac:dyDescent="0.25">
      <c r="E36" s="235" t="s">
        <v>502</v>
      </c>
      <c r="F36" s="235"/>
      <c r="H36" s="217" t="e">
        <f>+H35-J14</f>
        <v>#N/A</v>
      </c>
      <c r="I36" s="258"/>
    </row>
  </sheetData>
  <mergeCells count="17">
    <mergeCell ref="B9:O9"/>
    <mergeCell ref="B11:C12"/>
    <mergeCell ref="D11:G12"/>
    <mergeCell ref="L12:O12"/>
    <mergeCell ref="B10:O10"/>
    <mergeCell ref="I12:K12"/>
    <mergeCell ref="I11:O11"/>
    <mergeCell ref="N15:O15"/>
    <mergeCell ref="L15:M15"/>
    <mergeCell ref="G15:H15"/>
    <mergeCell ref="E15:F15"/>
    <mergeCell ref="I15:K15"/>
    <mergeCell ref="E16:F16"/>
    <mergeCell ref="G16:H16"/>
    <mergeCell ref="L16:M16"/>
    <mergeCell ref="N16:O16"/>
    <mergeCell ref="I16:K16"/>
  </mergeCells>
  <conditionalFormatting sqref="H36:I36">
    <cfRule type="cellIs" dxfId="4" priority="1" operator="lessThan">
      <formula>0</formula>
    </cfRule>
  </conditionalFormatting>
  <conditionalFormatting sqref="K14 K17:K28 K30:K45">
    <cfRule type="cellIs" dxfId="3" priority="3" operator="lessThan">
      <formula>0</formula>
    </cfRule>
  </conditionalFormatting>
  <pageMargins left="0.75" right="0.75" top="1" bottom="1" header="0.3" footer="0.3"/>
  <pageSetup paperSize="9" scale="6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2"/>
  <sheetViews>
    <sheetView zoomScale="70" zoomScaleNormal="70" zoomScaleSheetLayoutView="70" workbookViewId="0">
      <selection activeCell="F21" sqref="F21"/>
    </sheetView>
  </sheetViews>
  <sheetFormatPr baseColWidth="10" defaultColWidth="11" defaultRowHeight="15" x14ac:dyDescent="0.25"/>
  <cols>
    <col min="1" max="1" width="22.5703125" style="161" customWidth="1"/>
    <col min="2" max="2" width="30" style="161" customWidth="1"/>
    <col min="3" max="3" width="14.28515625" style="163" customWidth="1"/>
    <col min="4" max="4" width="9.5703125" style="163" customWidth="1"/>
    <col min="5" max="5" width="37.42578125" style="161" customWidth="1"/>
    <col min="6" max="6" width="17.5703125" style="161" customWidth="1"/>
    <col min="7" max="7" width="20.7109375" style="161" customWidth="1"/>
    <col min="8" max="8" width="21.42578125" style="161" customWidth="1"/>
    <col min="9" max="9" width="19.7109375" style="161" customWidth="1"/>
    <col min="10" max="10" width="16.28515625" style="161" customWidth="1"/>
    <col min="11" max="11" width="24.5703125" style="161" customWidth="1"/>
    <col min="12" max="12" width="25" style="161" customWidth="1"/>
    <col min="13" max="13" width="25.85546875" style="161" customWidth="1"/>
    <col min="14" max="14" width="19.28515625" style="163" customWidth="1"/>
    <col min="15" max="15" width="18.7109375" style="161" customWidth="1"/>
    <col min="16" max="16" width="33.140625" style="163" customWidth="1"/>
    <col min="17" max="17" width="15.85546875" style="163" customWidth="1"/>
    <col min="18" max="18" width="20.42578125" style="161" customWidth="1"/>
    <col min="19" max="19" width="15.85546875" style="163" customWidth="1"/>
    <col min="20" max="20" width="27.5703125" style="161" customWidth="1"/>
    <col min="21" max="21" width="11" style="161"/>
    <col min="22" max="22" width="29.28515625" style="161" customWidth="1"/>
    <col min="23" max="23" width="14.42578125" style="161" customWidth="1"/>
    <col min="24" max="16384" width="11" style="161"/>
  </cols>
  <sheetData>
    <row r="1" spans="1:23" ht="18.75" x14ac:dyDescent="0.3">
      <c r="A1" s="312" t="s">
        <v>574</v>
      </c>
      <c r="B1" s="312"/>
      <c r="C1" s="312"/>
      <c r="D1" s="312"/>
      <c r="E1" s="312"/>
      <c r="F1" s="312"/>
      <c r="G1" s="312"/>
      <c r="H1" s="312"/>
      <c r="I1" s="312"/>
      <c r="J1" s="312"/>
      <c r="K1" s="312"/>
      <c r="L1" s="312"/>
      <c r="M1" s="312"/>
      <c r="N1" s="312"/>
      <c r="O1" s="312"/>
      <c r="P1" s="312"/>
      <c r="Q1" s="312"/>
      <c r="R1" s="312"/>
      <c r="S1" s="312"/>
      <c r="T1" s="312"/>
    </row>
    <row r="2" spans="1:23" ht="9" customHeight="1" x14ac:dyDescent="0.3">
      <c r="A2" s="162"/>
      <c r="B2" s="162"/>
      <c r="C2" s="162"/>
      <c r="D2" s="162"/>
      <c r="E2" s="162"/>
      <c r="F2" s="162"/>
      <c r="G2" s="162"/>
      <c r="H2" s="162"/>
      <c r="I2" s="162"/>
      <c r="J2" s="162"/>
      <c r="K2" s="162"/>
      <c r="L2" s="162"/>
      <c r="M2" s="162"/>
      <c r="N2" s="162"/>
      <c r="O2" s="162"/>
      <c r="P2" s="162"/>
      <c r="Q2" s="162"/>
      <c r="R2" s="162"/>
      <c r="S2" s="162"/>
    </row>
    <row r="3" spans="1:23" x14ac:dyDescent="0.25">
      <c r="A3" s="313" t="s">
        <v>648</v>
      </c>
      <c r="B3" s="313"/>
      <c r="C3" s="313"/>
      <c r="D3" s="313"/>
      <c r="E3" s="313"/>
      <c r="F3" s="313"/>
      <c r="G3" s="313"/>
      <c r="H3" s="313"/>
      <c r="I3" s="313"/>
      <c r="J3" s="313"/>
      <c r="K3" s="313"/>
      <c r="L3" s="313"/>
      <c r="M3" s="313"/>
      <c r="N3" s="313"/>
      <c r="O3" s="313"/>
      <c r="P3" s="313"/>
      <c r="Q3" s="313"/>
      <c r="R3" s="313"/>
      <c r="S3" s="313"/>
      <c r="T3" s="313"/>
    </row>
    <row r="4" spans="1:23" ht="9" customHeight="1" x14ac:dyDescent="0.25"/>
    <row r="5" spans="1:23" s="164" customFormat="1" ht="24" customHeight="1" x14ac:dyDescent="0.25">
      <c r="A5" s="317" t="s">
        <v>479</v>
      </c>
      <c r="B5" s="317"/>
      <c r="C5" s="317"/>
      <c r="D5" s="317"/>
      <c r="E5" s="317"/>
      <c r="F5" s="317"/>
      <c r="G5" s="317"/>
      <c r="H5" s="317"/>
      <c r="I5" s="317"/>
      <c r="J5" s="317"/>
      <c r="K5" s="317"/>
      <c r="L5" s="317"/>
      <c r="M5" s="315" t="s">
        <v>475</v>
      </c>
      <c r="N5" s="315"/>
      <c r="O5" s="315"/>
      <c r="P5" s="315"/>
      <c r="Q5" s="315"/>
      <c r="R5" s="315"/>
      <c r="S5" s="315"/>
      <c r="T5" s="316" t="s">
        <v>417</v>
      </c>
    </row>
    <row r="6" spans="1:23" s="165" customFormat="1" ht="66.75" customHeight="1" x14ac:dyDescent="0.25">
      <c r="A6" s="208" t="s">
        <v>424</v>
      </c>
      <c r="B6" s="208" t="s">
        <v>5</v>
      </c>
      <c r="C6" s="208" t="s">
        <v>474</v>
      </c>
      <c r="D6" s="209" t="s">
        <v>423</v>
      </c>
      <c r="E6" s="209" t="s">
        <v>184</v>
      </c>
      <c r="F6" s="210" t="s">
        <v>422</v>
      </c>
      <c r="G6" s="210" t="s">
        <v>421</v>
      </c>
      <c r="H6" s="210" t="s">
        <v>420</v>
      </c>
      <c r="I6" s="210" t="s">
        <v>434</v>
      </c>
      <c r="J6" s="210" t="s">
        <v>435</v>
      </c>
      <c r="K6" s="210" t="s">
        <v>436</v>
      </c>
      <c r="L6" s="210" t="s">
        <v>437</v>
      </c>
      <c r="M6" s="209" t="s">
        <v>471</v>
      </c>
      <c r="N6" s="209" t="s">
        <v>472</v>
      </c>
      <c r="O6" s="209" t="s">
        <v>8</v>
      </c>
      <c r="P6" s="209" t="s">
        <v>9</v>
      </c>
      <c r="Q6" s="209" t="s">
        <v>12</v>
      </c>
      <c r="R6" s="209" t="s">
        <v>419</v>
      </c>
      <c r="S6" s="209" t="s">
        <v>418</v>
      </c>
      <c r="T6" s="316"/>
      <c r="V6" s="230" t="s">
        <v>496</v>
      </c>
      <c r="W6" s="166" t="s">
        <v>432</v>
      </c>
    </row>
    <row r="7" spans="1:23" s="164" customFormat="1" ht="77.25" customHeight="1" x14ac:dyDescent="0.25">
      <c r="A7" s="211" t="e">
        <f>VLOOKUP(D7,'POA Corriente 2025'!$A$4:$Q$19992,2,0)</f>
        <v>#N/A</v>
      </c>
      <c r="B7" s="211" t="e">
        <f>VLOOKUP(D7,'POA Corriente 2025'!$A$4:$Q$19992,3,0)</f>
        <v>#N/A</v>
      </c>
      <c r="C7" s="212" t="e">
        <f>VLOOKUP(D7,'POA Corriente 2025'!$A$4:$Q$19992,4,0)</f>
        <v>#N/A</v>
      </c>
      <c r="D7" s="213">
        <v>5917</v>
      </c>
      <c r="E7" s="211" t="e">
        <f>VLOOKUP(D7,'POA Corriente 2025'!$A$4:$Q$19992,5,0)</f>
        <v>#N/A</v>
      </c>
      <c r="F7" s="214" t="e">
        <f>VLOOKUP(D7,'POA Corriente 2025'!$A$4:$Q$19992,14,0)</f>
        <v>#N/A</v>
      </c>
      <c r="G7" s="214" t="e">
        <f>VLOOKUP(D7,'POA Corriente 2025'!$A$4:$Q$19992,15,0)</f>
        <v>#N/A</v>
      </c>
      <c r="H7" s="214" t="e">
        <f>VLOOKUP(D7,'POA Corriente 2025'!$A$4:$Q$19992,16,0)</f>
        <v>#N/A</v>
      </c>
      <c r="I7" s="215" t="e">
        <f t="shared" ref="I7:I11" si="0">+F7-G7-H7</f>
        <v>#N/A</v>
      </c>
      <c r="J7" s="216">
        <v>0</v>
      </c>
      <c r="K7" s="216">
        <v>0</v>
      </c>
      <c r="L7" s="217" t="e">
        <f t="shared" ref="L7:L11" si="1">+I7+J7-K7</f>
        <v>#N/A</v>
      </c>
      <c r="M7" s="218" t="e">
        <f>VLOOKUP(D7,'POA Corriente 2025'!$A$4:$Q$19992,7,0)</f>
        <v>#N/A</v>
      </c>
      <c r="N7" s="218" t="e">
        <f>VLOOKUP(D7,'POA Corriente 2025'!$A$4:$Q$19992,9,0)</f>
        <v>#N/A</v>
      </c>
      <c r="O7" s="234" t="e">
        <f>VLOOKUP(D7,'POA Corriente 2025'!$A$4:$Q$19992,11,0)</f>
        <v>#N/A</v>
      </c>
      <c r="P7" s="219" t="e">
        <f>VLOOKUP(D7,'POA Corriente 2025'!$A$4:$Q$19992,12,0)</f>
        <v>#N/A</v>
      </c>
      <c r="Q7" s="218" t="e">
        <f>VLOOKUP(D7,'POA Corriente 2025'!$A$4:$Q$19992,13,0)</f>
        <v>#N/A</v>
      </c>
      <c r="R7" s="214" t="e">
        <f>VLOOKUP(V7,'12-01-2026'!$A$2:$Y$757,19,0)</f>
        <v>#N/A</v>
      </c>
      <c r="S7" s="216" t="e">
        <f>VLOOKUP(V7,'12-01-2026'!$A$2:$Y$764,25,0)</f>
        <v>#N/A</v>
      </c>
      <c r="T7" s="318" t="s">
        <v>494</v>
      </c>
      <c r="V7" s="167" t="e">
        <f>CONCATENATE(C7,M7,N7,O7,Q7)</f>
        <v>#N/A</v>
      </c>
      <c r="W7" s="168" t="e">
        <f>+S7-K7</f>
        <v>#N/A</v>
      </c>
    </row>
    <row r="8" spans="1:23" s="164" customFormat="1" ht="54.75" customHeight="1" x14ac:dyDescent="0.25">
      <c r="A8" s="211" t="e">
        <f>VLOOKUP(D8,'POA Corriente 2025'!$A$4:$Q$19992,2,0)</f>
        <v>#N/A</v>
      </c>
      <c r="B8" s="211" t="e">
        <f>VLOOKUP(D8,'POA Corriente 2025'!$A$4:$Q$19992,3,0)</f>
        <v>#N/A</v>
      </c>
      <c r="C8" s="212" t="e">
        <f>VLOOKUP(D8,'POA Corriente 2025'!$A$4:$Q$19992,4,0)</f>
        <v>#N/A</v>
      </c>
      <c r="D8" s="213">
        <v>5918</v>
      </c>
      <c r="E8" s="211" t="e">
        <f>VLOOKUP(D8,'POA Corriente 2025'!$A$4:$Q$19992,5,0)</f>
        <v>#N/A</v>
      </c>
      <c r="F8" s="214" t="e">
        <f>VLOOKUP(D8,'POA Corriente 2025'!$A$4:$Q$19992,14,0)</f>
        <v>#N/A</v>
      </c>
      <c r="G8" s="214" t="e">
        <f>VLOOKUP(D8,'POA Corriente 2025'!$A$4:$Q$19992,15,0)</f>
        <v>#N/A</v>
      </c>
      <c r="H8" s="214" t="e">
        <f>VLOOKUP(D8,'POA Corriente 2025'!$A$4:$Q$19992,16,0)</f>
        <v>#N/A</v>
      </c>
      <c r="I8" s="215" t="e">
        <f t="shared" ref="I8:I10" si="2">+F8-G8-H8</f>
        <v>#N/A</v>
      </c>
      <c r="J8" s="216">
        <v>0</v>
      </c>
      <c r="K8" s="216">
        <v>0</v>
      </c>
      <c r="L8" s="217" t="e">
        <f t="shared" ref="L8:L10" si="3">+I8+J8-K8</f>
        <v>#N/A</v>
      </c>
      <c r="M8" s="218" t="e">
        <f>VLOOKUP(D8,'POA Corriente 2025'!$A$4:$Q$19992,7,0)</f>
        <v>#N/A</v>
      </c>
      <c r="N8" s="218" t="e">
        <f>VLOOKUP(D8,'POA Corriente 2025'!$A$4:$Q$19992,9,0)</f>
        <v>#N/A</v>
      </c>
      <c r="O8" s="234" t="e">
        <f>VLOOKUP(D8,'POA Corriente 2025'!$A$4:$Q$19992,11,0)</f>
        <v>#N/A</v>
      </c>
      <c r="P8" s="219" t="e">
        <f>VLOOKUP(D8,'POA Corriente 2025'!$A$4:$Q$19992,12,0)</f>
        <v>#N/A</v>
      </c>
      <c r="Q8" s="218" t="e">
        <f>VLOOKUP(D8,'POA Corriente 2025'!$A$4:$Q$19992,13,0)</f>
        <v>#N/A</v>
      </c>
      <c r="R8" s="214" t="e">
        <f>VLOOKUP(V8,'12-01-2026'!$A$2:$Y$757,19,0)</f>
        <v>#N/A</v>
      </c>
      <c r="S8" s="216" t="e">
        <f>VLOOKUP(V8,'12-01-2026'!$A$2:$Y$764,25,0)</f>
        <v>#N/A</v>
      </c>
      <c r="T8" s="319"/>
      <c r="V8" s="167" t="e">
        <f t="shared" ref="V8:V10" si="4">CONCATENATE(C8,M8,N8,O8,Q8)</f>
        <v>#N/A</v>
      </c>
      <c r="W8" s="168" t="e">
        <f>+S8-K8</f>
        <v>#N/A</v>
      </c>
    </row>
    <row r="9" spans="1:23" s="164" customFormat="1" ht="54.75" customHeight="1" x14ac:dyDescent="0.25">
      <c r="A9" s="211" t="e">
        <f>VLOOKUP(D9,'POA Corriente 2025'!$A$4:$Q$19992,2,0)</f>
        <v>#N/A</v>
      </c>
      <c r="B9" s="211" t="e">
        <f>VLOOKUP(D9,'POA Corriente 2025'!$A$4:$Q$19992,3,0)</f>
        <v>#N/A</v>
      </c>
      <c r="C9" s="212" t="e">
        <f>VLOOKUP(D9,'POA Corriente 2025'!$A$4:$Q$19992,4,0)</f>
        <v>#N/A</v>
      </c>
      <c r="D9" s="213"/>
      <c r="E9" s="211" t="e">
        <f>VLOOKUP(D9,'POA Corriente 2025'!$A$4:$Q$19992,5,0)</f>
        <v>#N/A</v>
      </c>
      <c r="F9" s="214" t="e">
        <f>VLOOKUP(D9,'POA Corriente 2025'!$A$4:$Q$19992,14,0)</f>
        <v>#N/A</v>
      </c>
      <c r="G9" s="214" t="e">
        <f>VLOOKUP(D9,'POA Corriente 2025'!$A$4:$Q$19992,15,0)</f>
        <v>#N/A</v>
      </c>
      <c r="H9" s="214" t="e">
        <f>VLOOKUP(D9,'POA Corriente 2025'!$A$4:$Q$19992,16,0)</f>
        <v>#N/A</v>
      </c>
      <c r="I9" s="215" t="e">
        <f t="shared" si="2"/>
        <v>#N/A</v>
      </c>
      <c r="J9" s="216">
        <v>0</v>
      </c>
      <c r="K9" s="216"/>
      <c r="L9" s="217" t="e">
        <f t="shared" si="3"/>
        <v>#N/A</v>
      </c>
      <c r="M9" s="218" t="e">
        <f>VLOOKUP(D9,'POA Corriente 2025'!$A$4:$Q$19992,7,0)</f>
        <v>#N/A</v>
      </c>
      <c r="N9" s="218" t="e">
        <f>VLOOKUP(D9,'POA Corriente 2025'!$A$4:$Q$19992,9,0)</f>
        <v>#N/A</v>
      </c>
      <c r="O9" s="234" t="e">
        <f>VLOOKUP(D9,'POA Corriente 2025'!$A$4:$Q$19992,11,0)</f>
        <v>#N/A</v>
      </c>
      <c r="P9" s="219" t="e">
        <f>VLOOKUP(D9,'POA Corriente 2025'!$A$4:$Q$19992,12,0)</f>
        <v>#N/A</v>
      </c>
      <c r="Q9" s="218" t="e">
        <f>VLOOKUP(D9,'POA Corriente 2025'!$A$4:$Q$19992,13,0)</f>
        <v>#N/A</v>
      </c>
      <c r="R9" s="214" t="e">
        <f>VLOOKUP(V9,'12-01-2026'!$A$2:$Y$757,19,0)</f>
        <v>#N/A</v>
      </c>
      <c r="S9" s="216" t="e">
        <f>VLOOKUP(V9,'12-01-2026'!$A$2:$Y$764,25,0)</f>
        <v>#N/A</v>
      </c>
      <c r="T9" s="319"/>
      <c r="V9" s="167" t="e">
        <f t="shared" si="4"/>
        <v>#N/A</v>
      </c>
      <c r="W9" s="168" t="e">
        <f>+S9-K9</f>
        <v>#N/A</v>
      </c>
    </row>
    <row r="10" spans="1:23" s="164" customFormat="1" ht="54.75" customHeight="1" x14ac:dyDescent="0.25">
      <c r="A10" s="211" t="e">
        <f>VLOOKUP(D10,'POA Corriente 2025'!$A$4:$Q$19992,2,0)</f>
        <v>#N/A</v>
      </c>
      <c r="B10" s="211" t="e">
        <f>VLOOKUP(D10,'POA Corriente 2025'!$A$4:$Q$19992,3,0)</f>
        <v>#N/A</v>
      </c>
      <c r="C10" s="212" t="e">
        <f>VLOOKUP(D10,'POA Corriente 2025'!$A$4:$Q$19992,4,0)</f>
        <v>#N/A</v>
      </c>
      <c r="D10" s="213"/>
      <c r="E10" s="211" t="e">
        <f>VLOOKUP(D10,'POA Corriente 2025'!$A$4:$Q$19992,5,0)</f>
        <v>#N/A</v>
      </c>
      <c r="F10" s="214" t="e">
        <f>VLOOKUP(D10,'POA Corriente 2025'!$A$4:$Q$19992,14,0)</f>
        <v>#N/A</v>
      </c>
      <c r="G10" s="214" t="e">
        <f>VLOOKUP(D10,'POA Corriente 2025'!$A$4:$Q$19992,15,0)</f>
        <v>#N/A</v>
      </c>
      <c r="H10" s="214" t="e">
        <f>VLOOKUP(D10,'POA Corriente 2025'!$A$4:$Q$19992,16,0)</f>
        <v>#N/A</v>
      </c>
      <c r="I10" s="215" t="e">
        <f t="shared" si="2"/>
        <v>#N/A</v>
      </c>
      <c r="J10" s="216">
        <v>0</v>
      </c>
      <c r="K10" s="216">
        <v>0</v>
      </c>
      <c r="L10" s="217" t="e">
        <f t="shared" si="3"/>
        <v>#N/A</v>
      </c>
      <c r="M10" s="218" t="e">
        <f>VLOOKUP(D10,'POA Corriente 2025'!$A$4:$Q$19992,7,0)</f>
        <v>#N/A</v>
      </c>
      <c r="N10" s="218" t="e">
        <f>VLOOKUP(D10,'POA Corriente 2025'!$A$4:$Q$19992,9,0)</f>
        <v>#N/A</v>
      </c>
      <c r="O10" s="234" t="e">
        <f>VLOOKUP(D10,'POA Corriente 2025'!$A$4:$Q$19992,11,0)</f>
        <v>#N/A</v>
      </c>
      <c r="P10" s="219" t="e">
        <f>VLOOKUP(D10,'POA Corriente 2025'!$A$4:$Q$19992,12,0)</f>
        <v>#N/A</v>
      </c>
      <c r="Q10" s="218" t="e">
        <f>VLOOKUP(D10,'POA Corriente 2025'!$A$4:$Q$19992,13,0)</f>
        <v>#N/A</v>
      </c>
      <c r="R10" s="214" t="e">
        <f>VLOOKUP(V10,'12-01-2026'!$A$2:$Y$757,19,0)</f>
        <v>#N/A</v>
      </c>
      <c r="S10" s="216" t="e">
        <f>VLOOKUP(V10,'12-01-2026'!$A$2:$Y$764,25,0)</f>
        <v>#N/A</v>
      </c>
      <c r="T10" s="320"/>
      <c r="V10" s="167" t="e">
        <f t="shared" si="4"/>
        <v>#N/A</v>
      </c>
      <c r="W10" s="168" t="e">
        <f>+S10-K10</f>
        <v>#N/A</v>
      </c>
    </row>
    <row r="11" spans="1:23" s="169" customFormat="1" ht="28.5" customHeight="1" x14ac:dyDescent="0.25">
      <c r="A11" s="220"/>
      <c r="B11" s="220"/>
      <c r="C11" s="221"/>
      <c r="D11" s="220"/>
      <c r="E11" s="220"/>
      <c r="F11" s="222" t="e">
        <f>SUM(F7:F10)</f>
        <v>#N/A</v>
      </c>
      <c r="G11" s="222" t="e">
        <f>SUM(G7:G10)</f>
        <v>#N/A</v>
      </c>
      <c r="H11" s="222" t="e">
        <f>SUM(H7:H10)</f>
        <v>#N/A</v>
      </c>
      <c r="I11" s="222" t="e">
        <f t="shared" si="0"/>
        <v>#N/A</v>
      </c>
      <c r="J11" s="222">
        <f>SUM(J7:J10)</f>
        <v>0</v>
      </c>
      <c r="K11" s="222">
        <f>SUM(K7:K10)</f>
        <v>0</v>
      </c>
      <c r="L11" s="222" t="e">
        <f t="shared" si="1"/>
        <v>#N/A</v>
      </c>
      <c r="M11" s="220"/>
      <c r="N11" s="223"/>
      <c r="O11" s="223"/>
      <c r="P11" s="220"/>
      <c r="Q11" s="221"/>
      <c r="R11" s="224" t="e">
        <f>SUM(R7:R10)</f>
        <v>#N/A</v>
      </c>
      <c r="S11" s="224" t="e">
        <f>SUM(S7:S10)</f>
        <v>#N/A</v>
      </c>
      <c r="T11" s="220"/>
    </row>
    <row r="12" spans="1:23" s="169" customFormat="1" ht="17.25" customHeight="1" x14ac:dyDescent="0.2">
      <c r="A12" s="232" t="s">
        <v>497</v>
      </c>
      <c r="B12" s="165"/>
      <c r="C12" s="165"/>
      <c r="D12" s="165"/>
      <c r="E12" s="165"/>
      <c r="F12" s="170"/>
      <c r="G12" s="170"/>
      <c r="H12" s="170"/>
      <c r="I12" s="170"/>
      <c r="J12" s="170"/>
      <c r="K12" s="170"/>
      <c r="N12" s="165"/>
      <c r="O12" s="171"/>
      <c r="P12" s="165"/>
      <c r="Q12" s="171"/>
      <c r="S12" s="172"/>
    </row>
    <row r="13" spans="1:23" x14ac:dyDescent="0.25">
      <c r="A13" s="233" t="str">
        <f>'POA Corriente 2025'!B2</f>
        <v>POA: 12-01-2026</v>
      </c>
      <c r="B13" s="173"/>
      <c r="C13" s="174"/>
      <c r="Q13" s="175"/>
    </row>
    <row r="14" spans="1:23" x14ac:dyDescent="0.25">
      <c r="A14" s="233" t="s">
        <v>594</v>
      </c>
      <c r="B14" s="176">
        <f ca="1">TODAY()</f>
        <v>46034</v>
      </c>
      <c r="C14" s="174"/>
      <c r="Q14" s="175"/>
    </row>
    <row r="15" spans="1:23" x14ac:dyDescent="0.25">
      <c r="A15" s="233" t="s">
        <v>593</v>
      </c>
      <c r="B15" s="176">
        <f ca="1">TODAY()</f>
        <v>46034</v>
      </c>
      <c r="C15" s="177"/>
      <c r="Q15" s="175"/>
    </row>
    <row r="16" spans="1:23" x14ac:dyDescent="0.25">
      <c r="Q16" s="175"/>
    </row>
    <row r="17" spans="2:17" x14ac:dyDescent="0.25">
      <c r="Q17" s="175"/>
    </row>
    <row r="18" spans="2:17" s="178" customFormat="1" ht="30.75" customHeight="1" x14ac:dyDescent="0.25">
      <c r="B18" s="161"/>
      <c r="E18" s="314" t="s">
        <v>183</v>
      </c>
      <c r="F18" s="314"/>
      <c r="G18" s="314"/>
      <c r="H18" s="314"/>
      <c r="I18" s="314"/>
      <c r="J18" s="314"/>
      <c r="K18" s="314"/>
      <c r="L18" s="314"/>
      <c r="M18" s="314"/>
      <c r="N18" s="314"/>
    </row>
    <row r="19" spans="2:17" x14ac:dyDescent="0.25">
      <c r="D19" s="161"/>
    </row>
    <row r="20" spans="2:17" x14ac:dyDescent="0.25">
      <c r="E20" s="179"/>
      <c r="F20" s="180"/>
      <c r="G20" s="180"/>
      <c r="H20" s="180"/>
      <c r="I20" s="180"/>
      <c r="J20" s="180"/>
      <c r="K20" s="181" t="s">
        <v>377</v>
      </c>
      <c r="L20" s="180"/>
      <c r="M20" s="180"/>
      <c r="N20" s="182"/>
    </row>
    <row r="21" spans="2:17" ht="35.25" customHeight="1" x14ac:dyDescent="0.25">
      <c r="E21" s="183" t="s">
        <v>5</v>
      </c>
      <c r="F21" s="183" t="s">
        <v>474</v>
      </c>
      <c r="G21" s="183" t="s">
        <v>471</v>
      </c>
      <c r="H21" s="183" t="s">
        <v>472</v>
      </c>
      <c r="I21" s="183" t="s">
        <v>8</v>
      </c>
      <c r="J21" s="183" t="s">
        <v>12</v>
      </c>
      <c r="K21" s="225" t="s">
        <v>416</v>
      </c>
      <c r="L21" s="226" t="s">
        <v>476</v>
      </c>
      <c r="M21" s="226" t="s">
        <v>477</v>
      </c>
      <c r="N21" s="227" t="s">
        <v>478</v>
      </c>
    </row>
    <row r="22" spans="2:17" s="184" customFormat="1" x14ac:dyDescent="0.25">
      <c r="B22" s="161"/>
      <c r="E22" s="185" t="s">
        <v>649</v>
      </c>
      <c r="F22" s="185" t="s">
        <v>649</v>
      </c>
      <c r="G22" s="185" t="s">
        <v>649</v>
      </c>
      <c r="H22" s="185" t="s">
        <v>649</v>
      </c>
      <c r="I22" s="185" t="s">
        <v>649</v>
      </c>
      <c r="J22" s="179" t="s">
        <v>649</v>
      </c>
      <c r="K22" s="186" t="e">
        <v>#N/A</v>
      </c>
      <c r="L22" s="187">
        <v>0</v>
      </c>
      <c r="M22" s="187">
        <v>0</v>
      </c>
      <c r="N22" s="188" t="e">
        <v>#N/A</v>
      </c>
    </row>
    <row r="23" spans="2:17" s="184" customFormat="1" x14ac:dyDescent="0.25">
      <c r="E23" s="185" t="s">
        <v>552</v>
      </c>
      <c r="F23" s="185">
        <v>5</v>
      </c>
      <c r="G23" s="185">
        <v>1</v>
      </c>
      <c r="H23" s="185" t="s">
        <v>431</v>
      </c>
      <c r="I23" s="185">
        <v>530804</v>
      </c>
      <c r="J23" s="179" t="s">
        <v>426</v>
      </c>
      <c r="K23" s="186">
        <v>467</v>
      </c>
      <c r="L23" s="187">
        <v>0</v>
      </c>
      <c r="M23" s="187">
        <v>0</v>
      </c>
      <c r="N23" s="188">
        <v>467</v>
      </c>
    </row>
    <row r="24" spans="2:17" s="189" customFormat="1" x14ac:dyDescent="0.25">
      <c r="E24" s="284"/>
      <c r="F24" s="284"/>
      <c r="G24" s="284"/>
      <c r="H24" s="284"/>
      <c r="I24" s="185">
        <v>530805</v>
      </c>
      <c r="J24" s="179" t="s">
        <v>426</v>
      </c>
      <c r="K24" s="186">
        <v>209.67</v>
      </c>
      <c r="L24" s="187">
        <v>0</v>
      </c>
      <c r="M24" s="187">
        <v>0</v>
      </c>
      <c r="N24" s="188">
        <v>209.67</v>
      </c>
    </row>
    <row r="25" spans="2:17" s="189" customFormat="1" ht="24" customHeight="1" x14ac:dyDescent="0.25">
      <c r="E25" s="190" t="s">
        <v>301</v>
      </c>
      <c r="F25" s="231"/>
      <c r="G25" s="231"/>
      <c r="H25" s="231"/>
      <c r="I25" s="231"/>
      <c r="J25" s="231"/>
      <c r="K25" s="190" t="e">
        <v>#N/A</v>
      </c>
      <c r="L25" s="191">
        <v>0</v>
      </c>
      <c r="M25" s="191">
        <v>0</v>
      </c>
      <c r="N25" s="192" t="e">
        <v>#N/A</v>
      </c>
    </row>
    <row r="26" spans="2:17" x14ac:dyDescent="0.25">
      <c r="C26" s="161"/>
      <c r="D26" s="161"/>
      <c r="E26"/>
      <c r="F26"/>
      <c r="G26"/>
      <c r="H26"/>
      <c r="I26"/>
      <c r="J26"/>
      <c r="K26"/>
      <c r="L26"/>
      <c r="M26"/>
      <c r="N26"/>
    </row>
    <row r="27" spans="2:17" x14ac:dyDescent="0.25">
      <c r="C27" s="161"/>
      <c r="D27" s="161"/>
      <c r="N27" s="161"/>
    </row>
    <row r="28" spans="2:17" x14ac:dyDescent="0.25">
      <c r="C28" s="161"/>
      <c r="D28" s="161"/>
      <c r="N28" s="161"/>
    </row>
    <row r="29" spans="2:17" x14ac:dyDescent="0.25">
      <c r="C29" s="161"/>
      <c r="D29" s="161"/>
      <c r="N29" s="161"/>
    </row>
    <row r="30" spans="2:17" x14ac:dyDescent="0.25">
      <c r="C30" s="161"/>
      <c r="D30" s="161"/>
    </row>
    <row r="31" spans="2:17" x14ac:dyDescent="0.25">
      <c r="C31" s="161"/>
      <c r="D31" s="161"/>
    </row>
    <row r="32" spans="2:17" x14ac:dyDescent="0.25">
      <c r="C32" s="161"/>
      <c r="D32" s="161"/>
    </row>
    <row r="33" spans="3:4" x14ac:dyDescent="0.25">
      <c r="C33" s="161"/>
      <c r="D33" s="161"/>
    </row>
    <row r="34" spans="3:4" x14ac:dyDescent="0.25">
      <c r="C34" s="161"/>
      <c r="D34" s="161"/>
    </row>
    <row r="35" spans="3:4" x14ac:dyDescent="0.25">
      <c r="C35" s="161"/>
      <c r="D35" s="161"/>
    </row>
    <row r="36" spans="3:4" x14ac:dyDescent="0.25">
      <c r="C36" s="161"/>
      <c r="D36" s="161"/>
    </row>
    <row r="37" spans="3:4" x14ac:dyDescent="0.25">
      <c r="C37" s="161"/>
      <c r="D37" s="161"/>
    </row>
    <row r="38" spans="3:4" x14ac:dyDescent="0.25">
      <c r="C38" s="161"/>
      <c r="D38" s="161"/>
    </row>
    <row r="39" spans="3:4" x14ac:dyDescent="0.25">
      <c r="C39" s="161"/>
      <c r="D39" s="161"/>
    </row>
    <row r="40" spans="3:4" x14ac:dyDescent="0.25">
      <c r="C40" s="161"/>
      <c r="D40" s="161"/>
    </row>
    <row r="41" spans="3:4" x14ac:dyDescent="0.25">
      <c r="C41" s="161"/>
      <c r="D41" s="161"/>
    </row>
    <row r="42" spans="3:4" x14ac:dyDescent="0.25">
      <c r="D42" s="161"/>
    </row>
    <row r="43" spans="3:4" x14ac:dyDescent="0.25">
      <c r="D43" s="161"/>
    </row>
    <row r="44" spans="3:4" x14ac:dyDescent="0.25">
      <c r="D44" s="161"/>
    </row>
    <row r="45" spans="3:4" x14ac:dyDescent="0.25">
      <c r="D45" s="161"/>
    </row>
    <row r="46" spans="3:4" x14ac:dyDescent="0.25">
      <c r="D46" s="161"/>
    </row>
    <row r="47" spans="3:4" x14ac:dyDescent="0.25">
      <c r="D47" s="161"/>
    </row>
    <row r="48" spans="3:4" x14ac:dyDescent="0.25">
      <c r="D48" s="161"/>
    </row>
    <row r="49" spans="4:4" x14ac:dyDescent="0.25">
      <c r="D49" s="161"/>
    </row>
    <row r="50" spans="4:4" x14ac:dyDescent="0.25">
      <c r="D50" s="161"/>
    </row>
    <row r="51" spans="4:4" x14ac:dyDescent="0.25">
      <c r="D51" s="161"/>
    </row>
    <row r="52" spans="4:4" x14ac:dyDescent="0.25">
      <c r="D52" s="161"/>
    </row>
    <row r="53" spans="4:4" x14ac:dyDescent="0.25">
      <c r="D53" s="161"/>
    </row>
    <row r="54" spans="4:4" x14ac:dyDescent="0.25">
      <c r="D54" s="161"/>
    </row>
    <row r="55" spans="4:4" x14ac:dyDescent="0.25">
      <c r="D55" s="161"/>
    </row>
    <row r="56" spans="4:4" x14ac:dyDescent="0.25">
      <c r="D56" s="161"/>
    </row>
    <row r="57" spans="4:4" x14ac:dyDescent="0.25">
      <c r="D57" s="161"/>
    </row>
    <row r="58" spans="4:4" x14ac:dyDescent="0.25">
      <c r="D58" s="161"/>
    </row>
    <row r="59" spans="4:4" x14ac:dyDescent="0.25">
      <c r="D59" s="161"/>
    </row>
    <row r="60" spans="4:4" x14ac:dyDescent="0.25">
      <c r="D60" s="161"/>
    </row>
    <row r="61" spans="4:4" x14ac:dyDescent="0.25">
      <c r="D61" s="161"/>
    </row>
    <row r="62" spans="4:4" x14ac:dyDescent="0.25">
      <c r="D62" s="161"/>
    </row>
    <row r="63" spans="4:4" x14ac:dyDescent="0.25">
      <c r="D63" s="161"/>
    </row>
    <row r="64" spans="4:4" x14ac:dyDescent="0.25">
      <c r="D64" s="161"/>
    </row>
    <row r="65" spans="3:19" x14ac:dyDescent="0.25">
      <c r="D65" s="161"/>
    </row>
    <row r="66" spans="3:19" x14ac:dyDescent="0.25">
      <c r="D66" s="161"/>
    </row>
    <row r="67" spans="3:19" x14ac:dyDescent="0.25">
      <c r="D67" s="161"/>
    </row>
    <row r="68" spans="3:19" x14ac:dyDescent="0.25">
      <c r="D68" s="161"/>
    </row>
    <row r="69" spans="3:19" x14ac:dyDescent="0.25">
      <c r="D69" s="161"/>
    </row>
    <row r="70" spans="3:19" x14ac:dyDescent="0.25">
      <c r="D70" s="161"/>
    </row>
    <row r="71" spans="3:19" s="194" customFormat="1" ht="24" customHeight="1" x14ac:dyDescent="0.25">
      <c r="C71" s="193"/>
      <c r="D71" s="193"/>
      <c r="I71" s="195">
        <f>J11-K11</f>
        <v>0</v>
      </c>
      <c r="N71" s="193"/>
      <c r="P71" s="193"/>
      <c r="Q71" s="193"/>
      <c r="S71" s="193"/>
    </row>
    <row r="72" spans="3:19" ht="30" customHeight="1" x14ac:dyDescent="0.25"/>
  </sheetData>
  <mergeCells count="7">
    <mergeCell ref="A1:T1"/>
    <mergeCell ref="A3:T3"/>
    <mergeCell ref="E18:N18"/>
    <mergeCell ref="M5:S5"/>
    <mergeCell ref="T5:T6"/>
    <mergeCell ref="A5:L5"/>
    <mergeCell ref="T7:T10"/>
  </mergeCells>
  <conditionalFormatting sqref="I71">
    <cfRule type="cellIs" dxfId="2" priority="4" operator="lessThan">
      <formula>0</formula>
    </cfRule>
  </conditionalFormatting>
  <conditionalFormatting sqref="K12:K17">
    <cfRule type="cellIs" dxfId="1" priority="5" operator="lessThan">
      <formula>0</formula>
    </cfRule>
  </conditionalFormatting>
  <conditionalFormatting sqref="L7:L10">
    <cfRule type="cellIs" dxfId="0" priority="6" operator="lessThan">
      <formula>0</formula>
    </cfRule>
  </conditionalFormatting>
  <printOptions horizontalCentered="1"/>
  <pageMargins left="0" right="0" top="0.98425196850393704" bottom="0.39370078740157483" header="0.31496062992125984" footer="0.31496062992125984"/>
  <pageSetup paperSize="9" scale="33" fitToHeight="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9"/>
  </sheetPr>
  <dimension ref="A1:AS146"/>
  <sheetViews>
    <sheetView topLeftCell="C1" zoomScale="70" zoomScaleNormal="70" zoomScaleSheetLayoutView="100" workbookViewId="0">
      <pane ySplit="1" topLeftCell="A115" activePane="bottomLeft" state="frozen"/>
      <selection pane="bottomLeft" activeCell="L70" sqref="L70"/>
    </sheetView>
  </sheetViews>
  <sheetFormatPr baseColWidth="10" defaultColWidth="11.42578125" defaultRowHeight="15" x14ac:dyDescent="0.25"/>
  <cols>
    <col min="1" max="1" width="11" style="19" customWidth="1"/>
    <col min="2" max="2" width="16.7109375" style="19" customWidth="1"/>
    <col min="3" max="3" width="14.140625" style="19" customWidth="1"/>
    <col min="4" max="4" width="19.42578125" style="19" customWidth="1"/>
    <col min="5" max="5" width="20" style="19" customWidth="1"/>
    <col min="6" max="6" width="14.85546875" style="19" customWidth="1"/>
    <col min="7" max="7" width="23" style="19" customWidth="1"/>
    <col min="8" max="8" width="29.140625" style="37" customWidth="1"/>
    <col min="9" max="9" width="19.140625" style="38" customWidth="1"/>
    <col min="10" max="10" width="20" style="38" customWidth="1"/>
    <col min="11" max="11" width="28.42578125" style="39" customWidth="1"/>
    <col min="12" max="12" width="23.7109375" style="19" customWidth="1"/>
    <col min="13" max="13" width="27" style="19" customWidth="1"/>
    <col min="14" max="14" width="9.140625" style="19" customWidth="1"/>
    <col min="15" max="17" width="14.5703125" style="19" customWidth="1"/>
    <col min="18" max="19" width="11.7109375" style="19" customWidth="1"/>
    <col min="20" max="20" width="14.5703125" style="19" customWidth="1"/>
    <col min="21" max="25" width="11.7109375" style="19" customWidth="1"/>
    <col min="26" max="26" width="14.42578125" style="19" customWidth="1"/>
    <col min="27" max="27" width="20.7109375" style="19" customWidth="1"/>
    <col min="28" max="28" width="18.28515625" style="19" customWidth="1"/>
    <col min="29" max="29" width="15.5703125" style="19" customWidth="1"/>
    <col min="30" max="30" width="19.28515625" style="19" customWidth="1"/>
    <col min="31" max="31" width="18.28515625" style="19" customWidth="1"/>
    <col min="32" max="32" width="35.85546875" style="19" customWidth="1"/>
    <col min="33" max="33" width="14.5703125" style="38" bestFit="1" customWidth="1"/>
    <col min="34" max="34" width="12" style="38" customWidth="1"/>
    <col min="35" max="40" width="9.140625" style="38" customWidth="1"/>
    <col min="41" max="44" width="14.7109375" style="38" customWidth="1"/>
    <col min="45" max="45" width="18" style="38" customWidth="1"/>
    <col min="46" max="16384" width="11.42578125" style="19"/>
  </cols>
  <sheetData>
    <row r="1" spans="1:45" s="4" customFormat="1" ht="86.25" customHeight="1" x14ac:dyDescent="0.25">
      <c r="A1" s="1" t="s">
        <v>0</v>
      </c>
      <c r="B1" s="1" t="s">
        <v>1</v>
      </c>
      <c r="C1" s="1" t="s">
        <v>2</v>
      </c>
      <c r="D1" s="1" t="s">
        <v>3</v>
      </c>
      <c r="E1" s="1" t="s">
        <v>4</v>
      </c>
      <c r="F1" s="1" t="s">
        <v>5</v>
      </c>
      <c r="G1" s="1" t="s">
        <v>6</v>
      </c>
      <c r="H1" s="2" t="s">
        <v>7</v>
      </c>
      <c r="I1" s="1" t="s">
        <v>8</v>
      </c>
      <c r="J1" s="1" t="s">
        <v>205</v>
      </c>
      <c r="K1" s="2"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182</v>
      </c>
      <c r="AB1" s="1" t="s">
        <v>181</v>
      </c>
      <c r="AC1" s="1" t="s">
        <v>178</v>
      </c>
      <c r="AD1" s="1" t="s">
        <v>179</v>
      </c>
      <c r="AE1" s="1" t="s">
        <v>180</v>
      </c>
      <c r="AF1" s="1" t="s">
        <v>25</v>
      </c>
      <c r="AG1" s="3" t="s">
        <v>26</v>
      </c>
      <c r="AH1" s="3" t="s">
        <v>27</v>
      </c>
      <c r="AI1" s="3" t="s">
        <v>28</v>
      </c>
      <c r="AJ1" s="3" t="s">
        <v>29</v>
      </c>
      <c r="AK1" s="3" t="s">
        <v>30</v>
      </c>
      <c r="AL1" s="3" t="s">
        <v>31</v>
      </c>
      <c r="AM1" s="3" t="s">
        <v>32</v>
      </c>
      <c r="AN1" s="3" t="s">
        <v>33</v>
      </c>
      <c r="AO1" s="3" t="s">
        <v>34</v>
      </c>
      <c r="AP1" s="3" t="s">
        <v>35</v>
      </c>
      <c r="AQ1" s="3" t="s">
        <v>36</v>
      </c>
      <c r="AR1" s="3" t="s">
        <v>37</v>
      </c>
      <c r="AS1" s="3" t="s">
        <v>38</v>
      </c>
    </row>
    <row r="2" spans="1:45" ht="45" hidden="1" x14ac:dyDescent="0.25">
      <c r="A2" s="5" t="s">
        <v>39</v>
      </c>
      <c r="B2" s="5" t="s">
        <v>40</v>
      </c>
      <c r="C2" s="5" t="s">
        <v>41</v>
      </c>
      <c r="D2" s="5" t="s">
        <v>42</v>
      </c>
      <c r="E2" s="5" t="s">
        <v>43</v>
      </c>
      <c r="F2" s="5" t="s">
        <v>44</v>
      </c>
      <c r="G2" s="15"/>
      <c r="H2" s="64" t="s">
        <v>50</v>
      </c>
      <c r="I2" s="16">
        <v>510204</v>
      </c>
      <c r="J2" s="5" t="str">
        <f>LEFT(I2,2)</f>
        <v>51</v>
      </c>
      <c r="K2" s="17" t="s">
        <v>51</v>
      </c>
      <c r="L2" s="6">
        <v>800</v>
      </c>
      <c r="M2" s="5" t="s">
        <v>46</v>
      </c>
      <c r="N2" s="7">
        <v>1</v>
      </c>
      <c r="O2" s="18">
        <v>75</v>
      </c>
      <c r="P2" s="18">
        <v>75</v>
      </c>
      <c r="Q2" s="18">
        <f>75+3600</f>
        <v>3675</v>
      </c>
      <c r="R2" s="18">
        <v>75</v>
      </c>
      <c r="S2" s="18">
        <v>75</v>
      </c>
      <c r="T2" s="18">
        <v>75</v>
      </c>
      <c r="U2" s="18">
        <v>75</v>
      </c>
      <c r="V2" s="18">
        <v>75</v>
      </c>
      <c r="W2" s="18">
        <v>75</v>
      </c>
      <c r="X2" s="18">
        <v>75</v>
      </c>
      <c r="Y2" s="18">
        <v>75</v>
      </c>
      <c r="Z2" s="18">
        <v>75</v>
      </c>
      <c r="AA2" s="43">
        <f>SUM(O2:Z2)</f>
        <v>4500</v>
      </c>
      <c r="AB2" s="41">
        <v>4250</v>
      </c>
      <c r="AC2" s="8">
        <v>250</v>
      </c>
      <c r="AD2" s="8"/>
      <c r="AE2" s="8">
        <f t="shared" ref="AE2:AE28" si="0">+AB2+AC2-AD2</f>
        <v>4500</v>
      </c>
      <c r="AF2" s="5" t="s">
        <v>47</v>
      </c>
      <c r="AG2" s="36">
        <v>1.67E-2</v>
      </c>
      <c r="AH2" s="36">
        <v>1.67E-2</v>
      </c>
      <c r="AI2" s="36">
        <v>0.81669999999999998</v>
      </c>
      <c r="AJ2" s="36">
        <v>1.67E-2</v>
      </c>
      <c r="AK2" s="36">
        <v>1.67E-2</v>
      </c>
      <c r="AL2" s="36">
        <v>1.67E-2</v>
      </c>
      <c r="AM2" s="36">
        <v>1.67E-2</v>
      </c>
      <c r="AN2" s="36">
        <v>1.67E-2</v>
      </c>
      <c r="AO2" s="36">
        <v>1.67E-2</v>
      </c>
      <c r="AP2" s="36">
        <v>1.67E-2</v>
      </c>
      <c r="AQ2" s="36">
        <v>1.67E-2</v>
      </c>
      <c r="AR2" s="36">
        <v>1.67E-2</v>
      </c>
      <c r="AS2" s="10">
        <f>SUM(AG2:AR2)</f>
        <v>1.0004000000000004</v>
      </c>
    </row>
    <row r="3" spans="1:45" ht="45" hidden="1" x14ac:dyDescent="0.25">
      <c r="A3" s="5" t="s">
        <v>39</v>
      </c>
      <c r="B3" s="5" t="s">
        <v>40</v>
      </c>
      <c r="C3" s="5" t="s">
        <v>41</v>
      </c>
      <c r="D3" s="5" t="s">
        <v>42</v>
      </c>
      <c r="E3" s="5" t="s">
        <v>43</v>
      </c>
      <c r="F3" s="5" t="s">
        <v>44</v>
      </c>
      <c r="G3" s="15"/>
      <c r="H3" s="64" t="s">
        <v>52</v>
      </c>
      <c r="I3" s="16">
        <v>510601</v>
      </c>
      <c r="J3" s="5" t="str">
        <f>LEFT(I3,2)</f>
        <v>51</v>
      </c>
      <c r="K3" s="17" t="s">
        <v>52</v>
      </c>
      <c r="L3" s="6">
        <v>800</v>
      </c>
      <c r="M3" s="5" t="s">
        <v>46</v>
      </c>
      <c r="N3" s="7">
        <v>1</v>
      </c>
      <c r="O3" s="18">
        <v>980.38</v>
      </c>
      <c r="P3" s="18">
        <v>980.38</v>
      </c>
      <c r="Q3" s="18">
        <v>980.38</v>
      </c>
      <c r="R3" s="18">
        <v>980.38</v>
      </c>
      <c r="S3" s="18">
        <v>980.38</v>
      </c>
      <c r="T3" s="18">
        <v>980.38</v>
      </c>
      <c r="U3" s="18">
        <v>980.38</v>
      </c>
      <c r="V3" s="18">
        <v>980.38</v>
      </c>
      <c r="W3" s="18">
        <v>980.38</v>
      </c>
      <c r="X3" s="18">
        <v>980.38</v>
      </c>
      <c r="Y3" s="18">
        <v>980.38</v>
      </c>
      <c r="Z3" s="18">
        <v>980.38</v>
      </c>
      <c r="AA3" s="43">
        <f>SUM(O3:Z3)</f>
        <v>11764.559999999998</v>
      </c>
      <c r="AB3" s="41">
        <v>11321</v>
      </c>
      <c r="AC3" s="8">
        <v>443.56</v>
      </c>
      <c r="AD3" s="8"/>
      <c r="AE3" s="8">
        <f t="shared" si="0"/>
        <v>11764.56</v>
      </c>
      <c r="AF3" s="5" t="s">
        <v>47</v>
      </c>
      <c r="AG3" s="9">
        <v>8.3299999999999999E-2</v>
      </c>
      <c r="AH3" s="9">
        <v>8.3299999999999999E-2</v>
      </c>
      <c r="AI3" s="9">
        <v>8.3299999999999999E-2</v>
      </c>
      <c r="AJ3" s="9">
        <v>8.3299999999999999E-2</v>
      </c>
      <c r="AK3" s="9">
        <v>8.3299999999999999E-2</v>
      </c>
      <c r="AL3" s="9">
        <v>8.3299999999999999E-2</v>
      </c>
      <c r="AM3" s="9">
        <v>8.3299999999999999E-2</v>
      </c>
      <c r="AN3" s="9">
        <v>8.3299999999999999E-2</v>
      </c>
      <c r="AO3" s="9">
        <v>8.3400000000000002E-2</v>
      </c>
      <c r="AP3" s="9">
        <v>8.3400000000000002E-2</v>
      </c>
      <c r="AQ3" s="9">
        <v>8.3400000000000002E-2</v>
      </c>
      <c r="AR3" s="9">
        <v>8.3400000000000002E-2</v>
      </c>
      <c r="AS3" s="10">
        <f>SUM(AG3:AR3)</f>
        <v>1</v>
      </c>
    </row>
    <row r="4" spans="1:45" ht="45" hidden="1" x14ac:dyDescent="0.25">
      <c r="A4" s="5" t="s">
        <v>39</v>
      </c>
      <c r="B4" s="5" t="s">
        <v>40</v>
      </c>
      <c r="C4" s="5" t="s">
        <v>41</v>
      </c>
      <c r="D4" s="5" t="s">
        <v>42</v>
      </c>
      <c r="E4" s="5" t="s">
        <v>43</v>
      </c>
      <c r="F4" s="5" t="s">
        <v>44</v>
      </c>
      <c r="G4" s="15"/>
      <c r="H4" s="64" t="s">
        <v>53</v>
      </c>
      <c r="I4" s="16">
        <v>510602</v>
      </c>
      <c r="J4" s="5" t="str">
        <f>LEFT(I4,2)</f>
        <v>51</v>
      </c>
      <c r="K4" s="17" t="s">
        <v>53</v>
      </c>
      <c r="L4" s="6">
        <v>800</v>
      </c>
      <c r="M4" s="5" t="s">
        <v>46</v>
      </c>
      <c r="N4" s="7">
        <v>1</v>
      </c>
      <c r="O4" s="18">
        <v>0</v>
      </c>
      <c r="P4" s="18">
        <v>846.16666328199983</v>
      </c>
      <c r="Q4" s="18">
        <v>846.16666328199983</v>
      </c>
      <c r="R4" s="18">
        <v>846.16666328199983</v>
      </c>
      <c r="S4" s="18">
        <v>846.16666328199983</v>
      </c>
      <c r="T4" s="18">
        <v>846.16666328199983</v>
      </c>
      <c r="U4" s="18">
        <v>846.16666328199983</v>
      </c>
      <c r="V4" s="18">
        <v>846.16666328199983</v>
      </c>
      <c r="W4" s="18">
        <v>846.16666328199983</v>
      </c>
      <c r="X4" s="18">
        <v>846.16666328199983</v>
      </c>
      <c r="Y4" s="18">
        <v>846.16666328199983</v>
      </c>
      <c r="Z4" s="18">
        <v>1692.33</v>
      </c>
      <c r="AA4" s="43">
        <f>SUM(O4:Z4)</f>
        <v>10153.996632819999</v>
      </c>
      <c r="AB4" s="41">
        <v>10519</v>
      </c>
      <c r="AC4" s="8"/>
      <c r="AD4" s="8">
        <v>365</v>
      </c>
      <c r="AE4" s="8">
        <f t="shared" si="0"/>
        <v>10154</v>
      </c>
      <c r="AF4" s="5" t="s">
        <v>47</v>
      </c>
      <c r="AG4" s="9">
        <v>0</v>
      </c>
      <c r="AH4" s="9">
        <v>8.3299999999999999E-2</v>
      </c>
      <c r="AI4" s="9">
        <v>8.3299999999999999E-2</v>
      </c>
      <c r="AJ4" s="9">
        <v>8.3299999999999999E-2</v>
      </c>
      <c r="AK4" s="9">
        <v>8.3299999999999999E-2</v>
      </c>
      <c r="AL4" s="9">
        <v>8.3299999999999999E-2</v>
      </c>
      <c r="AM4" s="9">
        <v>8.3299999999999999E-2</v>
      </c>
      <c r="AN4" s="9">
        <v>8.3299999999999999E-2</v>
      </c>
      <c r="AO4" s="9">
        <v>8.3400000000000002E-2</v>
      </c>
      <c r="AP4" s="9">
        <v>8.3400000000000002E-2</v>
      </c>
      <c r="AQ4" s="9">
        <v>8.3400000000000002E-2</v>
      </c>
      <c r="AR4" s="36">
        <v>0.17</v>
      </c>
      <c r="AS4" s="10">
        <f>SUM(AG4:AR4)</f>
        <v>1.0033000000000001</v>
      </c>
    </row>
    <row r="5" spans="1:45" ht="60" hidden="1" x14ac:dyDescent="0.25">
      <c r="A5" s="5" t="s">
        <v>39</v>
      </c>
      <c r="B5" s="5" t="s">
        <v>54</v>
      </c>
      <c r="C5" s="5" t="s">
        <v>41</v>
      </c>
      <c r="D5" s="5" t="s">
        <v>55</v>
      </c>
      <c r="E5" s="5" t="s">
        <v>43</v>
      </c>
      <c r="F5" s="5" t="s">
        <v>44</v>
      </c>
      <c r="G5" s="15"/>
      <c r="H5" s="64" t="s">
        <v>50</v>
      </c>
      <c r="I5" s="16">
        <v>510204</v>
      </c>
      <c r="J5" s="5" t="str">
        <f>LEFT(I5,2)</f>
        <v>51</v>
      </c>
      <c r="K5" s="17" t="s">
        <v>51</v>
      </c>
      <c r="L5" s="6">
        <v>800</v>
      </c>
      <c r="M5" s="5" t="s">
        <v>46</v>
      </c>
      <c r="N5" s="7">
        <v>1</v>
      </c>
      <c r="O5" s="18">
        <v>0</v>
      </c>
      <c r="P5" s="18">
        <v>0</v>
      </c>
      <c r="Q5" s="18">
        <v>1350</v>
      </c>
      <c r="R5" s="18">
        <v>0</v>
      </c>
      <c r="S5" s="18">
        <v>0</v>
      </c>
      <c r="T5" s="18">
        <v>0</v>
      </c>
      <c r="U5" s="18">
        <v>0</v>
      </c>
      <c r="V5" s="18">
        <v>0</v>
      </c>
      <c r="W5" s="18">
        <v>0</v>
      </c>
      <c r="X5" s="18">
        <v>0</v>
      </c>
      <c r="Y5" s="18">
        <v>0</v>
      </c>
      <c r="Z5" s="18">
        <v>0</v>
      </c>
      <c r="AA5" s="43">
        <f t="shared" ref="AA5:AA18" si="1">SUM(O5:Z5)</f>
        <v>1350</v>
      </c>
      <c r="AB5" s="41">
        <v>1275</v>
      </c>
      <c r="AC5" s="8">
        <v>75</v>
      </c>
      <c r="AD5" s="8"/>
      <c r="AE5" s="8">
        <f t="shared" si="0"/>
        <v>1350</v>
      </c>
      <c r="AF5" s="5" t="s">
        <v>47</v>
      </c>
      <c r="AG5" s="35">
        <v>0</v>
      </c>
      <c r="AH5" s="35">
        <v>0</v>
      </c>
      <c r="AI5" s="35">
        <v>1</v>
      </c>
      <c r="AJ5" s="35">
        <v>0</v>
      </c>
      <c r="AK5" s="35">
        <v>0</v>
      </c>
      <c r="AL5" s="35">
        <v>0</v>
      </c>
      <c r="AM5" s="35">
        <v>0</v>
      </c>
      <c r="AN5" s="35">
        <v>0</v>
      </c>
      <c r="AO5" s="35">
        <v>0</v>
      </c>
      <c r="AP5" s="35">
        <v>0</v>
      </c>
      <c r="AQ5" s="35">
        <v>0</v>
      </c>
      <c r="AR5" s="35">
        <v>0</v>
      </c>
      <c r="AS5" s="10">
        <f>SUM(AG5:AR5)</f>
        <v>1</v>
      </c>
    </row>
    <row r="6" spans="1:45" ht="60" hidden="1" x14ac:dyDescent="0.25">
      <c r="A6" s="5" t="s">
        <v>39</v>
      </c>
      <c r="B6" s="5" t="s">
        <v>54</v>
      </c>
      <c r="C6" s="5" t="s">
        <v>41</v>
      </c>
      <c r="D6" s="5" t="s">
        <v>55</v>
      </c>
      <c r="E6" s="5" t="s">
        <v>43</v>
      </c>
      <c r="F6" s="5" t="s">
        <v>44</v>
      </c>
      <c r="G6" s="15"/>
      <c r="H6" s="64" t="s">
        <v>52</v>
      </c>
      <c r="I6" s="16">
        <v>510601</v>
      </c>
      <c r="J6" s="5" t="s">
        <v>57</v>
      </c>
      <c r="K6" s="17" t="s">
        <v>52</v>
      </c>
      <c r="L6" s="6">
        <v>800</v>
      </c>
      <c r="M6" s="5" t="s">
        <v>46</v>
      </c>
      <c r="N6" s="7">
        <v>1</v>
      </c>
      <c r="O6" s="18">
        <v>302.42380000000003</v>
      </c>
      <c r="P6" s="18">
        <v>302.42380000000003</v>
      </c>
      <c r="Q6" s="18">
        <v>302.42380000000003</v>
      </c>
      <c r="R6" s="18">
        <v>302.42380000000003</v>
      </c>
      <c r="S6" s="18">
        <v>302.42380000000003</v>
      </c>
      <c r="T6" s="18">
        <v>302.42380000000003</v>
      </c>
      <c r="U6" s="18">
        <v>302.42380000000003</v>
      </c>
      <c r="V6" s="18">
        <v>302.42380000000003</v>
      </c>
      <c r="W6" s="18">
        <v>302.42380000000003</v>
      </c>
      <c r="X6" s="18">
        <v>302.42380000000003</v>
      </c>
      <c r="Y6" s="18">
        <v>302.42380000000003</v>
      </c>
      <c r="Z6" s="18">
        <v>302.42380000000003</v>
      </c>
      <c r="AA6" s="43">
        <f t="shared" si="1"/>
        <v>3629.0856000000003</v>
      </c>
      <c r="AB6" s="41">
        <v>3911</v>
      </c>
      <c r="AC6" s="8"/>
      <c r="AD6" s="8">
        <v>281.92</v>
      </c>
      <c r="AE6" s="8">
        <f t="shared" si="0"/>
        <v>3629.08</v>
      </c>
      <c r="AF6" s="5" t="s">
        <v>47</v>
      </c>
      <c r="AG6" s="9">
        <v>8.3299999999999999E-2</v>
      </c>
      <c r="AH6" s="9">
        <v>8.3299999999999999E-2</v>
      </c>
      <c r="AI6" s="9">
        <v>8.3299999999999999E-2</v>
      </c>
      <c r="AJ6" s="9">
        <v>8.3299999999999999E-2</v>
      </c>
      <c r="AK6" s="9">
        <v>8.3299999999999999E-2</v>
      </c>
      <c r="AL6" s="9">
        <v>8.3299999999999999E-2</v>
      </c>
      <c r="AM6" s="9">
        <v>8.3299999999999999E-2</v>
      </c>
      <c r="AN6" s="9">
        <v>8.3299999999999999E-2</v>
      </c>
      <c r="AO6" s="9">
        <v>8.3400000000000002E-2</v>
      </c>
      <c r="AP6" s="9">
        <v>8.3400000000000002E-2</v>
      </c>
      <c r="AQ6" s="9">
        <v>8.3400000000000002E-2</v>
      </c>
      <c r="AR6" s="9">
        <v>8.3400000000000002E-2</v>
      </c>
      <c r="AS6" s="10">
        <f t="shared" ref="AS6:AS18" si="2">SUM(AG6:AR6)</f>
        <v>1</v>
      </c>
    </row>
    <row r="7" spans="1:45" ht="60" hidden="1" x14ac:dyDescent="0.25">
      <c r="A7" s="5" t="s">
        <v>39</v>
      </c>
      <c r="B7" s="5" t="s">
        <v>54</v>
      </c>
      <c r="C7" s="5" t="s">
        <v>41</v>
      </c>
      <c r="D7" s="5" t="s">
        <v>55</v>
      </c>
      <c r="E7" s="5" t="s">
        <v>43</v>
      </c>
      <c r="F7" s="5" t="s">
        <v>44</v>
      </c>
      <c r="G7" s="15"/>
      <c r="H7" s="64" t="s">
        <v>53</v>
      </c>
      <c r="I7" s="16">
        <v>510602</v>
      </c>
      <c r="J7" s="5" t="s">
        <v>57</v>
      </c>
      <c r="K7" s="17" t="s">
        <v>53</v>
      </c>
      <c r="L7" s="6">
        <v>800</v>
      </c>
      <c r="M7" s="5" t="s">
        <v>46</v>
      </c>
      <c r="N7" s="7">
        <v>1</v>
      </c>
      <c r="O7" s="18">
        <v>0</v>
      </c>
      <c r="P7" s="18">
        <v>242</v>
      </c>
      <c r="Q7" s="18">
        <v>242</v>
      </c>
      <c r="R7" s="18">
        <v>242</v>
      </c>
      <c r="S7" s="18">
        <v>242</v>
      </c>
      <c r="T7" s="18">
        <v>242</v>
      </c>
      <c r="U7" s="18">
        <v>242</v>
      </c>
      <c r="V7" s="18">
        <v>242</v>
      </c>
      <c r="W7" s="18">
        <v>242</v>
      </c>
      <c r="X7" s="18">
        <v>242</v>
      </c>
      <c r="Y7" s="18">
        <v>242</v>
      </c>
      <c r="Z7" s="18">
        <v>484</v>
      </c>
      <c r="AA7" s="43">
        <f t="shared" si="1"/>
        <v>2904</v>
      </c>
      <c r="AB7" s="41">
        <v>3009</v>
      </c>
      <c r="AC7" s="8"/>
      <c r="AD7" s="8">
        <v>105</v>
      </c>
      <c r="AE7" s="8">
        <f t="shared" si="0"/>
        <v>2904</v>
      </c>
      <c r="AF7" s="5" t="s">
        <v>47</v>
      </c>
      <c r="AG7" s="35">
        <v>0</v>
      </c>
      <c r="AH7" s="9">
        <v>8.3299999999999999E-2</v>
      </c>
      <c r="AI7" s="9">
        <v>8.3299999999999999E-2</v>
      </c>
      <c r="AJ7" s="9">
        <v>8.3299999999999999E-2</v>
      </c>
      <c r="AK7" s="9">
        <v>8.3299999999999999E-2</v>
      </c>
      <c r="AL7" s="9">
        <v>8.3299999999999999E-2</v>
      </c>
      <c r="AM7" s="9">
        <v>8.3299999999999999E-2</v>
      </c>
      <c r="AN7" s="9">
        <v>8.3299999999999999E-2</v>
      </c>
      <c r="AO7" s="9">
        <v>8.3400000000000002E-2</v>
      </c>
      <c r="AP7" s="9">
        <v>8.3400000000000002E-2</v>
      </c>
      <c r="AQ7" s="9">
        <v>8.3400000000000002E-2</v>
      </c>
      <c r="AR7" s="36">
        <v>0.17</v>
      </c>
      <c r="AS7" s="10">
        <f t="shared" si="2"/>
        <v>1.0033000000000001</v>
      </c>
    </row>
    <row r="8" spans="1:45" ht="75" hidden="1" x14ac:dyDescent="0.25">
      <c r="A8" s="5" t="s">
        <v>39</v>
      </c>
      <c r="B8" s="5" t="s">
        <v>62</v>
      </c>
      <c r="C8" s="5" t="s">
        <v>41</v>
      </c>
      <c r="D8" s="5" t="s">
        <v>63</v>
      </c>
      <c r="E8" s="5" t="s">
        <v>43</v>
      </c>
      <c r="F8" s="5" t="s">
        <v>44</v>
      </c>
      <c r="G8" s="15"/>
      <c r="H8" s="64" t="s">
        <v>48</v>
      </c>
      <c r="I8" s="12">
        <v>510203</v>
      </c>
      <c r="J8" s="5" t="str">
        <f>LEFT(I8,2)</f>
        <v>51</v>
      </c>
      <c r="K8" s="13" t="s">
        <v>49</v>
      </c>
      <c r="L8" s="6">
        <v>800</v>
      </c>
      <c r="M8" s="5" t="s">
        <v>46</v>
      </c>
      <c r="N8" s="7">
        <v>1</v>
      </c>
      <c r="O8" s="18">
        <v>0</v>
      </c>
      <c r="P8" s="18">
        <v>0</v>
      </c>
      <c r="Q8" s="18">
        <v>0</v>
      </c>
      <c r="R8" s="18">
        <v>0</v>
      </c>
      <c r="S8" s="18">
        <v>0</v>
      </c>
      <c r="T8" s="18">
        <v>0</v>
      </c>
      <c r="U8" s="18">
        <v>0</v>
      </c>
      <c r="V8" s="18">
        <v>0</v>
      </c>
      <c r="W8" s="18">
        <v>0</v>
      </c>
      <c r="X8" s="18">
        <v>0</v>
      </c>
      <c r="Y8" s="18">
        <v>0</v>
      </c>
      <c r="Z8" s="18">
        <v>7862.75</v>
      </c>
      <c r="AA8" s="43">
        <f t="shared" si="1"/>
        <v>7862.75</v>
      </c>
      <c r="AB8" s="41">
        <v>7863</v>
      </c>
      <c r="AC8" s="8"/>
      <c r="AD8" s="8">
        <v>0.25</v>
      </c>
      <c r="AE8" s="8">
        <f t="shared" si="0"/>
        <v>7862.75</v>
      </c>
      <c r="AF8" s="5" t="s">
        <v>47</v>
      </c>
      <c r="AG8" s="35">
        <v>0</v>
      </c>
      <c r="AH8" s="35">
        <v>0</v>
      </c>
      <c r="AI8" s="35">
        <v>0</v>
      </c>
      <c r="AJ8" s="35">
        <v>0</v>
      </c>
      <c r="AK8" s="35">
        <v>0</v>
      </c>
      <c r="AL8" s="35">
        <v>0</v>
      </c>
      <c r="AM8" s="35">
        <v>0</v>
      </c>
      <c r="AN8" s="35">
        <v>0</v>
      </c>
      <c r="AO8" s="35">
        <v>0</v>
      </c>
      <c r="AP8" s="35">
        <v>0</v>
      </c>
      <c r="AQ8" s="35">
        <v>0</v>
      </c>
      <c r="AR8" s="35">
        <v>1</v>
      </c>
      <c r="AS8" s="10">
        <f t="shared" si="2"/>
        <v>1</v>
      </c>
    </row>
    <row r="9" spans="1:45" ht="75" hidden="1" x14ac:dyDescent="0.25">
      <c r="A9" s="5" t="s">
        <v>39</v>
      </c>
      <c r="B9" s="5" t="s">
        <v>62</v>
      </c>
      <c r="C9" s="5" t="s">
        <v>41</v>
      </c>
      <c r="D9" s="5" t="s">
        <v>63</v>
      </c>
      <c r="E9" s="5" t="s">
        <v>43</v>
      </c>
      <c r="F9" s="5" t="s">
        <v>44</v>
      </c>
      <c r="G9" s="15"/>
      <c r="H9" s="64" t="s">
        <v>50</v>
      </c>
      <c r="I9" s="16">
        <v>510204</v>
      </c>
      <c r="J9" s="5" t="str">
        <f>LEFT(I9,2)</f>
        <v>51</v>
      </c>
      <c r="K9" s="17" t="s">
        <v>51</v>
      </c>
      <c r="L9" s="6">
        <v>800</v>
      </c>
      <c r="M9" s="5" t="s">
        <v>46</v>
      </c>
      <c r="N9" s="7">
        <v>1</v>
      </c>
      <c r="O9" s="18">
        <v>0</v>
      </c>
      <c r="P9" s="18">
        <v>0</v>
      </c>
      <c r="Q9" s="18">
        <v>5400</v>
      </c>
      <c r="R9" s="18">
        <v>0</v>
      </c>
      <c r="S9" s="18">
        <v>0</v>
      </c>
      <c r="T9" s="18">
        <v>0</v>
      </c>
      <c r="U9" s="18">
        <v>0</v>
      </c>
      <c r="V9" s="18">
        <v>0</v>
      </c>
      <c r="W9" s="18">
        <v>0</v>
      </c>
      <c r="X9" s="18">
        <v>0</v>
      </c>
      <c r="Y9" s="18">
        <v>0</v>
      </c>
      <c r="Z9" s="18">
        <v>0</v>
      </c>
      <c r="AA9" s="43">
        <f t="shared" si="1"/>
        <v>5400</v>
      </c>
      <c r="AB9" s="41">
        <v>5100</v>
      </c>
      <c r="AC9" s="8">
        <v>300</v>
      </c>
      <c r="AD9" s="8"/>
      <c r="AE9" s="8">
        <f t="shared" si="0"/>
        <v>5400</v>
      </c>
      <c r="AF9" s="5" t="s">
        <v>47</v>
      </c>
      <c r="AG9" s="35">
        <v>0</v>
      </c>
      <c r="AH9" s="35">
        <v>0</v>
      </c>
      <c r="AI9" s="35">
        <v>1</v>
      </c>
      <c r="AJ9" s="35">
        <v>0</v>
      </c>
      <c r="AK9" s="35">
        <v>0</v>
      </c>
      <c r="AL9" s="35">
        <v>0</v>
      </c>
      <c r="AM9" s="35">
        <v>0</v>
      </c>
      <c r="AN9" s="35">
        <v>0</v>
      </c>
      <c r="AO9" s="35">
        <v>0</v>
      </c>
      <c r="AP9" s="35">
        <v>0</v>
      </c>
      <c r="AQ9" s="35">
        <v>0</v>
      </c>
      <c r="AR9" s="35">
        <v>0</v>
      </c>
      <c r="AS9" s="10">
        <f t="shared" si="2"/>
        <v>1</v>
      </c>
    </row>
    <row r="10" spans="1:45" ht="75" hidden="1" x14ac:dyDescent="0.25">
      <c r="A10" s="5" t="s">
        <v>39</v>
      </c>
      <c r="B10" s="5" t="s">
        <v>62</v>
      </c>
      <c r="C10" s="5" t="s">
        <v>41</v>
      </c>
      <c r="D10" s="5" t="s">
        <v>63</v>
      </c>
      <c r="E10" s="5" t="s">
        <v>43</v>
      </c>
      <c r="F10" s="5" t="s">
        <v>44</v>
      </c>
      <c r="G10" s="15"/>
      <c r="H10" s="64" t="s">
        <v>58</v>
      </c>
      <c r="I10" s="16">
        <v>510306</v>
      </c>
      <c r="J10" s="5" t="s">
        <v>57</v>
      </c>
      <c r="K10" s="17" t="s">
        <v>59</v>
      </c>
      <c r="L10" s="6">
        <v>800</v>
      </c>
      <c r="M10" s="5" t="s">
        <v>46</v>
      </c>
      <c r="N10" s="7">
        <v>1</v>
      </c>
      <c r="O10" s="18">
        <v>0</v>
      </c>
      <c r="P10" s="18">
        <v>841.88</v>
      </c>
      <c r="Q10" s="18">
        <v>841.88</v>
      </c>
      <c r="R10" s="18">
        <v>841.88</v>
      </c>
      <c r="S10" s="18">
        <v>841.88</v>
      </c>
      <c r="T10" s="18">
        <v>841.88</v>
      </c>
      <c r="U10" s="18">
        <v>841.88</v>
      </c>
      <c r="V10" s="18">
        <v>841.88</v>
      </c>
      <c r="W10" s="18">
        <v>841.88</v>
      </c>
      <c r="X10" s="18">
        <v>841.88</v>
      </c>
      <c r="Y10" s="18">
        <v>841.88</v>
      </c>
      <c r="Z10" s="18">
        <v>1683.71</v>
      </c>
      <c r="AA10" s="43">
        <f t="shared" si="1"/>
        <v>10102.509999999998</v>
      </c>
      <c r="AB10" s="41">
        <v>9320</v>
      </c>
      <c r="AC10" s="8">
        <v>782.51</v>
      </c>
      <c r="AD10" s="8"/>
      <c r="AE10" s="8">
        <f t="shared" si="0"/>
        <v>10102.51</v>
      </c>
      <c r="AF10" s="5" t="s">
        <v>47</v>
      </c>
      <c r="AG10" s="35">
        <v>0</v>
      </c>
      <c r="AH10" s="9">
        <v>8.3299999999999999E-2</v>
      </c>
      <c r="AI10" s="9">
        <v>8.3299999999999999E-2</v>
      </c>
      <c r="AJ10" s="9">
        <v>8.3299999999999999E-2</v>
      </c>
      <c r="AK10" s="9">
        <v>8.3299999999999999E-2</v>
      </c>
      <c r="AL10" s="9">
        <v>8.3299999999999999E-2</v>
      </c>
      <c r="AM10" s="9">
        <v>8.3299999999999999E-2</v>
      </c>
      <c r="AN10" s="9">
        <v>8.3299999999999999E-2</v>
      </c>
      <c r="AO10" s="9">
        <v>8.3400000000000002E-2</v>
      </c>
      <c r="AP10" s="9">
        <v>8.3400000000000002E-2</v>
      </c>
      <c r="AQ10" s="9">
        <v>8.3400000000000002E-2</v>
      </c>
      <c r="AR10" s="36">
        <v>0.17</v>
      </c>
      <c r="AS10" s="10">
        <f t="shared" si="2"/>
        <v>1.0033000000000001</v>
      </c>
    </row>
    <row r="11" spans="1:45" ht="75" hidden="1" x14ac:dyDescent="0.25">
      <c r="A11" s="5" t="s">
        <v>39</v>
      </c>
      <c r="B11" s="5" t="s">
        <v>62</v>
      </c>
      <c r="C11" s="5" t="s">
        <v>41</v>
      </c>
      <c r="D11" s="5" t="s">
        <v>63</v>
      </c>
      <c r="E11" s="5" t="s">
        <v>43</v>
      </c>
      <c r="F11" s="5" t="s">
        <v>44</v>
      </c>
      <c r="G11" s="15"/>
      <c r="H11" s="64" t="s">
        <v>52</v>
      </c>
      <c r="I11" s="16">
        <v>510601</v>
      </c>
      <c r="J11" s="5" t="s">
        <v>57</v>
      </c>
      <c r="K11" s="17" t="s">
        <v>52</v>
      </c>
      <c r="L11" s="6">
        <v>800</v>
      </c>
      <c r="M11" s="5" t="s">
        <v>46</v>
      </c>
      <c r="N11" s="7">
        <v>1</v>
      </c>
      <c r="O11" s="18">
        <v>878.52947499999993</v>
      </c>
      <c r="P11" s="18">
        <v>878.52947499999993</v>
      </c>
      <c r="Q11" s="18">
        <v>878.52947499999993</v>
      </c>
      <c r="R11" s="18">
        <v>878.52947499999993</v>
      </c>
      <c r="S11" s="18">
        <v>878.52947499999993</v>
      </c>
      <c r="T11" s="18">
        <v>878.52947499999993</v>
      </c>
      <c r="U11" s="18">
        <v>878.52947499999993</v>
      </c>
      <c r="V11" s="18">
        <v>878.52947499999993</v>
      </c>
      <c r="W11" s="18">
        <v>878.52947499999993</v>
      </c>
      <c r="X11" s="18">
        <v>878.52947499999993</v>
      </c>
      <c r="Y11" s="18">
        <v>878.52947499999993</v>
      </c>
      <c r="Z11" s="18">
        <v>878.52947499999993</v>
      </c>
      <c r="AA11" s="43">
        <f t="shared" si="1"/>
        <v>10542.3537</v>
      </c>
      <c r="AB11" s="41">
        <v>11359</v>
      </c>
      <c r="AC11" s="8"/>
      <c r="AD11" s="8">
        <v>816.65</v>
      </c>
      <c r="AE11" s="8">
        <f t="shared" si="0"/>
        <v>10542.35</v>
      </c>
      <c r="AF11" s="5" t="s">
        <v>47</v>
      </c>
      <c r="AG11" s="9">
        <v>8.3299999999999999E-2</v>
      </c>
      <c r="AH11" s="9">
        <v>8.3299999999999999E-2</v>
      </c>
      <c r="AI11" s="9">
        <v>8.3299999999999999E-2</v>
      </c>
      <c r="AJ11" s="9">
        <v>8.3299999999999999E-2</v>
      </c>
      <c r="AK11" s="9">
        <v>8.3299999999999999E-2</v>
      </c>
      <c r="AL11" s="9">
        <v>8.3299999999999999E-2</v>
      </c>
      <c r="AM11" s="9">
        <v>8.3299999999999999E-2</v>
      </c>
      <c r="AN11" s="9">
        <v>8.3299999999999999E-2</v>
      </c>
      <c r="AO11" s="9">
        <v>8.3400000000000002E-2</v>
      </c>
      <c r="AP11" s="9">
        <v>8.3400000000000002E-2</v>
      </c>
      <c r="AQ11" s="9">
        <v>8.3400000000000002E-2</v>
      </c>
      <c r="AR11" s="9">
        <v>8.3400000000000002E-2</v>
      </c>
      <c r="AS11" s="10">
        <f t="shared" si="2"/>
        <v>1</v>
      </c>
    </row>
    <row r="12" spans="1:45" ht="75" hidden="1" x14ac:dyDescent="0.25">
      <c r="A12" s="5" t="s">
        <v>39</v>
      </c>
      <c r="B12" s="5" t="s">
        <v>62</v>
      </c>
      <c r="C12" s="5" t="s">
        <v>41</v>
      </c>
      <c r="D12" s="5" t="s">
        <v>63</v>
      </c>
      <c r="E12" s="5" t="s">
        <v>43</v>
      </c>
      <c r="F12" s="5" t="s">
        <v>44</v>
      </c>
      <c r="G12" s="15"/>
      <c r="H12" s="64" t="s">
        <v>53</v>
      </c>
      <c r="I12" s="16">
        <v>510602</v>
      </c>
      <c r="J12" s="5" t="s">
        <v>57</v>
      </c>
      <c r="K12" s="17" t="s">
        <v>53</v>
      </c>
      <c r="L12" s="6">
        <v>800</v>
      </c>
      <c r="M12" s="5" t="s">
        <v>46</v>
      </c>
      <c r="N12" s="7">
        <v>1</v>
      </c>
      <c r="O12" s="18">
        <v>0</v>
      </c>
      <c r="P12" s="18">
        <v>655.23</v>
      </c>
      <c r="Q12" s="18">
        <v>655.23</v>
      </c>
      <c r="R12" s="18">
        <v>655.23</v>
      </c>
      <c r="S12" s="18">
        <v>655.23</v>
      </c>
      <c r="T12" s="18">
        <v>655.23</v>
      </c>
      <c r="U12" s="18">
        <v>655.23</v>
      </c>
      <c r="V12" s="18">
        <v>655.23</v>
      </c>
      <c r="W12" s="18">
        <v>655.23</v>
      </c>
      <c r="X12" s="18">
        <v>655.23</v>
      </c>
      <c r="Y12" s="18">
        <v>655.23</v>
      </c>
      <c r="Z12" s="18">
        <v>1310.45</v>
      </c>
      <c r="AA12" s="43">
        <f t="shared" si="1"/>
        <v>7862.7499999999991</v>
      </c>
      <c r="AB12" s="41">
        <v>8145</v>
      </c>
      <c r="AC12" s="8"/>
      <c r="AD12" s="8">
        <v>282.25</v>
      </c>
      <c r="AE12" s="8">
        <f t="shared" si="0"/>
        <v>7862.75</v>
      </c>
      <c r="AF12" s="5" t="s">
        <v>47</v>
      </c>
      <c r="AG12" s="35">
        <v>0</v>
      </c>
      <c r="AH12" s="9">
        <v>8.3299999999999999E-2</v>
      </c>
      <c r="AI12" s="9">
        <v>8.3299999999999999E-2</v>
      </c>
      <c r="AJ12" s="9">
        <v>8.3299999999999999E-2</v>
      </c>
      <c r="AK12" s="9">
        <v>8.3299999999999999E-2</v>
      </c>
      <c r="AL12" s="9">
        <v>8.3299999999999999E-2</v>
      </c>
      <c r="AM12" s="9">
        <v>8.3299999999999999E-2</v>
      </c>
      <c r="AN12" s="9">
        <v>8.3299999999999999E-2</v>
      </c>
      <c r="AO12" s="9">
        <v>8.3400000000000002E-2</v>
      </c>
      <c r="AP12" s="9">
        <v>8.3400000000000002E-2</v>
      </c>
      <c r="AQ12" s="9">
        <v>8.3400000000000002E-2</v>
      </c>
      <c r="AR12" s="36">
        <v>0.17</v>
      </c>
      <c r="AS12" s="10">
        <f t="shared" si="2"/>
        <v>1.0033000000000001</v>
      </c>
    </row>
    <row r="13" spans="1:45" ht="60" x14ac:dyDescent="0.25">
      <c r="A13" s="5" t="s">
        <v>39</v>
      </c>
      <c r="B13" s="5" t="s">
        <v>40</v>
      </c>
      <c r="C13" s="5" t="s">
        <v>41</v>
      </c>
      <c r="D13" s="5" t="s">
        <v>42</v>
      </c>
      <c r="E13" s="5" t="s">
        <v>43</v>
      </c>
      <c r="F13" s="5" t="s">
        <v>44</v>
      </c>
      <c r="G13" s="5"/>
      <c r="H13" s="28" t="s">
        <v>65</v>
      </c>
      <c r="I13" s="5">
        <v>530101</v>
      </c>
      <c r="J13" s="16">
        <v>53</v>
      </c>
      <c r="K13" s="17" t="s">
        <v>66</v>
      </c>
      <c r="L13" s="15">
        <v>801</v>
      </c>
      <c r="M13" s="5" t="s">
        <v>46</v>
      </c>
      <c r="N13" s="20" t="s">
        <v>67</v>
      </c>
      <c r="O13" s="18">
        <v>535</v>
      </c>
      <c r="P13" s="18">
        <v>535</v>
      </c>
      <c r="Q13" s="18">
        <v>535</v>
      </c>
      <c r="R13" s="18">
        <v>535</v>
      </c>
      <c r="S13" s="18">
        <v>535</v>
      </c>
      <c r="T13" s="18">
        <v>535</v>
      </c>
      <c r="U13" s="18">
        <v>535</v>
      </c>
      <c r="V13" s="18">
        <v>535</v>
      </c>
      <c r="W13" s="18">
        <v>0</v>
      </c>
      <c r="X13" s="18">
        <v>0</v>
      </c>
      <c r="Y13" s="18">
        <v>0</v>
      </c>
      <c r="Z13" s="18">
        <v>0</v>
      </c>
      <c r="AA13" s="43">
        <f t="shared" si="1"/>
        <v>4280</v>
      </c>
      <c r="AB13" s="41">
        <v>1437</v>
      </c>
      <c r="AC13" s="8">
        <v>2843</v>
      </c>
      <c r="AD13" s="8"/>
      <c r="AE13" s="8">
        <f t="shared" si="0"/>
        <v>4280</v>
      </c>
      <c r="AF13" s="15" t="s">
        <v>68</v>
      </c>
      <c r="AG13" s="36">
        <v>0.125</v>
      </c>
      <c r="AH13" s="36">
        <v>0.125</v>
      </c>
      <c r="AI13" s="36">
        <v>0.125</v>
      </c>
      <c r="AJ13" s="36">
        <v>0.125</v>
      </c>
      <c r="AK13" s="36">
        <v>0.125</v>
      </c>
      <c r="AL13" s="36">
        <v>0.125</v>
      </c>
      <c r="AM13" s="36">
        <v>0.125</v>
      </c>
      <c r="AN13" s="36">
        <v>0.125</v>
      </c>
      <c r="AO13" s="36">
        <v>0</v>
      </c>
      <c r="AP13" s="35">
        <v>0</v>
      </c>
      <c r="AQ13" s="35">
        <v>0</v>
      </c>
      <c r="AR13" s="35">
        <v>0</v>
      </c>
      <c r="AS13" s="10">
        <f t="shared" si="2"/>
        <v>1</v>
      </c>
    </row>
    <row r="14" spans="1:45" ht="60" x14ac:dyDescent="0.25">
      <c r="A14" s="5" t="s">
        <v>39</v>
      </c>
      <c r="B14" s="5" t="s">
        <v>40</v>
      </c>
      <c r="C14" s="5" t="s">
        <v>41</v>
      </c>
      <c r="D14" s="5" t="s">
        <v>42</v>
      </c>
      <c r="E14" s="5" t="s">
        <v>43</v>
      </c>
      <c r="F14" s="5" t="s">
        <v>44</v>
      </c>
      <c r="G14" s="5"/>
      <c r="H14" s="28" t="s">
        <v>69</v>
      </c>
      <c r="I14" s="16">
        <v>530104</v>
      </c>
      <c r="J14" s="16">
        <v>53</v>
      </c>
      <c r="K14" s="17" t="s">
        <v>70</v>
      </c>
      <c r="L14" s="15">
        <v>801</v>
      </c>
      <c r="M14" s="5" t="s">
        <v>46</v>
      </c>
      <c r="N14" s="20" t="s">
        <v>67</v>
      </c>
      <c r="O14" s="18">
        <v>621.58000000000004</v>
      </c>
      <c r="P14" s="18">
        <v>621.58000000000004</v>
      </c>
      <c r="Q14" s="18">
        <v>621.58000000000004</v>
      </c>
      <c r="R14" s="18">
        <v>621.58000000000004</v>
      </c>
      <c r="S14" s="18">
        <v>621.58000000000004</v>
      </c>
      <c r="T14" s="18">
        <v>621.58000000000004</v>
      </c>
      <c r="U14" s="18">
        <v>621.58000000000004</v>
      </c>
      <c r="V14" s="18">
        <v>621.58000000000004</v>
      </c>
      <c r="W14" s="18"/>
      <c r="X14" s="18"/>
      <c r="Y14" s="18"/>
      <c r="Z14" s="18"/>
      <c r="AA14" s="43">
        <f t="shared" si="1"/>
        <v>4972.6400000000003</v>
      </c>
      <c r="AB14" s="41">
        <v>7459</v>
      </c>
      <c r="AC14" s="8"/>
      <c r="AD14" s="8">
        <v>2486.35</v>
      </c>
      <c r="AE14" s="8">
        <f t="shared" si="0"/>
        <v>4972.6499999999996</v>
      </c>
      <c r="AF14" s="15" t="s">
        <v>71</v>
      </c>
      <c r="AG14" s="36">
        <v>0.125</v>
      </c>
      <c r="AH14" s="36">
        <v>0.125</v>
      </c>
      <c r="AI14" s="36">
        <v>0.125</v>
      </c>
      <c r="AJ14" s="36">
        <v>0.125</v>
      </c>
      <c r="AK14" s="36">
        <v>0.125</v>
      </c>
      <c r="AL14" s="36">
        <v>0.125</v>
      </c>
      <c r="AM14" s="36">
        <v>0.125</v>
      </c>
      <c r="AN14" s="36">
        <v>0.125</v>
      </c>
      <c r="AO14" s="36">
        <v>0</v>
      </c>
      <c r="AP14" s="35">
        <v>0</v>
      </c>
      <c r="AQ14" s="35">
        <v>0</v>
      </c>
      <c r="AR14" s="35">
        <v>0</v>
      </c>
      <c r="AS14" s="10">
        <f t="shared" si="2"/>
        <v>1</v>
      </c>
    </row>
    <row r="15" spans="1:45" ht="45" x14ac:dyDescent="0.25">
      <c r="A15" s="5" t="s">
        <v>39</v>
      </c>
      <c r="B15" s="5" t="s">
        <v>40</v>
      </c>
      <c r="C15" s="5" t="s">
        <v>41</v>
      </c>
      <c r="D15" s="5" t="s">
        <v>42</v>
      </c>
      <c r="E15" s="5" t="s">
        <v>43</v>
      </c>
      <c r="F15" s="5" t="s">
        <v>44</v>
      </c>
      <c r="G15" s="5"/>
      <c r="H15" s="28" t="s">
        <v>72</v>
      </c>
      <c r="I15" s="16">
        <v>530105</v>
      </c>
      <c r="J15" s="16">
        <v>53</v>
      </c>
      <c r="K15" s="17" t="s">
        <v>73</v>
      </c>
      <c r="L15" s="15">
        <v>801</v>
      </c>
      <c r="M15" s="5" t="s">
        <v>46</v>
      </c>
      <c r="N15" s="20" t="s">
        <v>67</v>
      </c>
      <c r="O15" s="18">
        <v>50</v>
      </c>
      <c r="P15" s="18">
        <v>50</v>
      </c>
      <c r="Q15" s="18">
        <v>50</v>
      </c>
      <c r="R15" s="18">
        <v>50</v>
      </c>
      <c r="S15" s="18">
        <v>50</v>
      </c>
      <c r="T15" s="18">
        <v>50</v>
      </c>
      <c r="U15" s="18">
        <v>50</v>
      </c>
      <c r="V15" s="18">
        <v>50</v>
      </c>
      <c r="W15" s="18">
        <v>50</v>
      </c>
      <c r="X15" s="18">
        <v>50</v>
      </c>
      <c r="Y15" s="18">
        <v>50</v>
      </c>
      <c r="Z15" s="18">
        <v>50</v>
      </c>
      <c r="AA15" s="43">
        <f t="shared" si="1"/>
        <v>600</v>
      </c>
      <c r="AB15" s="41">
        <v>455</v>
      </c>
      <c r="AC15" s="8">
        <v>145</v>
      </c>
      <c r="AD15" s="8"/>
      <c r="AE15" s="8">
        <f t="shared" si="0"/>
        <v>600</v>
      </c>
      <c r="AF15" s="15" t="s">
        <v>74</v>
      </c>
      <c r="AG15" s="9">
        <v>8.3299999999999999E-2</v>
      </c>
      <c r="AH15" s="9">
        <v>8.3299999999999999E-2</v>
      </c>
      <c r="AI15" s="9">
        <v>8.3299999999999999E-2</v>
      </c>
      <c r="AJ15" s="9">
        <v>8.3299999999999999E-2</v>
      </c>
      <c r="AK15" s="9">
        <v>8.3299999999999999E-2</v>
      </c>
      <c r="AL15" s="9">
        <v>8.3299999999999999E-2</v>
      </c>
      <c r="AM15" s="9">
        <v>8.3299999999999999E-2</v>
      </c>
      <c r="AN15" s="9">
        <v>8.3299999999999999E-2</v>
      </c>
      <c r="AO15" s="9">
        <v>8.3400000000000002E-2</v>
      </c>
      <c r="AP15" s="9">
        <v>8.3400000000000002E-2</v>
      </c>
      <c r="AQ15" s="9">
        <v>8.3400000000000002E-2</v>
      </c>
      <c r="AR15" s="9">
        <v>8.3400000000000002E-2</v>
      </c>
      <c r="AS15" s="10">
        <f t="shared" si="2"/>
        <v>1</v>
      </c>
    </row>
    <row r="16" spans="1:45" ht="45" x14ac:dyDescent="0.25">
      <c r="A16" s="5" t="s">
        <v>39</v>
      </c>
      <c r="B16" s="5" t="s">
        <v>40</v>
      </c>
      <c r="C16" s="5" t="s">
        <v>41</v>
      </c>
      <c r="D16" s="5" t="s">
        <v>42</v>
      </c>
      <c r="E16" s="5" t="s">
        <v>43</v>
      </c>
      <c r="F16" s="5" t="s">
        <v>44</v>
      </c>
      <c r="G16" s="5"/>
      <c r="H16" s="28" t="s">
        <v>75</v>
      </c>
      <c r="I16" s="16">
        <v>530106</v>
      </c>
      <c r="J16" s="16">
        <v>53</v>
      </c>
      <c r="K16" s="17" t="s">
        <v>76</v>
      </c>
      <c r="L16" s="15">
        <v>801</v>
      </c>
      <c r="M16" s="5" t="s">
        <v>46</v>
      </c>
      <c r="N16" s="20" t="s">
        <v>67</v>
      </c>
      <c r="O16" s="18">
        <v>50</v>
      </c>
      <c r="P16" s="18">
        <v>50</v>
      </c>
      <c r="Q16" s="18">
        <v>50</v>
      </c>
      <c r="R16" s="18">
        <v>50</v>
      </c>
      <c r="S16" s="18">
        <v>50</v>
      </c>
      <c r="T16" s="18">
        <v>50</v>
      </c>
      <c r="U16" s="18">
        <v>50</v>
      </c>
      <c r="V16" s="18">
        <v>50</v>
      </c>
      <c r="W16" s="18">
        <v>50</v>
      </c>
      <c r="X16" s="18">
        <v>50</v>
      </c>
      <c r="Y16" s="18">
        <v>50</v>
      </c>
      <c r="Z16" s="18">
        <v>50</v>
      </c>
      <c r="AA16" s="43">
        <f t="shared" si="1"/>
        <v>600</v>
      </c>
      <c r="AB16" s="41">
        <v>15</v>
      </c>
      <c r="AC16" s="8">
        <v>585</v>
      </c>
      <c r="AD16" s="8"/>
      <c r="AE16" s="8">
        <f t="shared" si="0"/>
        <v>600</v>
      </c>
      <c r="AF16" s="15" t="s">
        <v>77</v>
      </c>
      <c r="AG16" s="9">
        <v>8.3299999999999999E-2</v>
      </c>
      <c r="AH16" s="9">
        <v>8.3299999999999999E-2</v>
      </c>
      <c r="AI16" s="9">
        <v>8.3299999999999999E-2</v>
      </c>
      <c r="AJ16" s="9">
        <v>8.3299999999999999E-2</v>
      </c>
      <c r="AK16" s="9">
        <v>8.3299999999999999E-2</v>
      </c>
      <c r="AL16" s="9">
        <v>8.3299999999999999E-2</v>
      </c>
      <c r="AM16" s="9">
        <v>8.3299999999999999E-2</v>
      </c>
      <c r="AN16" s="9">
        <v>8.3299999999999999E-2</v>
      </c>
      <c r="AO16" s="9">
        <v>8.3400000000000002E-2</v>
      </c>
      <c r="AP16" s="9">
        <v>8.3400000000000002E-2</v>
      </c>
      <c r="AQ16" s="9">
        <v>8.3400000000000002E-2</v>
      </c>
      <c r="AR16" s="9">
        <v>8.3400000000000002E-2</v>
      </c>
      <c r="AS16" s="10">
        <f t="shared" si="2"/>
        <v>1</v>
      </c>
    </row>
    <row r="17" spans="1:45" ht="60" x14ac:dyDescent="0.25">
      <c r="A17" s="5" t="s">
        <v>39</v>
      </c>
      <c r="B17" s="5" t="s">
        <v>40</v>
      </c>
      <c r="C17" s="5" t="s">
        <v>41</v>
      </c>
      <c r="D17" s="5" t="s">
        <v>42</v>
      </c>
      <c r="E17" s="5" t="s">
        <v>43</v>
      </c>
      <c r="F17" s="5" t="s">
        <v>44</v>
      </c>
      <c r="G17" s="5"/>
      <c r="H17" s="28" t="s">
        <v>78</v>
      </c>
      <c r="I17" s="16">
        <v>530201</v>
      </c>
      <c r="J17" s="16">
        <v>53</v>
      </c>
      <c r="K17" s="17" t="s">
        <v>79</v>
      </c>
      <c r="L17" s="15">
        <v>801</v>
      </c>
      <c r="M17" s="5" t="s">
        <v>46</v>
      </c>
      <c r="N17" s="20" t="s">
        <v>67</v>
      </c>
      <c r="O17" s="18">
        <v>1067</v>
      </c>
      <c r="P17" s="18">
        <v>0</v>
      </c>
      <c r="Q17" s="18">
        <v>1100</v>
      </c>
      <c r="R17" s="18">
        <v>1100</v>
      </c>
      <c r="S17" s="18">
        <v>1100</v>
      </c>
      <c r="T17" s="18">
        <v>1100</v>
      </c>
      <c r="U17" s="18">
        <v>1100</v>
      </c>
      <c r="V17" s="18">
        <v>1100</v>
      </c>
      <c r="W17" s="18">
        <v>1100</v>
      </c>
      <c r="X17" s="18">
        <v>1100</v>
      </c>
      <c r="Y17" s="18">
        <v>1100</v>
      </c>
      <c r="Z17" s="18">
        <v>1100</v>
      </c>
      <c r="AA17" s="43">
        <f t="shared" si="1"/>
        <v>12067</v>
      </c>
      <c r="AB17" s="41">
        <v>13040</v>
      </c>
      <c r="AC17" s="8"/>
      <c r="AD17" s="8">
        <v>973</v>
      </c>
      <c r="AE17" s="8">
        <f t="shared" si="0"/>
        <v>12067</v>
      </c>
      <c r="AF17" s="15" t="s">
        <v>80</v>
      </c>
      <c r="AG17" s="36">
        <v>8.8399999999999992E-2</v>
      </c>
      <c r="AH17" s="36">
        <v>0</v>
      </c>
      <c r="AI17" s="36">
        <v>9.1199999999999989E-2</v>
      </c>
      <c r="AJ17" s="36">
        <v>9.1199999999999989E-2</v>
      </c>
      <c r="AK17" s="36">
        <v>9.1199999999999989E-2</v>
      </c>
      <c r="AL17" s="36">
        <v>9.1199999999999989E-2</v>
      </c>
      <c r="AM17" s="36">
        <v>9.1199999999999989E-2</v>
      </c>
      <c r="AN17" s="36">
        <v>9.1199999999999989E-2</v>
      </c>
      <c r="AO17" s="36">
        <v>9.1199999999999989E-2</v>
      </c>
      <c r="AP17" s="36">
        <v>9.1199999999999989E-2</v>
      </c>
      <c r="AQ17" s="36">
        <v>9.1199999999999989E-2</v>
      </c>
      <c r="AR17" s="36">
        <v>9.1199999999999989E-2</v>
      </c>
      <c r="AS17" s="10">
        <f t="shared" si="2"/>
        <v>1.0003999999999997</v>
      </c>
    </row>
    <row r="18" spans="1:45" ht="45" x14ac:dyDescent="0.25">
      <c r="A18" s="5" t="s">
        <v>39</v>
      </c>
      <c r="B18" s="5" t="s">
        <v>40</v>
      </c>
      <c r="C18" s="5" t="s">
        <v>41</v>
      </c>
      <c r="D18" s="5" t="s">
        <v>42</v>
      </c>
      <c r="E18" s="5" t="s">
        <v>43</v>
      </c>
      <c r="F18" s="5" t="s">
        <v>44</v>
      </c>
      <c r="G18" s="5"/>
      <c r="H18" s="28" t="s">
        <v>81</v>
      </c>
      <c r="I18" s="16">
        <v>530303</v>
      </c>
      <c r="J18" s="16">
        <v>53</v>
      </c>
      <c r="K18" s="17" t="s">
        <v>82</v>
      </c>
      <c r="L18" s="15">
        <v>801</v>
      </c>
      <c r="M18" s="5" t="s">
        <v>46</v>
      </c>
      <c r="N18" s="20" t="s">
        <v>67</v>
      </c>
      <c r="O18" s="18">
        <v>3000</v>
      </c>
      <c r="P18" s="18">
        <v>1500</v>
      </c>
      <c r="Q18" s="18">
        <v>1500</v>
      </c>
      <c r="R18" s="18">
        <v>0</v>
      </c>
      <c r="S18" s="18">
        <v>0</v>
      </c>
      <c r="T18" s="18">
        <v>0</v>
      </c>
      <c r="U18" s="18">
        <v>0</v>
      </c>
      <c r="V18" s="18">
        <v>0</v>
      </c>
      <c r="W18" s="18">
        <v>0</v>
      </c>
      <c r="X18" s="21"/>
      <c r="Y18" s="18">
        <f>+X18/12</f>
        <v>0</v>
      </c>
      <c r="Z18" s="18">
        <v>0</v>
      </c>
      <c r="AA18" s="43">
        <f t="shared" si="1"/>
        <v>6000</v>
      </c>
      <c r="AB18" s="41">
        <v>0</v>
      </c>
      <c r="AC18" s="8">
        <v>6000</v>
      </c>
      <c r="AD18" s="8"/>
      <c r="AE18" s="8">
        <f t="shared" si="0"/>
        <v>6000</v>
      </c>
      <c r="AF18" s="15" t="s">
        <v>83</v>
      </c>
      <c r="AG18" s="35">
        <v>0.5</v>
      </c>
      <c r="AH18" s="35">
        <v>0.25</v>
      </c>
      <c r="AI18" s="35">
        <v>0.25</v>
      </c>
      <c r="AJ18" s="35">
        <v>0</v>
      </c>
      <c r="AK18" s="35">
        <v>0</v>
      </c>
      <c r="AL18" s="35">
        <v>0</v>
      </c>
      <c r="AM18" s="35">
        <v>0</v>
      </c>
      <c r="AN18" s="35">
        <v>0</v>
      </c>
      <c r="AO18" s="35">
        <v>0</v>
      </c>
      <c r="AP18" s="35">
        <v>0</v>
      </c>
      <c r="AQ18" s="35">
        <v>0</v>
      </c>
      <c r="AR18" s="35">
        <v>0</v>
      </c>
      <c r="AS18" s="10">
        <f t="shared" si="2"/>
        <v>1</v>
      </c>
    </row>
    <row r="19" spans="1:45" ht="75" x14ac:dyDescent="0.25">
      <c r="A19" s="5" t="s">
        <v>39</v>
      </c>
      <c r="B19" s="5" t="s">
        <v>40</v>
      </c>
      <c r="C19" s="5" t="s">
        <v>41</v>
      </c>
      <c r="D19" s="5" t="s">
        <v>42</v>
      </c>
      <c r="E19" s="5" t="s">
        <v>43</v>
      </c>
      <c r="F19" s="5" t="s">
        <v>44</v>
      </c>
      <c r="G19" s="5"/>
      <c r="H19" s="28" t="s">
        <v>84</v>
      </c>
      <c r="I19" s="16">
        <v>530802</v>
      </c>
      <c r="J19" s="16">
        <v>53</v>
      </c>
      <c r="K19" s="17" t="s">
        <v>137</v>
      </c>
      <c r="L19" s="15">
        <v>801</v>
      </c>
      <c r="M19" s="5" t="s">
        <v>46</v>
      </c>
      <c r="N19" s="20" t="s">
        <v>67</v>
      </c>
      <c r="O19" s="18">
        <v>0</v>
      </c>
      <c r="P19" s="18">
        <v>0</v>
      </c>
      <c r="Q19" s="18">
        <v>1282</v>
      </c>
      <c r="R19" s="18">
        <v>0</v>
      </c>
      <c r="S19" s="18">
        <v>0</v>
      </c>
      <c r="T19" s="18">
        <v>0</v>
      </c>
      <c r="U19" s="18">
        <v>0</v>
      </c>
      <c r="V19" s="18">
        <v>0</v>
      </c>
      <c r="W19" s="18">
        <v>0</v>
      </c>
      <c r="X19" s="18"/>
      <c r="Y19" s="18"/>
      <c r="Z19" s="18"/>
      <c r="AA19" s="43">
        <f>+Q19</f>
        <v>1282</v>
      </c>
      <c r="AB19" s="41">
        <v>8766</v>
      </c>
      <c r="AC19" s="8"/>
      <c r="AD19" s="8">
        <v>7484</v>
      </c>
      <c r="AE19" s="8">
        <f t="shared" si="0"/>
        <v>1282</v>
      </c>
      <c r="AF19" s="15" t="s">
        <v>86</v>
      </c>
      <c r="AG19" s="35">
        <v>0</v>
      </c>
      <c r="AH19" s="35">
        <v>0</v>
      </c>
      <c r="AI19" s="35">
        <v>1</v>
      </c>
      <c r="AJ19" s="35">
        <v>0</v>
      </c>
      <c r="AK19" s="35">
        <v>0</v>
      </c>
      <c r="AL19" s="35">
        <v>0</v>
      </c>
      <c r="AM19" s="35">
        <v>0</v>
      </c>
      <c r="AN19" s="35">
        <v>0</v>
      </c>
      <c r="AO19" s="35">
        <v>0</v>
      </c>
      <c r="AP19" s="35">
        <v>0</v>
      </c>
      <c r="AQ19" s="35">
        <v>0</v>
      </c>
      <c r="AR19" s="35">
        <v>0</v>
      </c>
      <c r="AS19" s="10">
        <f>SUM(AG19:AR19)</f>
        <v>1</v>
      </c>
    </row>
    <row r="20" spans="1:45" ht="45" x14ac:dyDescent="0.25">
      <c r="A20" s="5" t="s">
        <v>39</v>
      </c>
      <c r="B20" s="5" t="s">
        <v>40</v>
      </c>
      <c r="C20" s="5" t="s">
        <v>41</v>
      </c>
      <c r="D20" s="5" t="s">
        <v>42</v>
      </c>
      <c r="E20" s="5" t="s">
        <v>43</v>
      </c>
      <c r="F20" s="5" t="s">
        <v>44</v>
      </c>
      <c r="G20" s="5"/>
      <c r="H20" s="28" t="s">
        <v>89</v>
      </c>
      <c r="I20" s="16">
        <v>530805</v>
      </c>
      <c r="J20" s="16">
        <v>53</v>
      </c>
      <c r="K20" s="17" t="s">
        <v>90</v>
      </c>
      <c r="L20" s="15">
        <v>801</v>
      </c>
      <c r="M20" s="5" t="s">
        <v>46</v>
      </c>
      <c r="N20" s="20" t="s">
        <v>67</v>
      </c>
      <c r="O20" s="18">
        <v>0</v>
      </c>
      <c r="P20" s="18">
        <v>0</v>
      </c>
      <c r="Q20" s="22">
        <v>3012.04</v>
      </c>
      <c r="R20" s="18"/>
      <c r="S20" s="18"/>
      <c r="T20" s="18"/>
      <c r="U20" s="18"/>
      <c r="V20" s="18"/>
      <c r="W20" s="18"/>
      <c r="X20" s="18"/>
      <c r="Y20" s="18"/>
      <c r="Z20" s="18"/>
      <c r="AA20" s="43">
        <f>SUM(O20:Z20)</f>
        <v>3012.04</v>
      </c>
      <c r="AB20" s="41">
        <v>3651</v>
      </c>
      <c r="AC20" s="8"/>
      <c r="AD20" s="8">
        <v>638.97</v>
      </c>
      <c r="AE20" s="8">
        <f t="shared" si="0"/>
        <v>3012.0299999999997</v>
      </c>
      <c r="AF20" s="15" t="s">
        <v>91</v>
      </c>
      <c r="AG20" s="35">
        <v>0</v>
      </c>
      <c r="AH20" s="35">
        <v>0</v>
      </c>
      <c r="AI20" s="35">
        <v>1</v>
      </c>
      <c r="AJ20" s="35">
        <v>0</v>
      </c>
      <c r="AK20" s="35">
        <v>0</v>
      </c>
      <c r="AL20" s="35">
        <v>0</v>
      </c>
      <c r="AM20" s="35">
        <v>0</v>
      </c>
      <c r="AN20" s="35">
        <v>0</v>
      </c>
      <c r="AO20" s="35">
        <v>0</v>
      </c>
      <c r="AP20" s="35">
        <v>0</v>
      </c>
      <c r="AQ20" s="35">
        <v>0</v>
      </c>
      <c r="AR20" s="35">
        <v>0</v>
      </c>
      <c r="AS20" s="10">
        <f>SUM(AG20:AR20)</f>
        <v>1</v>
      </c>
    </row>
    <row r="21" spans="1:45" ht="135" customHeight="1" x14ac:dyDescent="0.25">
      <c r="A21" s="5" t="s">
        <v>39</v>
      </c>
      <c r="B21" s="5" t="s">
        <v>40</v>
      </c>
      <c r="C21" s="5" t="s">
        <v>41</v>
      </c>
      <c r="D21" s="5" t="s">
        <v>42</v>
      </c>
      <c r="E21" s="5" t="s">
        <v>43</v>
      </c>
      <c r="F21" s="5" t="s">
        <v>44</v>
      </c>
      <c r="G21" s="5"/>
      <c r="H21" s="28" t="s">
        <v>92</v>
      </c>
      <c r="I21" s="16">
        <v>990102</v>
      </c>
      <c r="J21" s="16">
        <v>99</v>
      </c>
      <c r="K21" s="17" t="s">
        <v>93</v>
      </c>
      <c r="L21" s="15">
        <v>801</v>
      </c>
      <c r="M21" s="5" t="s">
        <v>46</v>
      </c>
      <c r="N21" s="20" t="s">
        <v>67</v>
      </c>
      <c r="O21" s="18">
        <v>42477.77</v>
      </c>
      <c r="P21" s="18">
        <v>0</v>
      </c>
      <c r="Q21" s="18">
        <v>0</v>
      </c>
      <c r="R21" s="18">
        <v>0</v>
      </c>
      <c r="S21" s="18">
        <v>0</v>
      </c>
      <c r="T21" s="18">
        <v>0</v>
      </c>
      <c r="U21" s="18">
        <v>0</v>
      </c>
      <c r="V21" s="18">
        <v>0</v>
      </c>
      <c r="W21" s="18">
        <v>0</v>
      </c>
      <c r="X21" s="18">
        <v>0</v>
      </c>
      <c r="Y21" s="18">
        <v>0</v>
      </c>
      <c r="Z21" s="18"/>
      <c r="AA21" s="43">
        <f>SUM(O21:Z21)</f>
        <v>42477.77</v>
      </c>
      <c r="AB21" s="42"/>
      <c r="AC21" s="41">
        <v>42477.77</v>
      </c>
      <c r="AD21" s="8"/>
      <c r="AE21" s="8">
        <f t="shared" si="0"/>
        <v>42477.77</v>
      </c>
      <c r="AF21" s="15" t="s">
        <v>94</v>
      </c>
      <c r="AG21" s="35">
        <v>1</v>
      </c>
      <c r="AH21" s="35">
        <v>0</v>
      </c>
      <c r="AI21" s="35">
        <v>0</v>
      </c>
      <c r="AJ21" s="35">
        <v>0</v>
      </c>
      <c r="AK21" s="35">
        <v>0</v>
      </c>
      <c r="AL21" s="35">
        <v>0</v>
      </c>
      <c r="AM21" s="35">
        <v>0</v>
      </c>
      <c r="AN21" s="35">
        <v>0</v>
      </c>
      <c r="AO21" s="35">
        <v>0</v>
      </c>
      <c r="AP21" s="35">
        <v>0</v>
      </c>
      <c r="AQ21" s="35">
        <v>0</v>
      </c>
      <c r="AR21" s="35">
        <v>0</v>
      </c>
      <c r="AS21" s="10">
        <f>SUM(AG21:AR21)</f>
        <v>1</v>
      </c>
    </row>
    <row r="22" spans="1:45" ht="105" x14ac:dyDescent="0.25">
      <c r="A22" s="5" t="s">
        <v>39</v>
      </c>
      <c r="B22" s="5" t="s">
        <v>40</v>
      </c>
      <c r="C22" s="5" t="s">
        <v>41</v>
      </c>
      <c r="D22" s="5" t="s">
        <v>42</v>
      </c>
      <c r="E22" s="5" t="s">
        <v>43</v>
      </c>
      <c r="F22" s="5" t="s">
        <v>44</v>
      </c>
      <c r="G22" s="5"/>
      <c r="H22" s="28" t="s">
        <v>195</v>
      </c>
      <c r="I22" s="16">
        <v>530402</v>
      </c>
      <c r="J22" s="16"/>
      <c r="K22" s="17" t="s">
        <v>128</v>
      </c>
      <c r="L22" s="15">
        <v>801</v>
      </c>
      <c r="M22" s="5" t="s">
        <v>46</v>
      </c>
      <c r="N22" s="20" t="s">
        <v>67</v>
      </c>
      <c r="O22" s="18"/>
      <c r="P22" s="18"/>
      <c r="Q22" s="18"/>
      <c r="R22" s="18"/>
      <c r="S22" s="18"/>
      <c r="T22" s="18"/>
      <c r="U22" s="18"/>
      <c r="V22" s="18"/>
      <c r="W22" s="18"/>
      <c r="X22" s="18"/>
      <c r="Y22" s="18"/>
      <c r="Z22" s="18"/>
      <c r="AA22" s="43"/>
      <c r="AB22" s="42">
        <v>7161</v>
      </c>
      <c r="AC22" s="41"/>
      <c r="AD22" s="8">
        <v>7161</v>
      </c>
      <c r="AE22" s="8">
        <f t="shared" si="0"/>
        <v>0</v>
      </c>
      <c r="AF22" s="15"/>
      <c r="AG22" s="35">
        <v>0</v>
      </c>
      <c r="AH22" s="35">
        <v>0</v>
      </c>
      <c r="AI22" s="35">
        <v>0</v>
      </c>
      <c r="AJ22" s="35">
        <v>0</v>
      </c>
      <c r="AK22" s="35">
        <v>0</v>
      </c>
      <c r="AL22" s="35">
        <v>0</v>
      </c>
      <c r="AM22" s="35">
        <v>0</v>
      </c>
      <c r="AN22" s="35">
        <v>0</v>
      </c>
      <c r="AO22" s="35">
        <v>0</v>
      </c>
      <c r="AP22" s="35">
        <v>0</v>
      </c>
      <c r="AQ22" s="35">
        <v>0</v>
      </c>
      <c r="AR22" s="35">
        <v>0</v>
      </c>
      <c r="AS22" s="35">
        <v>0</v>
      </c>
    </row>
    <row r="23" spans="1:45" ht="45" x14ac:dyDescent="0.25">
      <c r="A23" s="5" t="s">
        <v>39</v>
      </c>
      <c r="B23" s="5" t="s">
        <v>40</v>
      </c>
      <c r="C23" s="5" t="s">
        <v>41</v>
      </c>
      <c r="D23" s="5" t="s">
        <v>42</v>
      </c>
      <c r="E23" s="5" t="s">
        <v>43</v>
      </c>
      <c r="F23" s="5" t="s">
        <v>44</v>
      </c>
      <c r="G23" s="5"/>
      <c r="H23" s="28" t="s">
        <v>197</v>
      </c>
      <c r="I23" s="16">
        <v>530704</v>
      </c>
      <c r="J23" s="16">
        <v>53</v>
      </c>
      <c r="K23" s="17" t="s">
        <v>196</v>
      </c>
      <c r="L23" s="15">
        <v>801</v>
      </c>
      <c r="M23" s="5" t="s">
        <v>46</v>
      </c>
      <c r="N23" s="20" t="s">
        <v>67</v>
      </c>
      <c r="O23" s="18"/>
      <c r="P23" s="18"/>
      <c r="Q23" s="18"/>
      <c r="R23" s="18"/>
      <c r="S23" s="18"/>
      <c r="T23" s="18"/>
      <c r="U23" s="18"/>
      <c r="V23" s="18"/>
      <c r="W23" s="18"/>
      <c r="X23" s="18"/>
      <c r="Y23" s="18"/>
      <c r="Z23" s="18"/>
      <c r="AA23" s="43"/>
      <c r="AB23" s="42">
        <v>21285</v>
      </c>
      <c r="AC23" s="41"/>
      <c r="AD23" s="8">
        <v>21285</v>
      </c>
      <c r="AE23" s="8">
        <f t="shared" si="0"/>
        <v>0</v>
      </c>
      <c r="AF23" s="15"/>
      <c r="AG23" s="35">
        <v>0</v>
      </c>
      <c r="AH23" s="35">
        <v>0</v>
      </c>
      <c r="AI23" s="35">
        <v>0</v>
      </c>
      <c r="AJ23" s="35">
        <v>0</v>
      </c>
      <c r="AK23" s="35">
        <v>0</v>
      </c>
      <c r="AL23" s="35">
        <v>0</v>
      </c>
      <c r="AM23" s="35">
        <v>0</v>
      </c>
      <c r="AN23" s="35">
        <v>0</v>
      </c>
      <c r="AO23" s="35">
        <v>0</v>
      </c>
      <c r="AP23" s="35">
        <v>0</v>
      </c>
      <c r="AQ23" s="35">
        <v>0</v>
      </c>
      <c r="AR23" s="35">
        <v>0</v>
      </c>
      <c r="AS23" s="35">
        <v>0</v>
      </c>
    </row>
    <row r="24" spans="1:45" ht="60" x14ac:dyDescent="0.25">
      <c r="A24" s="5" t="s">
        <v>39</v>
      </c>
      <c r="B24" s="5" t="s">
        <v>40</v>
      </c>
      <c r="C24" s="5" t="s">
        <v>41</v>
      </c>
      <c r="D24" s="5" t="s">
        <v>42</v>
      </c>
      <c r="E24" s="5" t="s">
        <v>43</v>
      </c>
      <c r="F24" s="5" t="s">
        <v>44</v>
      </c>
      <c r="G24" s="5"/>
      <c r="H24" s="28" t="s">
        <v>201</v>
      </c>
      <c r="I24" s="16">
        <v>530813</v>
      </c>
      <c r="J24" s="16"/>
      <c r="K24" s="17" t="s">
        <v>145</v>
      </c>
      <c r="L24" s="15">
        <v>801</v>
      </c>
      <c r="M24" s="5" t="s">
        <v>46</v>
      </c>
      <c r="N24" s="20" t="s">
        <v>67</v>
      </c>
      <c r="O24" s="18"/>
      <c r="P24" s="18"/>
      <c r="Q24" s="18"/>
      <c r="R24" s="18"/>
      <c r="S24" s="18"/>
      <c r="T24" s="18"/>
      <c r="U24" s="18"/>
      <c r="V24" s="18"/>
      <c r="W24" s="18"/>
      <c r="X24" s="18"/>
      <c r="Y24" s="18"/>
      <c r="Z24" s="18"/>
      <c r="AA24" s="43"/>
      <c r="AB24" s="42">
        <v>1164</v>
      </c>
      <c r="AC24" s="41"/>
      <c r="AD24" s="8">
        <v>1164</v>
      </c>
      <c r="AE24" s="8">
        <f t="shared" si="0"/>
        <v>0</v>
      </c>
      <c r="AF24" s="15"/>
      <c r="AG24" s="35">
        <v>0</v>
      </c>
      <c r="AH24" s="35">
        <v>0</v>
      </c>
      <c r="AI24" s="35">
        <v>0</v>
      </c>
      <c r="AJ24" s="35">
        <v>0</v>
      </c>
      <c r="AK24" s="35">
        <v>0</v>
      </c>
      <c r="AL24" s="35">
        <v>0</v>
      </c>
      <c r="AM24" s="35">
        <v>0</v>
      </c>
      <c r="AN24" s="35">
        <v>0</v>
      </c>
      <c r="AO24" s="35">
        <v>0</v>
      </c>
      <c r="AP24" s="35">
        <v>0</v>
      </c>
      <c r="AQ24" s="35">
        <v>0</v>
      </c>
      <c r="AR24" s="35">
        <v>0</v>
      </c>
      <c r="AS24" s="35">
        <v>0</v>
      </c>
    </row>
    <row r="25" spans="1:45" ht="45" x14ac:dyDescent="0.25">
      <c r="A25" s="5" t="s">
        <v>39</v>
      </c>
      <c r="B25" s="5" t="s">
        <v>40</v>
      </c>
      <c r="C25" s="5" t="s">
        <v>41</v>
      </c>
      <c r="D25" s="5" t="s">
        <v>42</v>
      </c>
      <c r="E25" s="5" t="s">
        <v>43</v>
      </c>
      <c r="F25" s="5" t="s">
        <v>44</v>
      </c>
      <c r="G25" s="5"/>
      <c r="H25" s="28" t="s">
        <v>204</v>
      </c>
      <c r="I25" s="16">
        <v>570201</v>
      </c>
      <c r="J25" s="16"/>
      <c r="K25" s="16" t="s">
        <v>108</v>
      </c>
      <c r="L25" s="15">
        <v>801</v>
      </c>
      <c r="M25" s="5" t="s">
        <v>46</v>
      </c>
      <c r="N25" s="20" t="s">
        <v>67</v>
      </c>
      <c r="O25" s="18"/>
      <c r="P25" s="18"/>
      <c r="Q25" s="18"/>
      <c r="R25" s="18"/>
      <c r="S25" s="18"/>
      <c r="T25" s="18"/>
      <c r="U25" s="18"/>
      <c r="V25" s="18"/>
      <c r="W25" s="18"/>
      <c r="X25" s="18"/>
      <c r="Y25" s="18"/>
      <c r="Z25" s="18"/>
      <c r="AA25" s="43"/>
      <c r="AB25" s="42">
        <v>10858.45</v>
      </c>
      <c r="AC25" s="41"/>
      <c r="AD25" s="8">
        <v>10858.45</v>
      </c>
      <c r="AE25" s="8">
        <f t="shared" si="0"/>
        <v>0</v>
      </c>
      <c r="AF25" s="15"/>
      <c r="AG25" s="35">
        <v>0</v>
      </c>
      <c r="AH25" s="35">
        <v>0</v>
      </c>
      <c r="AI25" s="35">
        <v>0</v>
      </c>
      <c r="AJ25" s="35">
        <v>0</v>
      </c>
      <c r="AK25" s="35">
        <v>0</v>
      </c>
      <c r="AL25" s="35">
        <v>0</v>
      </c>
      <c r="AM25" s="35">
        <v>0</v>
      </c>
      <c r="AN25" s="35">
        <v>0</v>
      </c>
      <c r="AO25" s="35">
        <v>0</v>
      </c>
      <c r="AP25" s="35">
        <v>0</v>
      </c>
      <c r="AQ25" s="35">
        <v>0</v>
      </c>
      <c r="AR25" s="35">
        <v>0</v>
      </c>
      <c r="AS25" s="35">
        <v>0</v>
      </c>
    </row>
    <row r="26" spans="1:45" ht="45" x14ac:dyDescent="0.25">
      <c r="A26" s="5" t="s">
        <v>95</v>
      </c>
      <c r="B26" s="5" t="s">
        <v>40</v>
      </c>
      <c r="C26" s="5" t="s">
        <v>41</v>
      </c>
      <c r="D26" s="5" t="s">
        <v>42</v>
      </c>
      <c r="E26" s="5" t="s">
        <v>43</v>
      </c>
      <c r="F26" s="5" t="s">
        <v>96</v>
      </c>
      <c r="G26" s="5"/>
      <c r="H26" s="28" t="s">
        <v>99</v>
      </c>
      <c r="I26" s="16">
        <v>530208</v>
      </c>
      <c r="J26" s="16">
        <v>53</v>
      </c>
      <c r="K26" s="17" t="s">
        <v>100</v>
      </c>
      <c r="L26" s="6">
        <v>1001</v>
      </c>
      <c r="M26" s="5" t="s">
        <v>97</v>
      </c>
      <c r="N26" s="7">
        <v>2</v>
      </c>
      <c r="O26" s="18">
        <f>22263-912+1574</f>
        <v>22925</v>
      </c>
      <c r="P26" s="18">
        <v>0</v>
      </c>
      <c r="Q26" s="18">
        <v>0</v>
      </c>
      <c r="R26" s="18">
        <v>0</v>
      </c>
      <c r="S26" s="18">
        <v>0</v>
      </c>
      <c r="T26" s="18">
        <v>0</v>
      </c>
      <c r="U26" s="18">
        <v>0</v>
      </c>
      <c r="V26" s="18">
        <v>0</v>
      </c>
      <c r="W26" s="18"/>
      <c r="X26" s="18"/>
      <c r="Y26" s="18"/>
      <c r="Z26" s="18"/>
      <c r="AA26" s="43">
        <f>SUM(O26:Z26)</f>
        <v>22925</v>
      </c>
      <c r="AB26" s="8">
        <v>8543</v>
      </c>
      <c r="AC26" s="8">
        <v>14382</v>
      </c>
      <c r="AD26" s="8"/>
      <c r="AE26" s="8">
        <f t="shared" si="0"/>
        <v>22925</v>
      </c>
      <c r="AF26" s="23" t="s">
        <v>101</v>
      </c>
      <c r="AG26" s="9">
        <f t="shared" ref="AG26:AR27" si="3">O26/$AA26</f>
        <v>1</v>
      </c>
      <c r="AH26" s="9">
        <f t="shared" si="3"/>
        <v>0</v>
      </c>
      <c r="AI26" s="9">
        <f t="shared" si="3"/>
        <v>0</v>
      </c>
      <c r="AJ26" s="9">
        <f t="shared" si="3"/>
        <v>0</v>
      </c>
      <c r="AK26" s="9">
        <f t="shared" si="3"/>
        <v>0</v>
      </c>
      <c r="AL26" s="9">
        <f t="shared" si="3"/>
        <v>0</v>
      </c>
      <c r="AM26" s="9">
        <f t="shared" si="3"/>
        <v>0</v>
      </c>
      <c r="AN26" s="9">
        <f t="shared" si="3"/>
        <v>0</v>
      </c>
      <c r="AO26" s="9">
        <f t="shared" si="3"/>
        <v>0</v>
      </c>
      <c r="AP26" s="9">
        <f t="shared" si="3"/>
        <v>0</v>
      </c>
      <c r="AQ26" s="9">
        <f t="shared" si="3"/>
        <v>0</v>
      </c>
      <c r="AR26" s="9">
        <f t="shared" si="3"/>
        <v>0</v>
      </c>
      <c r="AS26" s="10">
        <f>SUM(AG26:AR26)</f>
        <v>1</v>
      </c>
    </row>
    <row r="27" spans="1:45" ht="45" x14ac:dyDescent="0.25">
      <c r="A27" s="5" t="s">
        <v>95</v>
      </c>
      <c r="B27" s="5" t="s">
        <v>40</v>
      </c>
      <c r="C27" s="5" t="s">
        <v>41</v>
      </c>
      <c r="D27" s="5" t="s">
        <v>42</v>
      </c>
      <c r="E27" s="5" t="s">
        <v>43</v>
      </c>
      <c r="F27" s="5" t="s">
        <v>96</v>
      </c>
      <c r="G27" s="5"/>
      <c r="H27" s="28" t="s">
        <v>102</v>
      </c>
      <c r="I27" s="16">
        <v>530303</v>
      </c>
      <c r="J27" s="16">
        <v>53</v>
      </c>
      <c r="K27" s="17" t="s">
        <v>82</v>
      </c>
      <c r="L27" s="6">
        <v>1001</v>
      </c>
      <c r="M27" s="5" t="s">
        <v>97</v>
      </c>
      <c r="N27" s="7">
        <v>2</v>
      </c>
      <c r="O27" s="18">
        <v>1000</v>
      </c>
      <c r="P27" s="18"/>
      <c r="Q27" s="18"/>
      <c r="R27" s="18"/>
      <c r="S27" s="18"/>
      <c r="T27" s="18"/>
      <c r="U27" s="18"/>
      <c r="V27" s="18"/>
      <c r="W27" s="18"/>
      <c r="X27" s="18"/>
      <c r="Y27" s="18"/>
      <c r="Z27" s="18"/>
      <c r="AA27" s="43">
        <f>SUM(O27:Z27)</f>
        <v>1000</v>
      </c>
      <c r="AB27" s="8">
        <v>2574</v>
      </c>
      <c r="AC27" s="8"/>
      <c r="AD27" s="8">
        <v>1574</v>
      </c>
      <c r="AE27" s="8">
        <f t="shared" si="0"/>
        <v>1000</v>
      </c>
      <c r="AF27" s="15" t="s">
        <v>103</v>
      </c>
      <c r="AG27" s="9">
        <f t="shared" si="3"/>
        <v>1</v>
      </c>
      <c r="AH27" s="9">
        <f t="shared" si="3"/>
        <v>0</v>
      </c>
      <c r="AI27" s="9">
        <f t="shared" si="3"/>
        <v>0</v>
      </c>
      <c r="AJ27" s="9">
        <f t="shared" ref="AJ27:AR29" si="4">R27/$AA27</f>
        <v>0</v>
      </c>
      <c r="AK27" s="9">
        <f t="shared" si="4"/>
        <v>0</v>
      </c>
      <c r="AL27" s="9">
        <f t="shared" si="4"/>
        <v>0</v>
      </c>
      <c r="AM27" s="9">
        <f t="shared" si="4"/>
        <v>0</v>
      </c>
      <c r="AN27" s="9">
        <f t="shared" si="4"/>
        <v>0</v>
      </c>
      <c r="AO27" s="9">
        <f t="shared" si="4"/>
        <v>0</v>
      </c>
      <c r="AP27" s="9">
        <f t="shared" si="4"/>
        <v>0</v>
      </c>
      <c r="AQ27" s="9">
        <f t="shared" si="4"/>
        <v>0</v>
      </c>
      <c r="AR27" s="9">
        <f t="shared" si="4"/>
        <v>0</v>
      </c>
      <c r="AS27" s="10">
        <f>SUM(AG27:AR27)</f>
        <v>1</v>
      </c>
    </row>
    <row r="28" spans="1:45" ht="45" x14ac:dyDescent="0.25">
      <c r="A28" s="5" t="s">
        <v>95</v>
      </c>
      <c r="B28" s="5" t="s">
        <v>40</v>
      </c>
      <c r="C28" s="5" t="s">
        <v>41</v>
      </c>
      <c r="D28" s="5" t="s">
        <v>42</v>
      </c>
      <c r="E28" s="5" t="s">
        <v>43</v>
      </c>
      <c r="F28" s="5" t="s">
        <v>96</v>
      </c>
      <c r="G28" s="5"/>
      <c r="H28" s="28" t="s">
        <v>104</v>
      </c>
      <c r="I28" s="16">
        <v>530804</v>
      </c>
      <c r="J28" s="16">
        <v>53</v>
      </c>
      <c r="K28" s="16" t="s">
        <v>88</v>
      </c>
      <c r="L28" s="6">
        <v>1001</v>
      </c>
      <c r="M28" s="5" t="s">
        <v>97</v>
      </c>
      <c r="N28" s="7">
        <v>2</v>
      </c>
      <c r="O28" s="18">
        <v>0</v>
      </c>
      <c r="P28" s="18">
        <v>0</v>
      </c>
      <c r="Q28" s="18">
        <v>2000</v>
      </c>
      <c r="R28" s="18">
        <v>0</v>
      </c>
      <c r="S28" s="18">
        <v>0</v>
      </c>
      <c r="T28" s="18">
        <v>0</v>
      </c>
      <c r="U28" s="18">
        <v>0</v>
      </c>
      <c r="V28" s="18">
        <v>0</v>
      </c>
      <c r="W28" s="18">
        <v>0</v>
      </c>
      <c r="X28" s="18">
        <v>0</v>
      </c>
      <c r="Y28" s="18">
        <v>0</v>
      </c>
      <c r="Z28" s="18">
        <v>0</v>
      </c>
      <c r="AA28" s="43">
        <f>SUM(O28:Z28)</f>
        <v>2000</v>
      </c>
      <c r="AB28" s="8">
        <v>3288</v>
      </c>
      <c r="AC28" s="8"/>
      <c r="AD28" s="8">
        <v>1288</v>
      </c>
      <c r="AE28" s="8">
        <f t="shared" si="0"/>
        <v>2000</v>
      </c>
      <c r="AF28" s="15" t="s">
        <v>105</v>
      </c>
      <c r="AG28" s="9">
        <f t="shared" ref="AG28:AI29" si="5">O28/$AA28</f>
        <v>0</v>
      </c>
      <c r="AH28" s="9">
        <f t="shared" si="5"/>
        <v>0</v>
      </c>
      <c r="AI28" s="9">
        <f t="shared" si="5"/>
        <v>1</v>
      </c>
      <c r="AJ28" s="9">
        <f t="shared" si="4"/>
        <v>0</v>
      </c>
      <c r="AK28" s="9">
        <f t="shared" si="4"/>
        <v>0</v>
      </c>
      <c r="AL28" s="9">
        <f t="shared" si="4"/>
        <v>0</v>
      </c>
      <c r="AM28" s="9">
        <f t="shared" si="4"/>
        <v>0</v>
      </c>
      <c r="AN28" s="9">
        <f t="shared" si="4"/>
        <v>0</v>
      </c>
      <c r="AO28" s="9">
        <f t="shared" si="4"/>
        <v>0</v>
      </c>
      <c r="AP28" s="9">
        <f t="shared" si="4"/>
        <v>0</v>
      </c>
      <c r="AQ28" s="9">
        <f t="shared" si="4"/>
        <v>0</v>
      </c>
      <c r="AR28" s="9">
        <f t="shared" si="4"/>
        <v>0</v>
      </c>
      <c r="AS28" s="10">
        <f>SUM(AG28:AR28)</f>
        <v>1</v>
      </c>
    </row>
    <row r="29" spans="1:45" ht="45" x14ac:dyDescent="0.25">
      <c r="A29" s="5" t="s">
        <v>95</v>
      </c>
      <c r="B29" s="5" t="s">
        <v>40</v>
      </c>
      <c r="C29" s="5" t="s">
        <v>41</v>
      </c>
      <c r="D29" s="5" t="s">
        <v>42</v>
      </c>
      <c r="E29" s="5" t="s">
        <v>43</v>
      </c>
      <c r="F29" s="5" t="s">
        <v>96</v>
      </c>
      <c r="G29" s="5"/>
      <c r="H29" s="28" t="s">
        <v>107</v>
      </c>
      <c r="I29" s="16">
        <v>570201</v>
      </c>
      <c r="J29" s="16">
        <v>57</v>
      </c>
      <c r="K29" s="16" t="s">
        <v>108</v>
      </c>
      <c r="L29" s="6">
        <v>1001</v>
      </c>
      <c r="M29" s="5" t="s">
        <v>97</v>
      </c>
      <c r="N29" s="7">
        <v>2</v>
      </c>
      <c r="O29" s="18">
        <v>0</v>
      </c>
      <c r="P29" s="18">
        <v>2700.2</v>
      </c>
      <c r="Q29" s="18">
        <v>0</v>
      </c>
      <c r="R29" s="18">
        <v>0</v>
      </c>
      <c r="S29" s="18">
        <v>0</v>
      </c>
      <c r="T29" s="18">
        <v>0</v>
      </c>
      <c r="U29" s="18">
        <v>0</v>
      </c>
      <c r="V29" s="18">
        <v>0</v>
      </c>
      <c r="W29" s="18">
        <v>0</v>
      </c>
      <c r="X29" s="18">
        <v>0</v>
      </c>
      <c r="Y29" s="18">
        <v>0</v>
      </c>
      <c r="Z29" s="18">
        <v>0</v>
      </c>
      <c r="AA29" s="43">
        <v>2700.2</v>
      </c>
      <c r="AB29" s="8">
        <v>8386.2000000000007</v>
      </c>
      <c r="AC29" s="8"/>
      <c r="AD29" s="8">
        <v>5686</v>
      </c>
      <c r="AE29" s="8">
        <f t="shared" ref="AE29:AE57" si="6">+AB29+AC29-AD29</f>
        <v>2700.2000000000007</v>
      </c>
      <c r="AF29" s="15" t="s">
        <v>109</v>
      </c>
      <c r="AG29" s="9">
        <f t="shared" si="5"/>
        <v>0</v>
      </c>
      <c r="AH29" s="9">
        <f t="shared" si="5"/>
        <v>1</v>
      </c>
      <c r="AI29" s="9">
        <f t="shared" si="5"/>
        <v>0</v>
      </c>
      <c r="AJ29" s="9">
        <f t="shared" si="4"/>
        <v>0</v>
      </c>
      <c r="AK29" s="9">
        <f t="shared" si="4"/>
        <v>0</v>
      </c>
      <c r="AL29" s="9">
        <f t="shared" si="4"/>
        <v>0</v>
      </c>
      <c r="AM29" s="9">
        <f t="shared" si="4"/>
        <v>0</v>
      </c>
      <c r="AN29" s="9">
        <f t="shared" si="4"/>
        <v>0</v>
      </c>
      <c r="AO29" s="9">
        <f t="shared" si="4"/>
        <v>0</v>
      </c>
      <c r="AP29" s="9">
        <f t="shared" si="4"/>
        <v>0</v>
      </c>
      <c r="AQ29" s="9">
        <f t="shared" si="4"/>
        <v>0</v>
      </c>
      <c r="AR29" s="9">
        <f t="shared" si="4"/>
        <v>0</v>
      </c>
      <c r="AS29" s="10">
        <f>SUM(AG29:AR29)</f>
        <v>1</v>
      </c>
    </row>
    <row r="30" spans="1:45" ht="180" x14ac:dyDescent="0.25">
      <c r="A30" s="5" t="s">
        <v>95</v>
      </c>
      <c r="B30" s="5" t="s">
        <v>40</v>
      </c>
      <c r="C30" s="5" t="s">
        <v>41</v>
      </c>
      <c r="D30" s="5" t="s">
        <v>42</v>
      </c>
      <c r="E30" s="5" t="s">
        <v>43</v>
      </c>
      <c r="F30" s="5" t="s">
        <v>96</v>
      </c>
      <c r="G30" s="5"/>
      <c r="H30" s="65" t="s">
        <v>194</v>
      </c>
      <c r="I30" s="16">
        <v>530204</v>
      </c>
      <c r="J30" s="16">
        <v>53</v>
      </c>
      <c r="K30" s="16" t="s">
        <v>193</v>
      </c>
      <c r="L30" s="6"/>
      <c r="M30" s="5" t="s">
        <v>97</v>
      </c>
      <c r="N30" s="7">
        <v>2</v>
      </c>
      <c r="O30" s="18"/>
      <c r="P30" s="18"/>
      <c r="Q30" s="18"/>
      <c r="R30" s="18"/>
      <c r="S30" s="18"/>
      <c r="T30" s="18"/>
      <c r="U30" s="18"/>
      <c r="V30" s="18"/>
      <c r="W30" s="18"/>
      <c r="X30" s="18"/>
      <c r="Y30" s="18"/>
      <c r="Z30" s="18"/>
      <c r="AA30" s="43"/>
      <c r="AB30" s="8">
        <v>1112</v>
      </c>
      <c r="AC30" s="8"/>
      <c r="AD30" s="8">
        <v>1112</v>
      </c>
      <c r="AE30" s="8">
        <f t="shared" si="6"/>
        <v>0</v>
      </c>
      <c r="AF30" s="15"/>
      <c r="AG30" s="35">
        <v>0</v>
      </c>
      <c r="AH30" s="35">
        <v>0</v>
      </c>
      <c r="AI30" s="35">
        <v>0</v>
      </c>
      <c r="AJ30" s="35">
        <v>0</v>
      </c>
      <c r="AK30" s="35">
        <v>0</v>
      </c>
      <c r="AL30" s="35">
        <v>0</v>
      </c>
      <c r="AM30" s="35">
        <v>0</v>
      </c>
      <c r="AN30" s="35">
        <v>0</v>
      </c>
      <c r="AO30" s="35">
        <v>0</v>
      </c>
      <c r="AP30" s="35">
        <v>0</v>
      </c>
      <c r="AQ30" s="35">
        <v>0</v>
      </c>
      <c r="AR30" s="35">
        <v>0</v>
      </c>
      <c r="AS30" s="35">
        <v>0</v>
      </c>
    </row>
    <row r="31" spans="1:45" ht="45" x14ac:dyDescent="0.25">
      <c r="A31" s="5" t="s">
        <v>95</v>
      </c>
      <c r="B31" s="5" t="s">
        <v>40</v>
      </c>
      <c r="C31" s="5" t="s">
        <v>41</v>
      </c>
      <c r="D31" s="5" t="s">
        <v>42</v>
      </c>
      <c r="E31" s="5" t="s">
        <v>43</v>
      </c>
      <c r="F31" s="5" t="s">
        <v>96</v>
      </c>
      <c r="G31" s="5"/>
      <c r="H31" s="66" t="s">
        <v>199</v>
      </c>
      <c r="I31" s="16">
        <v>530803</v>
      </c>
      <c r="J31" s="16">
        <v>53</v>
      </c>
      <c r="K31" s="16" t="s">
        <v>198</v>
      </c>
      <c r="L31" s="6"/>
      <c r="M31" s="5" t="s">
        <v>97</v>
      </c>
      <c r="N31" s="7">
        <v>2</v>
      </c>
      <c r="O31" s="18"/>
      <c r="P31" s="18"/>
      <c r="Q31" s="18"/>
      <c r="R31" s="18"/>
      <c r="S31" s="18"/>
      <c r="T31" s="18"/>
      <c r="U31" s="18"/>
      <c r="V31" s="18"/>
      <c r="W31" s="18"/>
      <c r="X31" s="18"/>
      <c r="Y31" s="18"/>
      <c r="Z31" s="18"/>
      <c r="AA31" s="43"/>
      <c r="AB31" s="8">
        <v>4722</v>
      </c>
      <c r="AC31" s="8"/>
      <c r="AD31" s="8">
        <v>4722</v>
      </c>
      <c r="AE31" s="8">
        <f t="shared" si="6"/>
        <v>0</v>
      </c>
      <c r="AF31" s="15"/>
      <c r="AG31" s="35">
        <v>0</v>
      </c>
      <c r="AH31" s="35">
        <v>0</v>
      </c>
      <c r="AI31" s="35">
        <v>0</v>
      </c>
      <c r="AJ31" s="35">
        <v>0</v>
      </c>
      <c r="AK31" s="35">
        <v>0</v>
      </c>
      <c r="AL31" s="35">
        <v>0</v>
      </c>
      <c r="AM31" s="35">
        <v>0</v>
      </c>
      <c r="AN31" s="35">
        <v>0</v>
      </c>
      <c r="AO31" s="35">
        <v>0</v>
      </c>
      <c r="AP31" s="35">
        <v>0</v>
      </c>
      <c r="AQ31" s="35">
        <v>0</v>
      </c>
      <c r="AR31" s="35">
        <v>0</v>
      </c>
      <c r="AS31" s="35">
        <v>0</v>
      </c>
    </row>
    <row r="32" spans="1:45" ht="60" x14ac:dyDescent="0.25">
      <c r="A32" s="5" t="s">
        <v>110</v>
      </c>
      <c r="B32" s="5" t="s">
        <v>40</v>
      </c>
      <c r="C32" s="24" t="s">
        <v>41</v>
      </c>
      <c r="D32" s="5" t="s">
        <v>42</v>
      </c>
      <c r="E32" s="5" t="s">
        <v>43</v>
      </c>
      <c r="F32" s="5" t="s">
        <v>111</v>
      </c>
      <c r="G32" s="15"/>
      <c r="H32" s="67" t="s">
        <v>113</v>
      </c>
      <c r="I32" s="16">
        <v>530104</v>
      </c>
      <c r="J32" s="16">
        <v>53</v>
      </c>
      <c r="K32" s="17" t="s">
        <v>70</v>
      </c>
      <c r="L32" s="15">
        <v>2101</v>
      </c>
      <c r="M32" s="5" t="s">
        <v>112</v>
      </c>
      <c r="N32" s="20" t="s">
        <v>67</v>
      </c>
      <c r="O32" s="18">
        <v>1750</v>
      </c>
      <c r="P32" s="18">
        <v>1750</v>
      </c>
      <c r="Q32" s="18">
        <v>1750</v>
      </c>
      <c r="R32" s="18">
        <v>1750</v>
      </c>
      <c r="S32" s="18">
        <v>1750</v>
      </c>
      <c r="T32" s="18">
        <v>1750</v>
      </c>
      <c r="U32" s="18">
        <v>1750</v>
      </c>
      <c r="V32" s="18">
        <v>1750</v>
      </c>
      <c r="W32" s="18">
        <v>1750</v>
      </c>
      <c r="X32" s="18">
        <v>1750</v>
      </c>
      <c r="Y32" s="18">
        <v>1750</v>
      </c>
      <c r="Z32" s="18">
        <v>1750</v>
      </c>
      <c r="AA32" s="44">
        <f t="shared" ref="AA32:AA44" si="7">SUM(O32:Z32)</f>
        <v>21000</v>
      </c>
      <c r="AB32" s="18">
        <v>41672</v>
      </c>
      <c r="AC32" s="18"/>
      <c r="AD32" s="18">
        <v>20672</v>
      </c>
      <c r="AE32" s="8">
        <f t="shared" si="6"/>
        <v>21000</v>
      </c>
      <c r="AF32" s="15" t="s">
        <v>114</v>
      </c>
      <c r="AG32" s="9">
        <f t="shared" ref="AG32:AR39" si="8">O32/$AA32</f>
        <v>8.3333333333333329E-2</v>
      </c>
      <c r="AH32" s="9">
        <f t="shared" si="8"/>
        <v>8.3333333333333329E-2</v>
      </c>
      <c r="AI32" s="9">
        <f t="shared" si="8"/>
        <v>8.3333333333333329E-2</v>
      </c>
      <c r="AJ32" s="9">
        <f t="shared" si="8"/>
        <v>8.3333333333333329E-2</v>
      </c>
      <c r="AK32" s="9">
        <f t="shared" si="8"/>
        <v>8.3333333333333329E-2</v>
      </c>
      <c r="AL32" s="9">
        <f t="shared" si="8"/>
        <v>8.3333333333333329E-2</v>
      </c>
      <c r="AM32" s="9">
        <f t="shared" si="8"/>
        <v>8.3333333333333329E-2</v>
      </c>
      <c r="AN32" s="9">
        <f t="shared" si="8"/>
        <v>8.3333333333333329E-2</v>
      </c>
      <c r="AO32" s="9">
        <f t="shared" si="8"/>
        <v>8.3333333333333329E-2</v>
      </c>
      <c r="AP32" s="9">
        <f t="shared" si="8"/>
        <v>8.3333333333333329E-2</v>
      </c>
      <c r="AQ32" s="9">
        <f t="shared" si="8"/>
        <v>8.3333333333333329E-2</v>
      </c>
      <c r="AR32" s="9">
        <f t="shared" si="8"/>
        <v>8.3333333333333329E-2</v>
      </c>
      <c r="AS32" s="10">
        <f t="shared" ref="AS32:AS44" si="9">SUM(AG32:AR32)</f>
        <v>1</v>
      </c>
    </row>
    <row r="33" spans="1:45" ht="92.25" customHeight="1" x14ac:dyDescent="0.25">
      <c r="A33" s="5" t="s">
        <v>110</v>
      </c>
      <c r="B33" s="5" t="s">
        <v>40</v>
      </c>
      <c r="C33" s="24" t="s">
        <v>41</v>
      </c>
      <c r="D33" s="5" t="s">
        <v>42</v>
      </c>
      <c r="E33" s="5" t="s">
        <v>43</v>
      </c>
      <c r="F33" s="5" t="s">
        <v>111</v>
      </c>
      <c r="G33" s="15"/>
      <c r="H33" s="67" t="s">
        <v>115</v>
      </c>
      <c r="I33" s="16">
        <v>530105</v>
      </c>
      <c r="J33" s="16">
        <v>53</v>
      </c>
      <c r="K33" s="17" t="s">
        <v>73</v>
      </c>
      <c r="L33" s="15">
        <v>2101</v>
      </c>
      <c r="M33" s="5" t="s">
        <v>112</v>
      </c>
      <c r="N33" s="20" t="s">
        <v>67</v>
      </c>
      <c r="O33" s="18">
        <v>460</v>
      </c>
      <c r="P33" s="18">
        <v>460</v>
      </c>
      <c r="Q33" s="18">
        <v>460</v>
      </c>
      <c r="R33" s="18">
        <v>460</v>
      </c>
      <c r="S33" s="18">
        <v>460</v>
      </c>
      <c r="T33" s="18">
        <v>460</v>
      </c>
      <c r="U33" s="18">
        <v>460</v>
      </c>
      <c r="V33" s="18">
        <v>460</v>
      </c>
      <c r="W33" s="18">
        <v>460</v>
      </c>
      <c r="X33" s="18">
        <v>460</v>
      </c>
      <c r="Y33" s="18">
        <v>460</v>
      </c>
      <c r="Z33" s="18">
        <v>460</v>
      </c>
      <c r="AA33" s="44">
        <f t="shared" si="7"/>
        <v>5520</v>
      </c>
      <c r="AB33" s="18">
        <v>5244</v>
      </c>
      <c r="AC33" s="18">
        <v>276</v>
      </c>
      <c r="AD33" s="18"/>
      <c r="AE33" s="8">
        <f t="shared" si="6"/>
        <v>5520</v>
      </c>
      <c r="AF33" s="15" t="s">
        <v>116</v>
      </c>
      <c r="AG33" s="9">
        <f t="shared" si="8"/>
        <v>8.3333333333333329E-2</v>
      </c>
      <c r="AH33" s="9">
        <f t="shared" si="8"/>
        <v>8.3333333333333329E-2</v>
      </c>
      <c r="AI33" s="9">
        <f t="shared" si="8"/>
        <v>8.3333333333333329E-2</v>
      </c>
      <c r="AJ33" s="9">
        <f t="shared" si="8"/>
        <v>8.3333333333333329E-2</v>
      </c>
      <c r="AK33" s="9">
        <f t="shared" si="8"/>
        <v>8.3333333333333329E-2</v>
      </c>
      <c r="AL33" s="9">
        <f t="shared" si="8"/>
        <v>8.3333333333333329E-2</v>
      </c>
      <c r="AM33" s="9">
        <f t="shared" si="8"/>
        <v>8.3333333333333329E-2</v>
      </c>
      <c r="AN33" s="9">
        <f t="shared" si="8"/>
        <v>8.3333333333333329E-2</v>
      </c>
      <c r="AO33" s="9">
        <f t="shared" si="8"/>
        <v>8.3333333333333329E-2</v>
      </c>
      <c r="AP33" s="9">
        <f t="shared" si="8"/>
        <v>8.3333333333333329E-2</v>
      </c>
      <c r="AQ33" s="9">
        <f t="shared" si="8"/>
        <v>8.3333333333333329E-2</v>
      </c>
      <c r="AR33" s="9">
        <f t="shared" si="8"/>
        <v>8.3333333333333329E-2</v>
      </c>
      <c r="AS33" s="10">
        <f t="shared" si="9"/>
        <v>1</v>
      </c>
    </row>
    <row r="34" spans="1:45" ht="90" x14ac:dyDescent="0.25">
      <c r="A34" s="5" t="s">
        <v>110</v>
      </c>
      <c r="B34" s="5" t="s">
        <v>40</v>
      </c>
      <c r="C34" s="24" t="s">
        <v>41</v>
      </c>
      <c r="D34" s="5" t="s">
        <v>42</v>
      </c>
      <c r="E34" s="5" t="s">
        <v>43</v>
      </c>
      <c r="F34" s="5" t="s">
        <v>111</v>
      </c>
      <c r="G34" s="15"/>
      <c r="H34" s="67" t="s">
        <v>117</v>
      </c>
      <c r="I34" s="16">
        <v>530208</v>
      </c>
      <c r="J34" s="16">
        <v>53</v>
      </c>
      <c r="K34" s="17" t="s">
        <v>100</v>
      </c>
      <c r="L34" s="15">
        <v>2101</v>
      </c>
      <c r="M34" s="5" t="s">
        <v>112</v>
      </c>
      <c r="N34" s="20" t="s">
        <v>67</v>
      </c>
      <c r="O34" s="18"/>
      <c r="P34" s="18">
        <v>3579</v>
      </c>
      <c r="Q34" s="18">
        <v>3579</v>
      </c>
      <c r="R34" s="18"/>
      <c r="S34" s="18"/>
      <c r="T34" s="18"/>
      <c r="U34" s="18"/>
      <c r="V34" s="18"/>
      <c r="W34" s="18"/>
      <c r="X34" s="18"/>
      <c r="Y34" s="18"/>
      <c r="Z34" s="18"/>
      <c r="AA34" s="44">
        <f t="shared" si="7"/>
        <v>7158</v>
      </c>
      <c r="AB34" s="18">
        <v>5880</v>
      </c>
      <c r="AC34" s="18">
        <v>1278</v>
      </c>
      <c r="AD34" s="18"/>
      <c r="AE34" s="8">
        <f t="shared" si="6"/>
        <v>7158</v>
      </c>
      <c r="AF34" s="15" t="s">
        <v>118</v>
      </c>
      <c r="AG34" s="9">
        <f t="shared" si="8"/>
        <v>0</v>
      </c>
      <c r="AH34" s="9">
        <f t="shared" si="8"/>
        <v>0.5</v>
      </c>
      <c r="AI34" s="9">
        <f t="shared" si="8"/>
        <v>0.5</v>
      </c>
      <c r="AJ34" s="9">
        <f t="shared" si="8"/>
        <v>0</v>
      </c>
      <c r="AK34" s="9">
        <f t="shared" si="8"/>
        <v>0</v>
      </c>
      <c r="AL34" s="9">
        <f t="shared" si="8"/>
        <v>0</v>
      </c>
      <c r="AM34" s="9">
        <f t="shared" si="8"/>
        <v>0</v>
      </c>
      <c r="AN34" s="9">
        <f t="shared" si="8"/>
        <v>0</v>
      </c>
      <c r="AO34" s="9">
        <f t="shared" si="8"/>
        <v>0</v>
      </c>
      <c r="AP34" s="9">
        <f t="shared" si="8"/>
        <v>0</v>
      </c>
      <c r="AQ34" s="9">
        <f t="shared" si="8"/>
        <v>0</v>
      </c>
      <c r="AR34" s="9">
        <f t="shared" si="8"/>
        <v>0</v>
      </c>
      <c r="AS34" s="10">
        <f t="shared" si="9"/>
        <v>1</v>
      </c>
    </row>
    <row r="35" spans="1:45" ht="60" x14ac:dyDescent="0.25">
      <c r="A35" s="5" t="s">
        <v>110</v>
      </c>
      <c r="B35" s="5" t="s">
        <v>40</v>
      </c>
      <c r="C35" s="24" t="s">
        <v>41</v>
      </c>
      <c r="D35" s="5" t="s">
        <v>42</v>
      </c>
      <c r="E35" s="5" t="s">
        <v>43</v>
      </c>
      <c r="F35" s="5" t="s">
        <v>111</v>
      </c>
      <c r="G35" s="15"/>
      <c r="H35" s="67" t="s">
        <v>119</v>
      </c>
      <c r="I35" s="16">
        <v>530209</v>
      </c>
      <c r="J35" s="16">
        <v>53</v>
      </c>
      <c r="K35" s="17" t="s">
        <v>120</v>
      </c>
      <c r="L35" s="15">
        <v>2101</v>
      </c>
      <c r="M35" s="5" t="s">
        <v>112</v>
      </c>
      <c r="N35" s="20" t="s">
        <v>67</v>
      </c>
      <c r="O35" s="18"/>
      <c r="P35" s="18">
        <v>4173.33</v>
      </c>
      <c r="Q35" s="18">
        <v>4173.33</v>
      </c>
      <c r="R35" s="18">
        <v>4173.34</v>
      </c>
      <c r="S35" s="18"/>
      <c r="T35" s="18"/>
      <c r="U35" s="18"/>
      <c r="V35" s="18"/>
      <c r="W35" s="18"/>
      <c r="X35" s="18"/>
      <c r="Y35" s="18"/>
      <c r="Z35" s="18"/>
      <c r="AA35" s="44">
        <f t="shared" si="7"/>
        <v>12520</v>
      </c>
      <c r="AB35" s="18">
        <v>0</v>
      </c>
      <c r="AC35" s="18">
        <v>12520</v>
      </c>
      <c r="AD35" s="18"/>
      <c r="AE35" s="8">
        <f t="shared" si="6"/>
        <v>12520</v>
      </c>
      <c r="AF35" s="15" t="s">
        <v>121</v>
      </c>
      <c r="AG35" s="9">
        <f t="shared" si="8"/>
        <v>0</v>
      </c>
      <c r="AH35" s="9">
        <f t="shared" si="8"/>
        <v>0.33333306709265176</v>
      </c>
      <c r="AI35" s="9">
        <f t="shared" si="8"/>
        <v>0.33333306709265176</v>
      </c>
      <c r="AJ35" s="9">
        <f t="shared" si="8"/>
        <v>0.33333386581469648</v>
      </c>
      <c r="AK35" s="9">
        <f t="shared" si="8"/>
        <v>0</v>
      </c>
      <c r="AL35" s="9">
        <f t="shared" si="8"/>
        <v>0</v>
      </c>
      <c r="AM35" s="9">
        <f t="shared" si="8"/>
        <v>0</v>
      </c>
      <c r="AN35" s="9">
        <f t="shared" si="8"/>
        <v>0</v>
      </c>
      <c r="AO35" s="9">
        <f t="shared" si="8"/>
        <v>0</v>
      </c>
      <c r="AP35" s="9">
        <f t="shared" si="8"/>
        <v>0</v>
      </c>
      <c r="AQ35" s="9">
        <f t="shared" si="8"/>
        <v>0</v>
      </c>
      <c r="AR35" s="9">
        <f t="shared" si="8"/>
        <v>0</v>
      </c>
      <c r="AS35" s="10">
        <f t="shared" si="9"/>
        <v>1</v>
      </c>
    </row>
    <row r="36" spans="1:45" ht="60" x14ac:dyDescent="0.25">
      <c r="A36" s="5" t="s">
        <v>110</v>
      </c>
      <c r="B36" s="5" t="s">
        <v>40</v>
      </c>
      <c r="C36" s="24" t="s">
        <v>41</v>
      </c>
      <c r="D36" s="5" t="s">
        <v>42</v>
      </c>
      <c r="E36" s="5" t="s">
        <v>43</v>
      </c>
      <c r="F36" s="5" t="s">
        <v>111</v>
      </c>
      <c r="G36" s="15"/>
      <c r="H36" s="67" t="s">
        <v>122</v>
      </c>
      <c r="I36" s="16">
        <v>530255</v>
      </c>
      <c r="J36" s="16">
        <v>53</v>
      </c>
      <c r="K36" s="17" t="s">
        <v>123</v>
      </c>
      <c r="L36" s="15">
        <v>2101</v>
      </c>
      <c r="M36" s="5" t="s">
        <v>112</v>
      </c>
      <c r="N36" s="20" t="s">
        <v>67</v>
      </c>
      <c r="O36" s="18"/>
      <c r="P36" s="18"/>
      <c r="Q36" s="18">
        <v>6300</v>
      </c>
      <c r="R36" s="18"/>
      <c r="S36" s="18"/>
      <c r="T36" s="18"/>
      <c r="U36" s="18"/>
      <c r="V36" s="18"/>
      <c r="W36" s="18"/>
      <c r="X36" s="18"/>
      <c r="Y36" s="18"/>
      <c r="Z36" s="18"/>
      <c r="AA36" s="44">
        <f t="shared" si="7"/>
        <v>6300</v>
      </c>
      <c r="AB36" s="18">
        <v>0</v>
      </c>
      <c r="AC36" s="18">
        <v>6300</v>
      </c>
      <c r="AD36" s="18"/>
      <c r="AE36" s="8">
        <f t="shared" si="6"/>
        <v>6300</v>
      </c>
      <c r="AF36" s="15" t="s">
        <v>124</v>
      </c>
      <c r="AG36" s="9">
        <f t="shared" si="8"/>
        <v>0</v>
      </c>
      <c r="AH36" s="9">
        <f t="shared" si="8"/>
        <v>0</v>
      </c>
      <c r="AI36" s="9">
        <f t="shared" si="8"/>
        <v>1</v>
      </c>
      <c r="AJ36" s="9">
        <f t="shared" si="8"/>
        <v>0</v>
      </c>
      <c r="AK36" s="9">
        <f t="shared" si="8"/>
        <v>0</v>
      </c>
      <c r="AL36" s="9">
        <f t="shared" si="8"/>
        <v>0</v>
      </c>
      <c r="AM36" s="9">
        <f t="shared" si="8"/>
        <v>0</v>
      </c>
      <c r="AN36" s="9">
        <f t="shared" si="8"/>
        <v>0</v>
      </c>
      <c r="AO36" s="9">
        <f t="shared" si="8"/>
        <v>0</v>
      </c>
      <c r="AP36" s="9">
        <f t="shared" si="8"/>
        <v>0</v>
      </c>
      <c r="AQ36" s="9">
        <f t="shared" si="8"/>
        <v>0</v>
      </c>
      <c r="AR36" s="9">
        <f t="shared" si="8"/>
        <v>0</v>
      </c>
      <c r="AS36" s="10">
        <f t="shared" si="9"/>
        <v>1</v>
      </c>
    </row>
    <row r="37" spans="1:45" ht="45" x14ac:dyDescent="0.25">
      <c r="A37" s="5" t="s">
        <v>110</v>
      </c>
      <c r="B37" s="5" t="s">
        <v>40</v>
      </c>
      <c r="C37" s="24" t="s">
        <v>41</v>
      </c>
      <c r="D37" s="5" t="s">
        <v>42</v>
      </c>
      <c r="E37" s="5" t="s">
        <v>43</v>
      </c>
      <c r="F37" s="5" t="s">
        <v>111</v>
      </c>
      <c r="G37" s="15"/>
      <c r="H37" s="67" t="s">
        <v>125</v>
      </c>
      <c r="I37" s="16">
        <v>530303</v>
      </c>
      <c r="J37" s="16">
        <v>53</v>
      </c>
      <c r="K37" s="17" t="s">
        <v>82</v>
      </c>
      <c r="L37" s="15">
        <v>2101</v>
      </c>
      <c r="M37" s="5" t="s">
        <v>112</v>
      </c>
      <c r="N37" s="20" t="s">
        <v>67</v>
      </c>
      <c r="O37" s="18"/>
      <c r="P37" s="18">
        <v>3000</v>
      </c>
      <c r="Q37" s="18">
        <v>3000</v>
      </c>
      <c r="R37" s="18"/>
      <c r="S37" s="18"/>
      <c r="T37" s="18"/>
      <c r="U37" s="18"/>
      <c r="V37" s="18"/>
      <c r="W37" s="18"/>
      <c r="X37" s="18"/>
      <c r="Y37" s="18"/>
      <c r="Z37" s="18"/>
      <c r="AA37" s="44">
        <f t="shared" si="7"/>
        <v>6000</v>
      </c>
      <c r="AB37" s="18">
        <v>9354</v>
      </c>
      <c r="AC37" s="18"/>
      <c r="AD37" s="18">
        <v>3354</v>
      </c>
      <c r="AE37" s="8">
        <f t="shared" si="6"/>
        <v>6000</v>
      </c>
      <c r="AF37" s="15" t="s">
        <v>126</v>
      </c>
      <c r="AG37" s="9">
        <f t="shared" si="8"/>
        <v>0</v>
      </c>
      <c r="AH37" s="9">
        <f t="shared" si="8"/>
        <v>0.5</v>
      </c>
      <c r="AI37" s="9">
        <f t="shared" si="8"/>
        <v>0.5</v>
      </c>
      <c r="AJ37" s="9">
        <f t="shared" si="8"/>
        <v>0</v>
      </c>
      <c r="AK37" s="9">
        <f t="shared" si="8"/>
        <v>0</v>
      </c>
      <c r="AL37" s="9">
        <f t="shared" si="8"/>
        <v>0</v>
      </c>
      <c r="AM37" s="9">
        <f t="shared" si="8"/>
        <v>0</v>
      </c>
      <c r="AN37" s="9">
        <f t="shared" si="8"/>
        <v>0</v>
      </c>
      <c r="AO37" s="9">
        <f t="shared" si="8"/>
        <v>0</v>
      </c>
      <c r="AP37" s="9">
        <f t="shared" si="8"/>
        <v>0</v>
      </c>
      <c r="AQ37" s="9">
        <f t="shared" si="8"/>
        <v>0</v>
      </c>
      <c r="AR37" s="9">
        <f t="shared" si="8"/>
        <v>0</v>
      </c>
      <c r="AS37" s="10">
        <f t="shared" si="9"/>
        <v>1</v>
      </c>
    </row>
    <row r="38" spans="1:45" ht="140.25" customHeight="1" x14ac:dyDescent="0.25">
      <c r="A38" s="5" t="s">
        <v>110</v>
      </c>
      <c r="B38" s="5" t="s">
        <v>40</v>
      </c>
      <c r="C38" s="24" t="s">
        <v>41</v>
      </c>
      <c r="D38" s="5" t="s">
        <v>42</v>
      </c>
      <c r="E38" s="5" t="s">
        <v>43</v>
      </c>
      <c r="F38" s="5" t="s">
        <v>111</v>
      </c>
      <c r="G38" s="15"/>
      <c r="H38" s="67" t="s">
        <v>127</v>
      </c>
      <c r="I38" s="16">
        <v>530402</v>
      </c>
      <c r="J38" s="16">
        <v>53</v>
      </c>
      <c r="K38" s="17" t="s">
        <v>128</v>
      </c>
      <c r="L38" s="15">
        <v>2101</v>
      </c>
      <c r="M38" s="5" t="s">
        <v>112</v>
      </c>
      <c r="N38" s="20" t="s">
        <v>67</v>
      </c>
      <c r="O38" s="18"/>
      <c r="P38" s="18"/>
      <c r="Q38" s="18">
        <v>6300</v>
      </c>
      <c r="R38" s="18"/>
      <c r="S38" s="18"/>
      <c r="T38" s="18"/>
      <c r="U38" s="18"/>
      <c r="V38" s="18"/>
      <c r="W38" s="18"/>
      <c r="X38" s="18"/>
      <c r="Y38" s="18"/>
      <c r="Z38" s="18"/>
      <c r="AA38" s="44">
        <f t="shared" si="7"/>
        <v>6300</v>
      </c>
      <c r="AB38" s="18">
        <v>0</v>
      </c>
      <c r="AC38" s="18">
        <v>6300</v>
      </c>
      <c r="AD38" s="18"/>
      <c r="AE38" s="8">
        <f t="shared" si="6"/>
        <v>6300</v>
      </c>
      <c r="AF38" s="15" t="s">
        <v>129</v>
      </c>
      <c r="AG38" s="9">
        <f t="shared" si="8"/>
        <v>0</v>
      </c>
      <c r="AH38" s="9">
        <f t="shared" si="8"/>
        <v>0</v>
      </c>
      <c r="AI38" s="9">
        <f t="shared" si="8"/>
        <v>1</v>
      </c>
      <c r="AJ38" s="9">
        <f t="shared" si="8"/>
        <v>0</v>
      </c>
      <c r="AK38" s="9">
        <f t="shared" si="8"/>
        <v>0</v>
      </c>
      <c r="AL38" s="9">
        <f t="shared" si="8"/>
        <v>0</v>
      </c>
      <c r="AM38" s="9">
        <f t="shared" si="8"/>
        <v>0</v>
      </c>
      <c r="AN38" s="9">
        <f t="shared" si="8"/>
        <v>0</v>
      </c>
      <c r="AO38" s="9">
        <f t="shared" si="8"/>
        <v>0</v>
      </c>
      <c r="AP38" s="9">
        <f t="shared" si="8"/>
        <v>0</v>
      </c>
      <c r="AQ38" s="9">
        <f t="shared" si="8"/>
        <v>0</v>
      </c>
      <c r="AR38" s="9">
        <f t="shared" si="8"/>
        <v>0</v>
      </c>
      <c r="AS38" s="10">
        <f t="shared" si="9"/>
        <v>1</v>
      </c>
    </row>
    <row r="39" spans="1:45" ht="60" x14ac:dyDescent="0.25">
      <c r="A39" s="5" t="s">
        <v>110</v>
      </c>
      <c r="B39" s="5" t="s">
        <v>40</v>
      </c>
      <c r="C39" s="24" t="s">
        <v>41</v>
      </c>
      <c r="D39" s="5" t="s">
        <v>42</v>
      </c>
      <c r="E39" s="5" t="s">
        <v>43</v>
      </c>
      <c r="F39" s="5" t="s">
        <v>111</v>
      </c>
      <c r="G39" s="15"/>
      <c r="H39" s="67" t="s">
        <v>130</v>
      </c>
      <c r="I39" s="16">
        <v>530404</v>
      </c>
      <c r="J39" s="16">
        <v>53</v>
      </c>
      <c r="K39" s="17" t="s">
        <v>131</v>
      </c>
      <c r="L39" s="15">
        <v>2101</v>
      </c>
      <c r="M39" s="5" t="s">
        <v>112</v>
      </c>
      <c r="N39" s="20" t="s">
        <v>67</v>
      </c>
      <c r="O39" s="18"/>
      <c r="P39" s="18"/>
      <c r="Q39" s="18">
        <v>2262</v>
      </c>
      <c r="R39" s="18"/>
      <c r="S39" s="18"/>
      <c r="T39" s="18"/>
      <c r="U39" s="18"/>
      <c r="V39" s="18"/>
      <c r="W39" s="18"/>
      <c r="X39" s="18"/>
      <c r="Y39" s="18"/>
      <c r="Z39" s="18"/>
      <c r="AA39" s="44">
        <f t="shared" si="7"/>
        <v>2262</v>
      </c>
      <c r="AB39" s="18">
        <v>10378</v>
      </c>
      <c r="AC39" s="18"/>
      <c r="AD39" s="18">
        <v>8116</v>
      </c>
      <c r="AE39" s="8">
        <f t="shared" si="6"/>
        <v>2262</v>
      </c>
      <c r="AF39" s="15" t="s">
        <v>132</v>
      </c>
      <c r="AG39" s="9">
        <f t="shared" si="8"/>
        <v>0</v>
      </c>
      <c r="AH39" s="9">
        <f t="shared" si="8"/>
        <v>0</v>
      </c>
      <c r="AI39" s="9">
        <f t="shared" si="8"/>
        <v>1</v>
      </c>
      <c r="AJ39" s="9">
        <f t="shared" ref="AJ39:AR44" si="10">R39/$AA39</f>
        <v>0</v>
      </c>
      <c r="AK39" s="9">
        <f t="shared" si="10"/>
        <v>0</v>
      </c>
      <c r="AL39" s="9">
        <f t="shared" si="10"/>
        <v>0</v>
      </c>
      <c r="AM39" s="9">
        <f t="shared" si="10"/>
        <v>0</v>
      </c>
      <c r="AN39" s="9">
        <f t="shared" si="10"/>
        <v>0</v>
      </c>
      <c r="AO39" s="9">
        <f t="shared" si="10"/>
        <v>0</v>
      </c>
      <c r="AP39" s="9">
        <f t="shared" si="10"/>
        <v>0</v>
      </c>
      <c r="AQ39" s="9">
        <f t="shared" si="10"/>
        <v>0</v>
      </c>
      <c r="AR39" s="9">
        <f t="shared" si="10"/>
        <v>0</v>
      </c>
      <c r="AS39" s="10">
        <f t="shared" si="9"/>
        <v>1</v>
      </c>
    </row>
    <row r="40" spans="1:45" ht="45" x14ac:dyDescent="0.25">
      <c r="A40" s="5" t="s">
        <v>110</v>
      </c>
      <c r="B40" s="5" t="s">
        <v>40</v>
      </c>
      <c r="C40" s="24" t="s">
        <v>41</v>
      </c>
      <c r="D40" s="5" t="s">
        <v>42</v>
      </c>
      <c r="E40" s="5" t="s">
        <v>43</v>
      </c>
      <c r="F40" s="5" t="s">
        <v>111</v>
      </c>
      <c r="G40" s="15"/>
      <c r="H40" s="67" t="s">
        <v>133</v>
      </c>
      <c r="I40" s="16">
        <v>530405</v>
      </c>
      <c r="J40" s="16">
        <v>53</v>
      </c>
      <c r="K40" s="17" t="s">
        <v>134</v>
      </c>
      <c r="L40" s="15">
        <v>2101</v>
      </c>
      <c r="M40" s="5" t="s">
        <v>112</v>
      </c>
      <c r="N40" s="20" t="s">
        <v>67</v>
      </c>
      <c r="O40" s="18"/>
      <c r="P40" s="18"/>
      <c r="Q40" s="18">
        <v>4106.67</v>
      </c>
      <c r="R40" s="18">
        <v>4106.67</v>
      </c>
      <c r="S40" s="18">
        <v>4106.66</v>
      </c>
      <c r="T40" s="18"/>
      <c r="U40" s="18"/>
      <c r="V40" s="18"/>
      <c r="W40" s="18"/>
      <c r="X40" s="18"/>
      <c r="Y40" s="18"/>
      <c r="Z40" s="18"/>
      <c r="AA40" s="44">
        <f t="shared" si="7"/>
        <v>12320</v>
      </c>
      <c r="AB40" s="18">
        <v>686</v>
      </c>
      <c r="AC40" s="18">
        <v>11634</v>
      </c>
      <c r="AD40" s="18"/>
      <c r="AE40" s="8">
        <f t="shared" si="6"/>
        <v>12320</v>
      </c>
      <c r="AF40" s="15" t="s">
        <v>135</v>
      </c>
      <c r="AG40" s="9">
        <f t="shared" ref="AG40:AI44" si="11">O40/$AA40</f>
        <v>0</v>
      </c>
      <c r="AH40" s="9">
        <f t="shared" si="11"/>
        <v>0</v>
      </c>
      <c r="AI40" s="9">
        <f t="shared" si="11"/>
        <v>0.33333360389610389</v>
      </c>
      <c r="AJ40" s="9">
        <f t="shared" si="10"/>
        <v>0.33333360389610389</v>
      </c>
      <c r="AK40" s="9">
        <f t="shared" si="10"/>
        <v>0.33333279220779222</v>
      </c>
      <c r="AL40" s="9">
        <f t="shared" si="10"/>
        <v>0</v>
      </c>
      <c r="AM40" s="9">
        <f t="shared" si="10"/>
        <v>0</v>
      </c>
      <c r="AN40" s="9">
        <f t="shared" si="10"/>
        <v>0</v>
      </c>
      <c r="AO40" s="9">
        <f t="shared" si="10"/>
        <v>0</v>
      </c>
      <c r="AP40" s="9">
        <f t="shared" si="10"/>
        <v>0</v>
      </c>
      <c r="AQ40" s="9">
        <f t="shared" si="10"/>
        <v>0</v>
      </c>
      <c r="AR40" s="9">
        <f t="shared" si="10"/>
        <v>0</v>
      </c>
      <c r="AS40" s="10">
        <f t="shared" si="9"/>
        <v>1</v>
      </c>
    </row>
    <row r="41" spans="1:45" ht="112.5" customHeight="1" x14ac:dyDescent="0.25">
      <c r="A41" s="5" t="s">
        <v>110</v>
      </c>
      <c r="B41" s="5" t="s">
        <v>40</v>
      </c>
      <c r="C41" s="24" t="s">
        <v>41</v>
      </c>
      <c r="D41" s="5" t="s">
        <v>42</v>
      </c>
      <c r="E41" s="5" t="s">
        <v>43</v>
      </c>
      <c r="F41" s="5" t="s">
        <v>111</v>
      </c>
      <c r="G41" s="15"/>
      <c r="H41" s="67" t="s">
        <v>136</v>
      </c>
      <c r="I41" s="16">
        <v>530802</v>
      </c>
      <c r="J41" s="16">
        <v>53</v>
      </c>
      <c r="K41" s="17" t="s">
        <v>137</v>
      </c>
      <c r="L41" s="15">
        <v>2101</v>
      </c>
      <c r="M41" s="5" t="s">
        <v>112</v>
      </c>
      <c r="N41" s="20" t="s">
        <v>67</v>
      </c>
      <c r="O41" s="18"/>
      <c r="P41" s="18"/>
      <c r="Q41" s="18">
        <v>6000</v>
      </c>
      <c r="R41" s="18"/>
      <c r="S41" s="18"/>
      <c r="T41" s="18"/>
      <c r="U41" s="18"/>
      <c r="V41" s="18"/>
      <c r="W41" s="18"/>
      <c r="X41" s="18"/>
      <c r="Y41" s="18"/>
      <c r="Z41" s="18"/>
      <c r="AA41" s="44">
        <f t="shared" si="7"/>
        <v>6000</v>
      </c>
      <c r="AB41" s="18">
        <v>6662</v>
      </c>
      <c r="AC41" s="18"/>
      <c r="AD41" s="18">
        <v>662</v>
      </c>
      <c r="AE41" s="8">
        <f t="shared" si="6"/>
        <v>6000</v>
      </c>
      <c r="AF41" s="15" t="s">
        <v>138</v>
      </c>
      <c r="AG41" s="9">
        <f t="shared" si="11"/>
        <v>0</v>
      </c>
      <c r="AH41" s="9">
        <f t="shared" si="11"/>
        <v>0</v>
      </c>
      <c r="AI41" s="9">
        <f t="shared" si="11"/>
        <v>1</v>
      </c>
      <c r="AJ41" s="9">
        <f t="shared" si="10"/>
        <v>0</v>
      </c>
      <c r="AK41" s="9">
        <f t="shared" si="10"/>
        <v>0</v>
      </c>
      <c r="AL41" s="9">
        <f t="shared" si="10"/>
        <v>0</v>
      </c>
      <c r="AM41" s="9">
        <f t="shared" si="10"/>
        <v>0</v>
      </c>
      <c r="AN41" s="9">
        <f t="shared" si="10"/>
        <v>0</v>
      </c>
      <c r="AO41" s="9">
        <f t="shared" si="10"/>
        <v>0</v>
      </c>
      <c r="AP41" s="9">
        <f t="shared" si="10"/>
        <v>0</v>
      </c>
      <c r="AQ41" s="9">
        <f t="shared" si="10"/>
        <v>0</v>
      </c>
      <c r="AR41" s="9">
        <f t="shared" si="10"/>
        <v>0</v>
      </c>
      <c r="AS41" s="10">
        <f t="shared" si="9"/>
        <v>1</v>
      </c>
    </row>
    <row r="42" spans="1:45" ht="45" x14ac:dyDescent="0.25">
      <c r="A42" s="5" t="s">
        <v>110</v>
      </c>
      <c r="B42" s="5" t="s">
        <v>40</v>
      </c>
      <c r="C42" s="24" t="s">
        <v>41</v>
      </c>
      <c r="D42" s="5" t="s">
        <v>42</v>
      </c>
      <c r="E42" s="5" t="s">
        <v>43</v>
      </c>
      <c r="F42" s="5" t="s">
        <v>111</v>
      </c>
      <c r="G42" s="15"/>
      <c r="H42" s="67" t="s">
        <v>139</v>
      </c>
      <c r="I42" s="16">
        <v>530804</v>
      </c>
      <c r="J42" s="16">
        <v>53</v>
      </c>
      <c r="K42" s="17" t="s">
        <v>88</v>
      </c>
      <c r="L42" s="15">
        <v>2101</v>
      </c>
      <c r="M42" s="5" t="s">
        <v>112</v>
      </c>
      <c r="N42" s="20" t="s">
        <v>67</v>
      </c>
      <c r="O42" s="18"/>
      <c r="P42" s="18"/>
      <c r="Q42" s="18">
        <v>1500</v>
      </c>
      <c r="R42" s="18"/>
      <c r="S42" s="18"/>
      <c r="T42" s="18"/>
      <c r="U42" s="18"/>
      <c r="V42" s="18"/>
      <c r="W42" s="18"/>
      <c r="X42" s="18"/>
      <c r="Y42" s="18"/>
      <c r="Z42" s="18"/>
      <c r="AA42" s="44">
        <f t="shared" si="7"/>
        <v>1500</v>
      </c>
      <c r="AB42" s="18">
        <v>0</v>
      </c>
      <c r="AC42" s="18">
        <v>1500</v>
      </c>
      <c r="AD42" s="18"/>
      <c r="AE42" s="8">
        <f t="shared" si="6"/>
        <v>1500</v>
      </c>
      <c r="AF42" s="15" t="s">
        <v>140</v>
      </c>
      <c r="AG42" s="9">
        <f t="shared" si="11"/>
        <v>0</v>
      </c>
      <c r="AH42" s="9">
        <f t="shared" si="11"/>
        <v>0</v>
      </c>
      <c r="AI42" s="9">
        <f t="shared" si="11"/>
        <v>1</v>
      </c>
      <c r="AJ42" s="9">
        <f t="shared" si="10"/>
        <v>0</v>
      </c>
      <c r="AK42" s="9">
        <f t="shared" si="10"/>
        <v>0</v>
      </c>
      <c r="AL42" s="9">
        <f t="shared" si="10"/>
        <v>0</v>
      </c>
      <c r="AM42" s="9">
        <f t="shared" si="10"/>
        <v>0</v>
      </c>
      <c r="AN42" s="9">
        <f t="shared" si="10"/>
        <v>0</v>
      </c>
      <c r="AO42" s="9">
        <f t="shared" si="10"/>
        <v>0</v>
      </c>
      <c r="AP42" s="9">
        <f t="shared" si="10"/>
        <v>0</v>
      </c>
      <c r="AQ42" s="9">
        <f t="shared" si="10"/>
        <v>0</v>
      </c>
      <c r="AR42" s="9">
        <f t="shared" si="10"/>
        <v>0</v>
      </c>
      <c r="AS42" s="10">
        <f t="shared" si="9"/>
        <v>1</v>
      </c>
    </row>
    <row r="43" spans="1:45" ht="45" x14ac:dyDescent="0.25">
      <c r="A43" s="5" t="s">
        <v>110</v>
      </c>
      <c r="B43" s="5" t="s">
        <v>40</v>
      </c>
      <c r="C43" s="24" t="s">
        <v>41</v>
      </c>
      <c r="D43" s="5" t="s">
        <v>42</v>
      </c>
      <c r="E43" s="5" t="s">
        <v>43</v>
      </c>
      <c r="F43" s="5" t="s">
        <v>111</v>
      </c>
      <c r="G43" s="15"/>
      <c r="H43" s="67" t="s">
        <v>141</v>
      </c>
      <c r="I43" s="16">
        <v>530807</v>
      </c>
      <c r="J43" s="16">
        <v>53</v>
      </c>
      <c r="K43" s="17" t="s">
        <v>142</v>
      </c>
      <c r="L43" s="15">
        <v>2101</v>
      </c>
      <c r="M43" s="5" t="s">
        <v>112</v>
      </c>
      <c r="N43" s="20" t="s">
        <v>67</v>
      </c>
      <c r="O43" s="18"/>
      <c r="P43" s="18"/>
      <c r="Q43" s="18">
        <v>1000</v>
      </c>
      <c r="R43" s="18"/>
      <c r="S43" s="18"/>
      <c r="T43" s="18"/>
      <c r="U43" s="18"/>
      <c r="V43" s="18"/>
      <c r="W43" s="18"/>
      <c r="X43" s="18"/>
      <c r="Y43" s="18"/>
      <c r="Z43" s="18"/>
      <c r="AA43" s="44">
        <f t="shared" si="7"/>
        <v>1000</v>
      </c>
      <c r="AB43" s="18">
        <v>1577</v>
      </c>
      <c r="AC43" s="18"/>
      <c r="AD43" s="18">
        <v>577</v>
      </c>
      <c r="AE43" s="8">
        <f t="shared" si="6"/>
        <v>1000</v>
      </c>
      <c r="AF43" s="15" t="s">
        <v>143</v>
      </c>
      <c r="AG43" s="9">
        <f t="shared" si="11"/>
        <v>0</v>
      </c>
      <c r="AH43" s="9">
        <f t="shared" si="11"/>
        <v>0</v>
      </c>
      <c r="AI43" s="9">
        <f t="shared" si="11"/>
        <v>1</v>
      </c>
      <c r="AJ43" s="9">
        <f t="shared" si="10"/>
        <v>0</v>
      </c>
      <c r="AK43" s="9">
        <f t="shared" si="10"/>
        <v>0</v>
      </c>
      <c r="AL43" s="9">
        <f t="shared" si="10"/>
        <v>0</v>
      </c>
      <c r="AM43" s="9">
        <f t="shared" si="10"/>
        <v>0</v>
      </c>
      <c r="AN43" s="9">
        <f t="shared" si="10"/>
        <v>0</v>
      </c>
      <c r="AO43" s="9">
        <f t="shared" si="10"/>
        <v>0</v>
      </c>
      <c r="AP43" s="9">
        <f t="shared" si="10"/>
        <v>0</v>
      </c>
      <c r="AQ43" s="9">
        <f t="shared" si="10"/>
        <v>0</v>
      </c>
      <c r="AR43" s="9">
        <f t="shared" si="10"/>
        <v>0</v>
      </c>
      <c r="AS43" s="10">
        <f t="shared" si="9"/>
        <v>1</v>
      </c>
    </row>
    <row r="44" spans="1:45" ht="60" x14ac:dyDescent="0.25">
      <c r="A44" s="5" t="s">
        <v>110</v>
      </c>
      <c r="B44" s="5" t="s">
        <v>40</v>
      </c>
      <c r="C44" s="24" t="s">
        <v>41</v>
      </c>
      <c r="D44" s="5" t="s">
        <v>42</v>
      </c>
      <c r="E44" s="5" t="s">
        <v>43</v>
      </c>
      <c r="F44" s="5" t="s">
        <v>111</v>
      </c>
      <c r="G44" s="15"/>
      <c r="H44" s="67" t="s">
        <v>144</v>
      </c>
      <c r="I44" s="16">
        <v>530813</v>
      </c>
      <c r="J44" s="16">
        <v>53</v>
      </c>
      <c r="K44" s="17" t="s">
        <v>145</v>
      </c>
      <c r="L44" s="15">
        <v>2101</v>
      </c>
      <c r="M44" s="5" t="s">
        <v>112</v>
      </c>
      <c r="N44" s="20" t="s">
        <v>67</v>
      </c>
      <c r="O44" s="18"/>
      <c r="P44" s="18"/>
      <c r="Q44" s="18">
        <v>2400</v>
      </c>
      <c r="R44" s="18"/>
      <c r="S44" s="18"/>
      <c r="T44" s="18"/>
      <c r="U44" s="18"/>
      <c r="V44" s="18"/>
      <c r="W44" s="18"/>
      <c r="X44" s="18"/>
      <c r="Y44" s="18"/>
      <c r="Z44" s="18"/>
      <c r="AA44" s="44">
        <f t="shared" si="7"/>
        <v>2400</v>
      </c>
      <c r="AB44" s="18">
        <v>7073</v>
      </c>
      <c r="AC44" s="18"/>
      <c r="AD44" s="18">
        <v>4673</v>
      </c>
      <c r="AE44" s="8">
        <f t="shared" si="6"/>
        <v>2400</v>
      </c>
      <c r="AF44" s="15" t="s">
        <v>146</v>
      </c>
      <c r="AG44" s="9">
        <f t="shared" si="11"/>
        <v>0</v>
      </c>
      <c r="AH44" s="9">
        <f t="shared" si="11"/>
        <v>0</v>
      </c>
      <c r="AI44" s="9">
        <f t="shared" si="11"/>
        <v>1</v>
      </c>
      <c r="AJ44" s="9">
        <f t="shared" si="10"/>
        <v>0</v>
      </c>
      <c r="AK44" s="9">
        <f t="shared" si="10"/>
        <v>0</v>
      </c>
      <c r="AL44" s="9">
        <f t="shared" si="10"/>
        <v>0</v>
      </c>
      <c r="AM44" s="9">
        <f t="shared" si="10"/>
        <v>0</v>
      </c>
      <c r="AN44" s="9">
        <f t="shared" si="10"/>
        <v>0</v>
      </c>
      <c r="AO44" s="9">
        <f t="shared" si="10"/>
        <v>0</v>
      </c>
      <c r="AP44" s="9">
        <f t="shared" si="10"/>
        <v>0</v>
      </c>
      <c r="AQ44" s="9">
        <f t="shared" si="10"/>
        <v>0</v>
      </c>
      <c r="AR44" s="9">
        <f t="shared" si="10"/>
        <v>0</v>
      </c>
      <c r="AS44" s="10">
        <f t="shared" si="9"/>
        <v>1</v>
      </c>
    </row>
    <row r="45" spans="1:45" ht="45" x14ac:dyDescent="0.25">
      <c r="A45" s="5" t="s">
        <v>110</v>
      </c>
      <c r="B45" s="5" t="s">
        <v>40</v>
      </c>
      <c r="C45" s="24" t="s">
        <v>41</v>
      </c>
      <c r="D45" s="5" t="s">
        <v>42</v>
      </c>
      <c r="E45" s="5" t="s">
        <v>43</v>
      </c>
      <c r="F45" s="5" t="s">
        <v>111</v>
      </c>
      <c r="G45" s="15"/>
      <c r="H45" s="28" t="s">
        <v>197</v>
      </c>
      <c r="I45" s="16">
        <v>530704</v>
      </c>
      <c r="J45" s="16">
        <v>53</v>
      </c>
      <c r="K45" s="17" t="s">
        <v>196</v>
      </c>
      <c r="L45" s="15"/>
      <c r="M45" s="5" t="s">
        <v>112</v>
      </c>
      <c r="N45" s="20" t="s">
        <v>67</v>
      </c>
      <c r="O45" s="18"/>
      <c r="P45" s="18"/>
      <c r="Q45" s="18"/>
      <c r="R45" s="18"/>
      <c r="S45" s="18"/>
      <c r="T45" s="18"/>
      <c r="U45" s="18"/>
      <c r="V45" s="18"/>
      <c r="W45" s="18"/>
      <c r="X45" s="18"/>
      <c r="Y45" s="18"/>
      <c r="Z45" s="18"/>
      <c r="AA45" s="44"/>
      <c r="AB45" s="18">
        <v>134</v>
      </c>
      <c r="AC45" s="18"/>
      <c r="AD45" s="18">
        <v>134</v>
      </c>
      <c r="AE45" s="8">
        <f t="shared" si="6"/>
        <v>0</v>
      </c>
      <c r="AF45" s="25"/>
      <c r="AG45" s="35">
        <v>0</v>
      </c>
      <c r="AH45" s="35">
        <v>0</v>
      </c>
      <c r="AI45" s="35">
        <v>0</v>
      </c>
      <c r="AJ45" s="35">
        <v>0</v>
      </c>
      <c r="AK45" s="35">
        <v>0</v>
      </c>
      <c r="AL45" s="35">
        <v>0</v>
      </c>
      <c r="AM45" s="35">
        <v>0</v>
      </c>
      <c r="AN45" s="35">
        <v>0</v>
      </c>
      <c r="AO45" s="35">
        <v>0</v>
      </c>
      <c r="AP45" s="35">
        <v>0</v>
      </c>
      <c r="AQ45" s="35">
        <v>0</v>
      </c>
      <c r="AR45" s="35">
        <v>0</v>
      </c>
      <c r="AS45" s="35">
        <v>0</v>
      </c>
    </row>
    <row r="46" spans="1:45" ht="45" x14ac:dyDescent="0.25">
      <c r="A46" s="5" t="s">
        <v>110</v>
      </c>
      <c r="B46" s="5" t="s">
        <v>40</v>
      </c>
      <c r="C46" s="24" t="s">
        <v>41</v>
      </c>
      <c r="D46" s="5" t="s">
        <v>42</v>
      </c>
      <c r="E46" s="5" t="s">
        <v>43</v>
      </c>
      <c r="F46" s="5" t="s">
        <v>111</v>
      </c>
      <c r="G46" s="15"/>
      <c r="H46" s="66" t="s">
        <v>199</v>
      </c>
      <c r="I46" s="16">
        <v>530803</v>
      </c>
      <c r="J46" s="16">
        <v>53</v>
      </c>
      <c r="K46" s="16" t="s">
        <v>198</v>
      </c>
      <c r="L46" s="15"/>
      <c r="M46" s="5" t="s">
        <v>112</v>
      </c>
      <c r="N46" s="20" t="s">
        <v>67</v>
      </c>
      <c r="O46" s="18"/>
      <c r="P46" s="18"/>
      <c r="Q46" s="18"/>
      <c r="R46" s="18"/>
      <c r="S46" s="18"/>
      <c r="T46" s="18"/>
      <c r="U46" s="18"/>
      <c r="V46" s="18"/>
      <c r="W46" s="18"/>
      <c r="X46" s="18"/>
      <c r="Y46" s="18"/>
      <c r="Z46" s="18"/>
      <c r="AA46" s="44"/>
      <c r="AB46" s="18">
        <v>1500</v>
      </c>
      <c r="AC46" s="18"/>
      <c r="AD46" s="18">
        <v>1500</v>
      </c>
      <c r="AE46" s="8">
        <f t="shared" si="6"/>
        <v>0</v>
      </c>
      <c r="AF46" s="25"/>
      <c r="AG46" s="35">
        <v>0</v>
      </c>
      <c r="AH46" s="35">
        <v>0</v>
      </c>
      <c r="AI46" s="35">
        <v>0</v>
      </c>
      <c r="AJ46" s="35">
        <v>0</v>
      </c>
      <c r="AK46" s="35">
        <v>0</v>
      </c>
      <c r="AL46" s="35">
        <v>0</v>
      </c>
      <c r="AM46" s="35">
        <v>0</v>
      </c>
      <c r="AN46" s="35">
        <v>0</v>
      </c>
      <c r="AO46" s="35">
        <v>0</v>
      </c>
      <c r="AP46" s="35">
        <v>0</v>
      </c>
      <c r="AQ46" s="35">
        <v>0</v>
      </c>
      <c r="AR46" s="35">
        <v>0</v>
      </c>
      <c r="AS46" s="35">
        <v>0</v>
      </c>
    </row>
    <row r="47" spans="1:45" ht="45" x14ac:dyDescent="0.25">
      <c r="A47" s="5" t="s">
        <v>110</v>
      </c>
      <c r="B47" s="5" t="s">
        <v>40</v>
      </c>
      <c r="C47" s="24" t="s">
        <v>41</v>
      </c>
      <c r="D47" s="5" t="s">
        <v>42</v>
      </c>
      <c r="E47" s="5" t="s">
        <v>43</v>
      </c>
      <c r="F47" s="5" t="s">
        <v>111</v>
      </c>
      <c r="G47" s="15"/>
      <c r="H47" s="28" t="s">
        <v>200</v>
      </c>
      <c r="I47" s="16">
        <v>530805</v>
      </c>
      <c r="J47" s="16">
        <v>53</v>
      </c>
      <c r="K47" s="17" t="s">
        <v>90</v>
      </c>
      <c r="L47" s="15"/>
      <c r="M47" s="5" t="s">
        <v>112</v>
      </c>
      <c r="N47" s="20" t="s">
        <v>67</v>
      </c>
      <c r="O47" s="18"/>
      <c r="P47" s="18"/>
      <c r="Q47" s="18"/>
      <c r="R47" s="18"/>
      <c r="S47" s="18"/>
      <c r="T47" s="18"/>
      <c r="U47" s="18"/>
      <c r="V47" s="18"/>
      <c r="W47" s="18"/>
      <c r="X47" s="18"/>
      <c r="Y47" s="18"/>
      <c r="Z47" s="18"/>
      <c r="AA47" s="44"/>
      <c r="AB47" s="18">
        <v>21</v>
      </c>
      <c r="AC47" s="18"/>
      <c r="AD47" s="18">
        <v>21</v>
      </c>
      <c r="AE47" s="8">
        <f t="shared" si="6"/>
        <v>0</v>
      </c>
      <c r="AF47" s="25"/>
      <c r="AG47" s="35">
        <v>0</v>
      </c>
      <c r="AH47" s="35">
        <v>0</v>
      </c>
      <c r="AI47" s="35">
        <v>0</v>
      </c>
      <c r="AJ47" s="35">
        <v>0</v>
      </c>
      <c r="AK47" s="35">
        <v>0</v>
      </c>
      <c r="AL47" s="35">
        <v>0</v>
      </c>
      <c r="AM47" s="35">
        <v>0</v>
      </c>
      <c r="AN47" s="35">
        <v>0</v>
      </c>
      <c r="AO47" s="35">
        <v>0</v>
      </c>
      <c r="AP47" s="35">
        <v>0</v>
      </c>
      <c r="AQ47" s="35">
        <v>0</v>
      </c>
      <c r="AR47" s="35">
        <v>0</v>
      </c>
      <c r="AS47" s="35">
        <v>0</v>
      </c>
    </row>
    <row r="48" spans="1:45" ht="45" x14ac:dyDescent="0.25">
      <c r="A48" s="5" t="s">
        <v>110</v>
      </c>
      <c r="B48" s="5" t="s">
        <v>40</v>
      </c>
      <c r="C48" s="24" t="s">
        <v>41</v>
      </c>
      <c r="D48" s="5" t="s">
        <v>42</v>
      </c>
      <c r="E48" s="5" t="s">
        <v>43</v>
      </c>
      <c r="F48" s="5" t="s">
        <v>111</v>
      </c>
      <c r="G48" s="15"/>
      <c r="H48" s="66" t="s">
        <v>203</v>
      </c>
      <c r="I48" s="16">
        <v>531406</v>
      </c>
      <c r="J48" s="16">
        <v>53</v>
      </c>
      <c r="K48" s="26" t="s">
        <v>202</v>
      </c>
      <c r="L48" s="15"/>
      <c r="M48" s="5" t="s">
        <v>112</v>
      </c>
      <c r="N48" s="20" t="s">
        <v>67</v>
      </c>
      <c r="O48" s="18"/>
      <c r="P48" s="18"/>
      <c r="Q48" s="18"/>
      <c r="R48" s="18"/>
      <c r="S48" s="18"/>
      <c r="T48" s="18"/>
      <c r="U48" s="18"/>
      <c r="V48" s="18"/>
      <c r="W48" s="18"/>
      <c r="X48" s="18"/>
      <c r="Y48" s="18"/>
      <c r="Z48" s="18"/>
      <c r="AA48" s="44"/>
      <c r="AB48" s="18">
        <v>99</v>
      </c>
      <c r="AC48" s="18"/>
      <c r="AD48" s="18">
        <v>99</v>
      </c>
      <c r="AE48" s="8">
        <f t="shared" si="6"/>
        <v>0</v>
      </c>
      <c r="AF48" s="25"/>
      <c r="AG48" s="35">
        <v>0</v>
      </c>
      <c r="AH48" s="35">
        <v>0</v>
      </c>
      <c r="AI48" s="35">
        <v>0</v>
      </c>
      <c r="AJ48" s="35">
        <v>0</v>
      </c>
      <c r="AK48" s="35">
        <v>0</v>
      </c>
      <c r="AL48" s="35">
        <v>0</v>
      </c>
      <c r="AM48" s="35">
        <v>0</v>
      </c>
      <c r="AN48" s="35">
        <v>0</v>
      </c>
      <c r="AO48" s="35">
        <v>0</v>
      </c>
      <c r="AP48" s="35">
        <v>0</v>
      </c>
      <c r="AQ48" s="35">
        <v>0</v>
      </c>
      <c r="AR48" s="35">
        <v>0</v>
      </c>
      <c r="AS48" s="35">
        <v>0</v>
      </c>
    </row>
    <row r="49" spans="1:45" ht="45" hidden="1" x14ac:dyDescent="0.25">
      <c r="A49" s="24" t="s">
        <v>147</v>
      </c>
      <c r="B49" s="5" t="s">
        <v>40</v>
      </c>
      <c r="C49" s="5" t="s">
        <v>41</v>
      </c>
      <c r="D49" s="27" t="s">
        <v>148</v>
      </c>
      <c r="E49" s="5" t="s">
        <v>43</v>
      </c>
      <c r="F49" s="28" t="s">
        <v>149</v>
      </c>
      <c r="G49" s="5"/>
      <c r="H49" s="28" t="s">
        <v>150</v>
      </c>
      <c r="I49" s="5">
        <v>510105</v>
      </c>
      <c r="J49" s="5" t="str">
        <f>LEFT(I49,2)</f>
        <v>51</v>
      </c>
      <c r="K49" s="24" t="s">
        <v>45</v>
      </c>
      <c r="L49" s="6">
        <v>400</v>
      </c>
      <c r="M49" s="5" t="s">
        <v>151</v>
      </c>
      <c r="N49" s="7">
        <v>1</v>
      </c>
      <c r="O49" s="8">
        <v>9765.84</v>
      </c>
      <c r="P49" s="8">
        <v>10628</v>
      </c>
      <c r="Q49" s="8">
        <v>10628</v>
      </c>
      <c r="R49" s="8">
        <v>10628</v>
      </c>
      <c r="S49" s="8">
        <v>10628</v>
      </c>
      <c r="T49" s="8">
        <v>10628</v>
      </c>
      <c r="U49" s="8">
        <v>10628</v>
      </c>
      <c r="V49" s="8">
        <v>10628</v>
      </c>
      <c r="W49" s="8">
        <v>10628</v>
      </c>
      <c r="X49" s="8">
        <v>10628</v>
      </c>
      <c r="Y49" s="8">
        <v>10628</v>
      </c>
      <c r="Z49" s="8">
        <v>10628</v>
      </c>
      <c r="AA49" s="43">
        <v>126673.84</v>
      </c>
      <c r="AB49" s="8">
        <v>127536</v>
      </c>
      <c r="AC49" s="8"/>
      <c r="AD49" s="8">
        <v>862.16</v>
      </c>
      <c r="AE49" s="8">
        <f t="shared" si="6"/>
        <v>126673.84</v>
      </c>
      <c r="AF49" s="5" t="s">
        <v>152</v>
      </c>
      <c r="AG49" s="9">
        <f>+O49/$AA49</f>
        <v>7.7094370866155157E-2</v>
      </c>
      <c r="AH49" s="9">
        <f t="shared" ref="AH49:AR49" si="12">+P49/$AA49</f>
        <v>8.3900511739440436E-2</v>
      </c>
      <c r="AI49" s="9">
        <f t="shared" si="12"/>
        <v>8.3900511739440436E-2</v>
      </c>
      <c r="AJ49" s="9">
        <f t="shared" si="12"/>
        <v>8.3900511739440436E-2</v>
      </c>
      <c r="AK49" s="9">
        <f t="shared" si="12"/>
        <v>8.3900511739440436E-2</v>
      </c>
      <c r="AL49" s="9">
        <f t="shared" si="12"/>
        <v>8.3900511739440436E-2</v>
      </c>
      <c r="AM49" s="9">
        <f t="shared" si="12"/>
        <v>8.3900511739440436E-2</v>
      </c>
      <c r="AN49" s="9">
        <f t="shared" si="12"/>
        <v>8.3900511739440436E-2</v>
      </c>
      <c r="AO49" s="9">
        <f t="shared" si="12"/>
        <v>8.3900511739440436E-2</v>
      </c>
      <c r="AP49" s="9">
        <f t="shared" si="12"/>
        <v>8.3900511739440436E-2</v>
      </c>
      <c r="AQ49" s="9">
        <f t="shared" si="12"/>
        <v>8.3900511739440436E-2</v>
      </c>
      <c r="AR49" s="9">
        <f t="shared" si="12"/>
        <v>8.3900511739440436E-2</v>
      </c>
      <c r="AS49" s="10">
        <f>SUM(AG49:AR49)</f>
        <v>1</v>
      </c>
    </row>
    <row r="50" spans="1:45" ht="45" hidden="1" x14ac:dyDescent="0.25">
      <c r="A50" s="11" t="str">
        <f t="shared" ref="A50:A59" si="13">+A49</f>
        <v>SZ1-DDC</v>
      </c>
      <c r="B50" s="5" t="s">
        <v>40</v>
      </c>
      <c r="C50" s="5" t="s">
        <v>41</v>
      </c>
      <c r="D50" s="27" t="str">
        <f t="shared" ref="D50:D55" si="14">+D49</f>
        <v>001 Gestión Institucional</v>
      </c>
      <c r="E50" s="5" t="s">
        <v>153</v>
      </c>
      <c r="F50" s="11" t="str">
        <f t="shared" ref="F50:F59" si="15">+F49</f>
        <v>Dirección Distrital del Carchi</v>
      </c>
      <c r="G50" s="11"/>
      <c r="H50" s="28" t="s">
        <v>154</v>
      </c>
      <c r="I50" s="12">
        <v>510106</v>
      </c>
      <c r="J50" s="12">
        <v>51</v>
      </c>
      <c r="K50" s="11" t="s">
        <v>56</v>
      </c>
      <c r="L50" s="29">
        <f>+L49</f>
        <v>400</v>
      </c>
      <c r="M50" s="12" t="str">
        <f>+M49</f>
        <v>Carchi</v>
      </c>
      <c r="N50" s="30">
        <f>+N49</f>
        <v>1</v>
      </c>
      <c r="O50" s="14">
        <v>2203</v>
      </c>
      <c r="P50" s="14">
        <v>2203</v>
      </c>
      <c r="Q50" s="14">
        <v>2203</v>
      </c>
      <c r="R50" s="14">
        <v>2203</v>
      </c>
      <c r="S50" s="14">
        <v>2203</v>
      </c>
      <c r="T50" s="14">
        <v>2203</v>
      </c>
      <c r="U50" s="14">
        <v>2203</v>
      </c>
      <c r="V50" s="14">
        <v>2203</v>
      </c>
      <c r="W50" s="14">
        <v>2203</v>
      </c>
      <c r="X50" s="14">
        <v>2203</v>
      </c>
      <c r="Y50" s="14">
        <v>2203</v>
      </c>
      <c r="Z50" s="14">
        <v>2203</v>
      </c>
      <c r="AA50" s="43">
        <f>SUM(O50:Z50)</f>
        <v>26436</v>
      </c>
      <c r="AB50" s="8">
        <v>26205</v>
      </c>
      <c r="AC50" s="8">
        <v>231</v>
      </c>
      <c r="AD50" s="8"/>
      <c r="AE50" s="8">
        <f t="shared" si="6"/>
        <v>26436</v>
      </c>
      <c r="AF50" s="5" t="s">
        <v>152</v>
      </c>
      <c r="AG50" s="9">
        <v>8.3299999999999999E-2</v>
      </c>
      <c r="AH50" s="9">
        <v>8.3299999999999999E-2</v>
      </c>
      <c r="AI50" s="9">
        <v>8.3299999999999999E-2</v>
      </c>
      <c r="AJ50" s="9">
        <v>8.3299999999999999E-2</v>
      </c>
      <c r="AK50" s="9">
        <v>8.3299999999999999E-2</v>
      </c>
      <c r="AL50" s="9">
        <v>8.3299999999999999E-2</v>
      </c>
      <c r="AM50" s="9">
        <v>8.3299999999999999E-2</v>
      </c>
      <c r="AN50" s="9">
        <v>8.3299999999999999E-2</v>
      </c>
      <c r="AO50" s="9">
        <v>8.3400000000000002E-2</v>
      </c>
      <c r="AP50" s="9">
        <v>8.3400000000000002E-2</v>
      </c>
      <c r="AQ50" s="9">
        <v>8.3400000000000002E-2</v>
      </c>
      <c r="AR50" s="9">
        <v>8.3400000000000002E-2</v>
      </c>
      <c r="AS50" s="31">
        <v>1</v>
      </c>
    </row>
    <row r="51" spans="1:45" ht="45" hidden="1" x14ac:dyDescent="0.25">
      <c r="A51" s="11" t="str">
        <f t="shared" si="13"/>
        <v>SZ1-DDC</v>
      </c>
      <c r="B51" s="5" t="s">
        <v>40</v>
      </c>
      <c r="C51" s="5" t="s">
        <v>41</v>
      </c>
      <c r="D51" s="32" t="str">
        <f t="shared" si="14"/>
        <v>001 Gestión Institucional</v>
      </c>
      <c r="E51" s="5" t="s">
        <v>43</v>
      </c>
      <c r="F51" s="11" t="str">
        <f t="shared" si="15"/>
        <v>Dirección Distrital del Carchi</v>
      </c>
      <c r="G51" s="11"/>
      <c r="H51" s="28" t="s">
        <v>155</v>
      </c>
      <c r="I51" s="16">
        <v>510203</v>
      </c>
      <c r="J51" s="5" t="str">
        <f>LEFT(I51,2)</f>
        <v>51</v>
      </c>
      <c r="K51" s="15" t="s">
        <v>48</v>
      </c>
      <c r="L51" s="33">
        <f t="shared" ref="L51:L61" si="16">+L50</f>
        <v>400</v>
      </c>
      <c r="M51" s="16" t="s">
        <v>151</v>
      </c>
      <c r="N51" s="34">
        <f t="shared" ref="N51:N56" si="17">+N50</f>
        <v>1</v>
      </c>
      <c r="O51" s="18">
        <v>0</v>
      </c>
      <c r="P51" s="18">
        <v>0</v>
      </c>
      <c r="Q51" s="18">
        <v>0</v>
      </c>
      <c r="R51" s="18">
        <v>0</v>
      </c>
      <c r="S51" s="18">
        <v>0</v>
      </c>
      <c r="T51" s="18">
        <v>0</v>
      </c>
      <c r="U51" s="18">
        <v>0</v>
      </c>
      <c r="V51" s="18">
        <v>0</v>
      </c>
      <c r="W51" s="18">
        <v>0</v>
      </c>
      <c r="X51" s="18">
        <v>0</v>
      </c>
      <c r="Y51" s="18">
        <v>0</v>
      </c>
      <c r="Z51" s="18">
        <f>2203+10628</f>
        <v>12831</v>
      </c>
      <c r="AA51" s="43">
        <f>SUM(O51:Z51)</f>
        <v>12831</v>
      </c>
      <c r="AB51" s="8">
        <v>12812</v>
      </c>
      <c r="AC51" s="8">
        <v>19</v>
      </c>
      <c r="AD51" s="8"/>
      <c r="AE51" s="8">
        <f t="shared" si="6"/>
        <v>12831</v>
      </c>
      <c r="AF51" s="5" t="s">
        <v>152</v>
      </c>
      <c r="AG51" s="35">
        <v>0</v>
      </c>
      <c r="AH51" s="35">
        <v>0</v>
      </c>
      <c r="AI51" s="35">
        <v>0</v>
      </c>
      <c r="AJ51" s="35">
        <v>0</v>
      </c>
      <c r="AK51" s="35">
        <v>0</v>
      </c>
      <c r="AL51" s="35">
        <v>0</v>
      </c>
      <c r="AM51" s="35">
        <v>0</v>
      </c>
      <c r="AN51" s="35">
        <v>0</v>
      </c>
      <c r="AO51" s="35">
        <v>0</v>
      </c>
      <c r="AP51" s="35">
        <v>0</v>
      </c>
      <c r="AQ51" s="35">
        <v>0</v>
      </c>
      <c r="AR51" s="35">
        <v>1</v>
      </c>
      <c r="AS51" s="10">
        <f t="shared" ref="AS51:AS60" si="18">SUM(AG51:AR51)</f>
        <v>1</v>
      </c>
    </row>
    <row r="52" spans="1:45" ht="45" hidden="1" x14ac:dyDescent="0.25">
      <c r="A52" s="11" t="str">
        <f t="shared" si="13"/>
        <v>SZ1-DDC</v>
      </c>
      <c r="B52" s="5" t="s">
        <v>40</v>
      </c>
      <c r="C52" s="5" t="s">
        <v>41</v>
      </c>
      <c r="D52" s="27" t="str">
        <f t="shared" si="14"/>
        <v>001 Gestión Institucional</v>
      </c>
      <c r="E52" s="5" t="s">
        <v>43</v>
      </c>
      <c r="F52" s="11" t="str">
        <f t="shared" si="15"/>
        <v>Dirección Distrital del Carchi</v>
      </c>
      <c r="G52" s="11"/>
      <c r="H52" s="28" t="s">
        <v>156</v>
      </c>
      <c r="I52" s="16">
        <v>510204</v>
      </c>
      <c r="J52" s="12">
        <v>51</v>
      </c>
      <c r="K52" s="15" t="s">
        <v>50</v>
      </c>
      <c r="L52" s="33">
        <f t="shared" si="16"/>
        <v>400</v>
      </c>
      <c r="M52" s="16" t="s">
        <v>151</v>
      </c>
      <c r="N52" s="34">
        <f t="shared" si="17"/>
        <v>1</v>
      </c>
      <c r="O52" s="18">
        <v>0</v>
      </c>
      <c r="P52" s="18">
        <v>0</v>
      </c>
      <c r="Q52" s="18">
        <v>0</v>
      </c>
      <c r="R52" s="18">
        <v>0</v>
      </c>
      <c r="S52" s="18">
        <v>0</v>
      </c>
      <c r="T52" s="18">
        <v>0</v>
      </c>
      <c r="U52" s="18">
        <v>0</v>
      </c>
      <c r="V52" s="18">
        <f>14*450</f>
        <v>6300</v>
      </c>
      <c r="W52" s="18">
        <v>0</v>
      </c>
      <c r="X52" s="18">
        <v>0</v>
      </c>
      <c r="Y52" s="18">
        <v>0</v>
      </c>
      <c r="Z52" s="18">
        <v>0</v>
      </c>
      <c r="AA52" s="43">
        <f>SUM(O52:Z52)</f>
        <v>6300</v>
      </c>
      <c r="AB52" s="8">
        <v>5950</v>
      </c>
      <c r="AC52" s="8">
        <v>350</v>
      </c>
      <c r="AD52" s="8"/>
      <c r="AE52" s="8">
        <f t="shared" si="6"/>
        <v>6300</v>
      </c>
      <c r="AF52" s="5" t="s">
        <v>152</v>
      </c>
      <c r="AG52" s="35">
        <v>0</v>
      </c>
      <c r="AH52" s="35">
        <v>0</v>
      </c>
      <c r="AI52" s="35">
        <v>0</v>
      </c>
      <c r="AJ52" s="35">
        <v>0</v>
      </c>
      <c r="AK52" s="35">
        <v>0</v>
      </c>
      <c r="AL52" s="35">
        <v>0</v>
      </c>
      <c r="AM52" s="35">
        <v>0</v>
      </c>
      <c r="AN52" s="35">
        <v>1</v>
      </c>
      <c r="AO52" s="35">
        <v>0</v>
      </c>
      <c r="AP52" s="35">
        <v>0</v>
      </c>
      <c r="AQ52" s="35">
        <v>0</v>
      </c>
      <c r="AR52" s="35">
        <v>0</v>
      </c>
      <c r="AS52" s="31">
        <f t="shared" si="18"/>
        <v>1</v>
      </c>
    </row>
    <row r="53" spans="1:45" ht="45" hidden="1" x14ac:dyDescent="0.25">
      <c r="A53" s="11" t="str">
        <f t="shared" si="13"/>
        <v>SZ1-DDC</v>
      </c>
      <c r="B53" s="5" t="s">
        <v>40</v>
      </c>
      <c r="C53" s="5" t="s">
        <v>41</v>
      </c>
      <c r="D53" s="27" t="str">
        <f t="shared" si="14"/>
        <v>001 Gestión Institucional</v>
      </c>
      <c r="E53" s="5" t="s">
        <v>43</v>
      </c>
      <c r="F53" s="11" t="str">
        <f t="shared" si="15"/>
        <v>Dirección Distrital del Carchi</v>
      </c>
      <c r="G53" s="11"/>
      <c r="H53" s="28" t="s">
        <v>157</v>
      </c>
      <c r="I53" s="16">
        <v>510401</v>
      </c>
      <c r="J53" s="5" t="str">
        <f>LEFT(I53,2)</f>
        <v>51</v>
      </c>
      <c r="K53" s="15" t="s">
        <v>60</v>
      </c>
      <c r="L53" s="33">
        <f t="shared" si="16"/>
        <v>400</v>
      </c>
      <c r="M53" s="16" t="s">
        <v>151</v>
      </c>
      <c r="N53" s="34">
        <f t="shared" si="17"/>
        <v>1</v>
      </c>
      <c r="O53" s="18">
        <v>25.5</v>
      </c>
      <c r="P53" s="18">
        <v>25.5</v>
      </c>
      <c r="Q53" s="18">
        <v>25.5</v>
      </c>
      <c r="R53" s="18">
        <v>25.5</v>
      </c>
      <c r="S53" s="18">
        <v>25.5</v>
      </c>
      <c r="T53" s="18">
        <v>25.5</v>
      </c>
      <c r="U53" s="18">
        <v>25.5</v>
      </c>
      <c r="V53" s="18">
        <v>25.5</v>
      </c>
      <c r="W53" s="18">
        <v>25.5</v>
      </c>
      <c r="X53" s="18">
        <v>25.5</v>
      </c>
      <c r="Y53" s="18">
        <v>25.5</v>
      </c>
      <c r="Z53" s="18">
        <v>25.5</v>
      </c>
      <c r="AA53" s="44">
        <f>SUM(O53:Z53)</f>
        <v>306</v>
      </c>
      <c r="AB53" s="18">
        <v>459</v>
      </c>
      <c r="AC53" s="18"/>
      <c r="AD53" s="18">
        <v>153</v>
      </c>
      <c r="AE53" s="8">
        <f t="shared" si="6"/>
        <v>306</v>
      </c>
      <c r="AF53" s="5" t="s">
        <v>152</v>
      </c>
      <c r="AG53" s="36">
        <f t="shared" ref="AG53:AR53" si="19">+O53/$AA$53</f>
        <v>8.3333333333333329E-2</v>
      </c>
      <c r="AH53" s="36">
        <f t="shared" si="19"/>
        <v>8.3333333333333329E-2</v>
      </c>
      <c r="AI53" s="36">
        <f t="shared" si="19"/>
        <v>8.3333333333333329E-2</v>
      </c>
      <c r="AJ53" s="36">
        <f t="shared" si="19"/>
        <v>8.3333333333333329E-2</v>
      </c>
      <c r="AK53" s="36">
        <f t="shared" si="19"/>
        <v>8.3333333333333329E-2</v>
      </c>
      <c r="AL53" s="36">
        <f t="shared" si="19"/>
        <v>8.3333333333333329E-2</v>
      </c>
      <c r="AM53" s="36">
        <f t="shared" si="19"/>
        <v>8.3333333333333329E-2</v>
      </c>
      <c r="AN53" s="36">
        <f t="shared" si="19"/>
        <v>8.3333333333333329E-2</v>
      </c>
      <c r="AO53" s="36">
        <f t="shared" si="19"/>
        <v>8.3333333333333329E-2</v>
      </c>
      <c r="AP53" s="36">
        <f t="shared" si="19"/>
        <v>8.3333333333333329E-2</v>
      </c>
      <c r="AQ53" s="36">
        <f t="shared" si="19"/>
        <v>8.3333333333333329E-2</v>
      </c>
      <c r="AR53" s="36">
        <f t="shared" si="19"/>
        <v>8.3333333333333329E-2</v>
      </c>
      <c r="AS53" s="31">
        <f t="shared" si="18"/>
        <v>1</v>
      </c>
    </row>
    <row r="54" spans="1:45" ht="45" hidden="1" x14ac:dyDescent="0.25">
      <c r="A54" s="11" t="str">
        <f t="shared" si="13"/>
        <v>SZ1-DDC</v>
      </c>
      <c r="B54" s="5" t="s">
        <v>40</v>
      </c>
      <c r="C54" s="5" t="s">
        <v>41</v>
      </c>
      <c r="D54" s="27" t="str">
        <f t="shared" si="14"/>
        <v>001 Gestión Institucional</v>
      </c>
      <c r="E54" s="5" t="s">
        <v>43</v>
      </c>
      <c r="F54" s="11" t="str">
        <f t="shared" si="15"/>
        <v>Dirección Distrital del Carchi</v>
      </c>
      <c r="G54" s="11"/>
      <c r="H54" s="28" t="s">
        <v>158</v>
      </c>
      <c r="I54" s="16">
        <v>510408</v>
      </c>
      <c r="J54" s="12">
        <v>51</v>
      </c>
      <c r="K54" s="15" t="s">
        <v>61</v>
      </c>
      <c r="L54" s="33">
        <f t="shared" si="16"/>
        <v>400</v>
      </c>
      <c r="M54" s="16" t="s">
        <v>151</v>
      </c>
      <c r="N54" s="34">
        <f t="shared" si="17"/>
        <v>1</v>
      </c>
      <c r="O54" s="18">
        <v>53.37</v>
      </c>
      <c r="P54" s="18">
        <v>53.37</v>
      </c>
      <c r="Q54" s="18">
        <v>53.37</v>
      </c>
      <c r="R54" s="18">
        <v>53.37</v>
      </c>
      <c r="S54" s="18">
        <v>53.37</v>
      </c>
      <c r="T54" s="18">
        <v>53.37</v>
      </c>
      <c r="U54" s="18">
        <v>53.37</v>
      </c>
      <c r="V54" s="18">
        <v>53.37</v>
      </c>
      <c r="W54" s="18">
        <v>53.37</v>
      </c>
      <c r="X54" s="18">
        <v>53.37</v>
      </c>
      <c r="Y54" s="18">
        <v>53.37</v>
      </c>
      <c r="Z54" s="18">
        <v>53.37</v>
      </c>
      <c r="AA54" s="44">
        <f>SUM(O54:Z54)</f>
        <v>640.43999999999994</v>
      </c>
      <c r="AB54" s="18">
        <v>1013</v>
      </c>
      <c r="AC54" s="18"/>
      <c r="AD54" s="18">
        <v>372.56</v>
      </c>
      <c r="AE54" s="8">
        <f t="shared" si="6"/>
        <v>640.44000000000005</v>
      </c>
      <c r="AF54" s="5" t="s">
        <v>152</v>
      </c>
      <c r="AG54" s="36">
        <f t="shared" ref="AG54:AR65" si="20">+O54/$AA54</f>
        <v>8.3333333333333343E-2</v>
      </c>
      <c r="AH54" s="36">
        <f t="shared" si="20"/>
        <v>8.3333333333333343E-2</v>
      </c>
      <c r="AI54" s="36">
        <f t="shared" si="20"/>
        <v>8.3333333333333343E-2</v>
      </c>
      <c r="AJ54" s="36">
        <f t="shared" si="20"/>
        <v>8.3333333333333343E-2</v>
      </c>
      <c r="AK54" s="36">
        <f t="shared" si="20"/>
        <v>8.3333333333333343E-2</v>
      </c>
      <c r="AL54" s="36">
        <f t="shared" si="20"/>
        <v>8.3333333333333343E-2</v>
      </c>
      <c r="AM54" s="36">
        <f t="shared" si="20"/>
        <v>8.3333333333333343E-2</v>
      </c>
      <c r="AN54" s="36">
        <f t="shared" si="20"/>
        <v>8.3333333333333343E-2</v>
      </c>
      <c r="AO54" s="36">
        <f t="shared" si="20"/>
        <v>8.3333333333333343E-2</v>
      </c>
      <c r="AP54" s="36">
        <f t="shared" si="20"/>
        <v>8.3333333333333343E-2</v>
      </c>
      <c r="AQ54" s="36">
        <f t="shared" si="20"/>
        <v>8.3333333333333343E-2</v>
      </c>
      <c r="AR54" s="36">
        <f t="shared" si="20"/>
        <v>8.3333333333333343E-2</v>
      </c>
      <c r="AS54" s="31">
        <f t="shared" si="18"/>
        <v>1.0000000000000002</v>
      </c>
    </row>
    <row r="55" spans="1:45" ht="45" hidden="1" x14ac:dyDescent="0.25">
      <c r="A55" s="11" t="str">
        <f t="shared" si="13"/>
        <v>SZ1-DDC</v>
      </c>
      <c r="B55" s="5" t="s">
        <v>40</v>
      </c>
      <c r="C55" s="5" t="s">
        <v>41</v>
      </c>
      <c r="D55" s="27" t="str">
        <f t="shared" si="14"/>
        <v>001 Gestión Institucional</v>
      </c>
      <c r="E55" s="5" t="s">
        <v>43</v>
      </c>
      <c r="F55" s="11" t="str">
        <f t="shared" si="15"/>
        <v>Dirección Distrital del Carchi</v>
      </c>
      <c r="G55" s="11"/>
      <c r="H55" s="28" t="s">
        <v>159</v>
      </c>
      <c r="I55" s="16">
        <v>510601</v>
      </c>
      <c r="J55" s="12">
        <v>51</v>
      </c>
      <c r="K55" s="15" t="s">
        <v>52</v>
      </c>
      <c r="L55" s="33">
        <f t="shared" si="16"/>
        <v>400</v>
      </c>
      <c r="M55" s="12" t="str">
        <f>+M54</f>
        <v>Carchi</v>
      </c>
      <c r="N55" s="30">
        <f t="shared" si="17"/>
        <v>1</v>
      </c>
      <c r="O55" s="18">
        <v>1293.31</v>
      </c>
      <c r="P55" s="18">
        <v>1293.31</v>
      </c>
      <c r="Q55" s="18">
        <v>1293.31</v>
      </c>
      <c r="R55" s="18">
        <v>1293.31</v>
      </c>
      <c r="S55" s="18">
        <v>1293.31</v>
      </c>
      <c r="T55" s="18">
        <v>1293.31</v>
      </c>
      <c r="U55" s="18">
        <v>1293.31</v>
      </c>
      <c r="V55" s="18">
        <v>1293.31</v>
      </c>
      <c r="W55" s="18">
        <v>1293.31</v>
      </c>
      <c r="X55" s="18">
        <v>1293.31</v>
      </c>
      <c r="Y55" s="18">
        <v>1293.31</v>
      </c>
      <c r="Z55" s="18">
        <v>1293.31</v>
      </c>
      <c r="AA55" s="44">
        <v>15519.72</v>
      </c>
      <c r="AB55" s="18">
        <v>15492</v>
      </c>
      <c r="AC55" s="18">
        <v>27.72</v>
      </c>
      <c r="AD55" s="18"/>
      <c r="AE55" s="8">
        <f t="shared" si="6"/>
        <v>15519.72</v>
      </c>
      <c r="AF55" s="5" t="s">
        <v>152</v>
      </c>
      <c r="AG55" s="36">
        <f t="shared" si="20"/>
        <v>8.3333333333333329E-2</v>
      </c>
      <c r="AH55" s="36">
        <f t="shared" si="20"/>
        <v>8.3333333333333329E-2</v>
      </c>
      <c r="AI55" s="36">
        <f t="shared" si="20"/>
        <v>8.3333333333333329E-2</v>
      </c>
      <c r="AJ55" s="36">
        <f t="shared" si="20"/>
        <v>8.3333333333333329E-2</v>
      </c>
      <c r="AK55" s="36">
        <f t="shared" si="20"/>
        <v>8.3333333333333329E-2</v>
      </c>
      <c r="AL55" s="36">
        <f t="shared" si="20"/>
        <v>8.3333333333333329E-2</v>
      </c>
      <c r="AM55" s="36">
        <f t="shared" si="20"/>
        <v>8.3333333333333329E-2</v>
      </c>
      <c r="AN55" s="36">
        <f t="shared" si="20"/>
        <v>8.3333333333333329E-2</v>
      </c>
      <c r="AO55" s="36">
        <f t="shared" si="20"/>
        <v>8.3333333333333329E-2</v>
      </c>
      <c r="AP55" s="36">
        <f t="shared" si="20"/>
        <v>8.3333333333333329E-2</v>
      </c>
      <c r="AQ55" s="36">
        <f t="shared" si="20"/>
        <v>8.3333333333333329E-2</v>
      </c>
      <c r="AR55" s="36">
        <f t="shared" si="20"/>
        <v>8.3333333333333329E-2</v>
      </c>
      <c r="AS55" s="31">
        <f t="shared" si="18"/>
        <v>1</v>
      </c>
    </row>
    <row r="56" spans="1:45" ht="45" hidden="1" x14ac:dyDescent="0.25">
      <c r="A56" s="11" t="str">
        <f t="shared" si="13"/>
        <v>SZ1-DDC</v>
      </c>
      <c r="B56" s="5" t="s">
        <v>40</v>
      </c>
      <c r="C56" s="5" t="s">
        <v>41</v>
      </c>
      <c r="D56" s="27" t="s">
        <v>148</v>
      </c>
      <c r="E56" s="5" t="s">
        <v>43</v>
      </c>
      <c r="F56" s="11" t="str">
        <f t="shared" si="15"/>
        <v>Dirección Distrital del Carchi</v>
      </c>
      <c r="G56" s="11"/>
      <c r="H56" s="28" t="s">
        <v>160</v>
      </c>
      <c r="I56" s="16">
        <v>510602</v>
      </c>
      <c r="J56" s="12">
        <v>51</v>
      </c>
      <c r="K56" s="15" t="s">
        <v>161</v>
      </c>
      <c r="L56" s="33">
        <f t="shared" si="16"/>
        <v>400</v>
      </c>
      <c r="M56" s="16" t="s">
        <v>151</v>
      </c>
      <c r="N56" s="34">
        <f t="shared" si="17"/>
        <v>1</v>
      </c>
      <c r="O56" s="18">
        <v>1068.83</v>
      </c>
      <c r="P56" s="18">
        <v>1068.83</v>
      </c>
      <c r="Q56" s="18">
        <v>1068.83</v>
      </c>
      <c r="R56" s="18">
        <v>1068.83</v>
      </c>
      <c r="S56" s="18">
        <v>1068.83</v>
      </c>
      <c r="T56" s="18">
        <v>1068.83</v>
      </c>
      <c r="U56" s="18">
        <v>1068.83</v>
      </c>
      <c r="V56" s="18">
        <v>1068.83</v>
      </c>
      <c r="W56" s="18">
        <v>1068.83</v>
      </c>
      <c r="X56" s="18">
        <v>1068.83</v>
      </c>
      <c r="Y56" s="18">
        <v>1068.83</v>
      </c>
      <c r="Z56" s="18">
        <v>1068.83</v>
      </c>
      <c r="AA56" s="44">
        <f t="shared" ref="AA56:AA61" si="21">SUM(O56:Z56)</f>
        <v>12825.96</v>
      </c>
      <c r="AB56" s="18">
        <v>12344</v>
      </c>
      <c r="AC56" s="18">
        <v>481.96</v>
      </c>
      <c r="AD56" s="18"/>
      <c r="AE56" s="8">
        <f t="shared" si="6"/>
        <v>12825.96</v>
      </c>
      <c r="AF56" s="5" t="s">
        <v>152</v>
      </c>
      <c r="AG56" s="36">
        <f t="shared" si="20"/>
        <v>8.3333333333333329E-2</v>
      </c>
      <c r="AH56" s="36">
        <f t="shared" si="20"/>
        <v>8.3333333333333329E-2</v>
      </c>
      <c r="AI56" s="36">
        <f t="shared" si="20"/>
        <v>8.3333333333333329E-2</v>
      </c>
      <c r="AJ56" s="36">
        <f t="shared" si="20"/>
        <v>8.3333333333333329E-2</v>
      </c>
      <c r="AK56" s="36">
        <f t="shared" si="20"/>
        <v>8.3333333333333329E-2</v>
      </c>
      <c r="AL56" s="36">
        <f t="shared" si="20"/>
        <v>8.3333333333333329E-2</v>
      </c>
      <c r="AM56" s="36">
        <f t="shared" si="20"/>
        <v>8.3333333333333329E-2</v>
      </c>
      <c r="AN56" s="36">
        <f t="shared" si="20"/>
        <v>8.3333333333333329E-2</v>
      </c>
      <c r="AO56" s="36">
        <f t="shared" si="20"/>
        <v>8.3333333333333329E-2</v>
      </c>
      <c r="AP56" s="36">
        <f t="shared" si="20"/>
        <v>8.3333333333333329E-2</v>
      </c>
      <c r="AQ56" s="36">
        <f t="shared" si="20"/>
        <v>8.3333333333333329E-2</v>
      </c>
      <c r="AR56" s="36">
        <f t="shared" si="20"/>
        <v>8.3333333333333329E-2</v>
      </c>
      <c r="AS56" s="31">
        <f t="shared" si="18"/>
        <v>1</v>
      </c>
    </row>
    <row r="57" spans="1:45" ht="45" hidden="1" x14ac:dyDescent="0.25">
      <c r="A57" s="11" t="str">
        <f t="shared" si="13"/>
        <v>SZ1-DDC</v>
      </c>
      <c r="B57" s="5" t="s">
        <v>40</v>
      </c>
      <c r="C57" s="5" t="s">
        <v>41</v>
      </c>
      <c r="D57" s="27" t="str">
        <f>+D56</f>
        <v>001 Gestión Institucional</v>
      </c>
      <c r="E57" s="5" t="str">
        <f>+E56</f>
        <v>Subsecretaría zonal 1</v>
      </c>
      <c r="F57" s="11" t="str">
        <f t="shared" si="15"/>
        <v>Dirección Distrital del Carchi</v>
      </c>
      <c r="G57" s="11"/>
      <c r="H57" s="28" t="s">
        <v>162</v>
      </c>
      <c r="I57" s="16">
        <v>510513</v>
      </c>
      <c r="J57" s="12">
        <v>51</v>
      </c>
      <c r="K57" s="15" t="s">
        <v>163</v>
      </c>
      <c r="L57" s="33">
        <v>400</v>
      </c>
      <c r="M57" s="16" t="s">
        <v>151</v>
      </c>
      <c r="N57" s="34">
        <v>1</v>
      </c>
      <c r="O57" s="18">
        <v>703</v>
      </c>
      <c r="P57" s="18">
        <v>0</v>
      </c>
      <c r="Q57" s="18">
        <v>0</v>
      </c>
      <c r="R57" s="18">
        <v>0</v>
      </c>
      <c r="S57" s="18">
        <v>0</v>
      </c>
      <c r="T57" s="18">
        <v>0</v>
      </c>
      <c r="U57" s="18">
        <v>0</v>
      </c>
      <c r="V57" s="18">
        <v>0</v>
      </c>
      <c r="W57" s="18">
        <v>0</v>
      </c>
      <c r="X57" s="18">
        <v>0</v>
      </c>
      <c r="Y57" s="18">
        <v>0</v>
      </c>
      <c r="Z57" s="18">
        <v>0</v>
      </c>
      <c r="AA57" s="44">
        <f t="shared" si="21"/>
        <v>703</v>
      </c>
      <c r="AB57" s="18">
        <v>0</v>
      </c>
      <c r="AC57" s="18">
        <v>703</v>
      </c>
      <c r="AD57" s="18"/>
      <c r="AE57" s="8">
        <f t="shared" si="6"/>
        <v>703</v>
      </c>
      <c r="AF57" s="5" t="s">
        <v>152</v>
      </c>
      <c r="AG57" s="36">
        <f t="shared" si="20"/>
        <v>1</v>
      </c>
      <c r="AH57" s="36">
        <f t="shared" si="20"/>
        <v>0</v>
      </c>
      <c r="AI57" s="36">
        <f t="shared" si="20"/>
        <v>0</v>
      </c>
      <c r="AJ57" s="36">
        <f t="shared" si="20"/>
        <v>0</v>
      </c>
      <c r="AK57" s="36">
        <f t="shared" si="20"/>
        <v>0</v>
      </c>
      <c r="AL57" s="36">
        <f t="shared" si="20"/>
        <v>0</v>
      </c>
      <c r="AM57" s="36">
        <f t="shared" si="20"/>
        <v>0</v>
      </c>
      <c r="AN57" s="36">
        <f t="shared" si="20"/>
        <v>0</v>
      </c>
      <c r="AO57" s="36">
        <f t="shared" si="20"/>
        <v>0</v>
      </c>
      <c r="AP57" s="36">
        <f t="shared" si="20"/>
        <v>0</v>
      </c>
      <c r="AQ57" s="36">
        <f t="shared" si="20"/>
        <v>0</v>
      </c>
      <c r="AR57" s="36">
        <f t="shared" si="20"/>
        <v>0</v>
      </c>
      <c r="AS57" s="31">
        <f t="shared" si="18"/>
        <v>1</v>
      </c>
    </row>
    <row r="58" spans="1:45" ht="45" hidden="1" x14ac:dyDescent="0.25">
      <c r="A58" s="11" t="str">
        <f t="shared" si="13"/>
        <v>SZ1-DDC</v>
      </c>
      <c r="B58" s="5" t="s">
        <v>40</v>
      </c>
      <c r="C58" s="5" t="s">
        <v>41</v>
      </c>
      <c r="D58" s="27" t="str">
        <f>+D57</f>
        <v>001 Gestión Institucional</v>
      </c>
      <c r="E58" s="5" t="s">
        <v>43</v>
      </c>
      <c r="F58" s="11" t="str">
        <f t="shared" si="15"/>
        <v>Dirección Distrital del Carchi</v>
      </c>
      <c r="G58" s="15"/>
      <c r="H58" s="28" t="s">
        <v>157</v>
      </c>
      <c r="I58" s="16">
        <v>510401</v>
      </c>
      <c r="J58" s="5" t="str">
        <f>LEFT(I58,2)</f>
        <v>51</v>
      </c>
      <c r="K58" s="15" t="s">
        <v>60</v>
      </c>
      <c r="L58" s="33">
        <f t="shared" si="16"/>
        <v>400</v>
      </c>
      <c r="M58" s="16" t="s">
        <v>151</v>
      </c>
      <c r="N58" s="34">
        <v>1</v>
      </c>
      <c r="O58" s="18">
        <v>102</v>
      </c>
      <c r="P58" s="18">
        <v>102</v>
      </c>
      <c r="Q58" s="18">
        <v>102</v>
      </c>
      <c r="R58" s="18">
        <v>102</v>
      </c>
      <c r="S58" s="18">
        <v>102</v>
      </c>
      <c r="T58" s="18">
        <v>102</v>
      </c>
      <c r="U58" s="18">
        <v>102</v>
      </c>
      <c r="V58" s="18">
        <v>102</v>
      </c>
      <c r="W58" s="18">
        <v>102</v>
      </c>
      <c r="X58" s="18">
        <v>102</v>
      </c>
      <c r="Y58" s="18">
        <v>102</v>
      </c>
      <c r="Z58" s="18">
        <v>102</v>
      </c>
      <c r="AA58" s="44">
        <f t="shared" si="21"/>
        <v>1224</v>
      </c>
      <c r="AB58" s="18">
        <v>1199</v>
      </c>
      <c r="AC58" s="18">
        <v>25</v>
      </c>
      <c r="AD58" s="18"/>
      <c r="AE58" s="8">
        <f t="shared" ref="AE58:AE70" si="22">+AB58+AC58-AD58</f>
        <v>1224</v>
      </c>
      <c r="AF58" s="5" t="s">
        <v>152</v>
      </c>
      <c r="AG58" s="36">
        <f t="shared" si="20"/>
        <v>8.3333333333333329E-2</v>
      </c>
      <c r="AH58" s="36">
        <f t="shared" si="20"/>
        <v>8.3333333333333329E-2</v>
      </c>
      <c r="AI58" s="36">
        <f t="shared" si="20"/>
        <v>8.3333333333333329E-2</v>
      </c>
      <c r="AJ58" s="36">
        <f t="shared" si="20"/>
        <v>8.3333333333333329E-2</v>
      </c>
      <c r="AK58" s="36">
        <f t="shared" si="20"/>
        <v>8.3333333333333329E-2</v>
      </c>
      <c r="AL58" s="36">
        <f t="shared" si="20"/>
        <v>8.3333333333333329E-2</v>
      </c>
      <c r="AM58" s="36">
        <f t="shared" si="20"/>
        <v>8.3333333333333329E-2</v>
      </c>
      <c r="AN58" s="36">
        <f t="shared" si="20"/>
        <v>8.3333333333333329E-2</v>
      </c>
      <c r="AO58" s="36">
        <f t="shared" si="20"/>
        <v>8.3333333333333329E-2</v>
      </c>
      <c r="AP58" s="36">
        <f t="shared" si="20"/>
        <v>8.3333333333333329E-2</v>
      </c>
      <c r="AQ58" s="36">
        <f t="shared" si="20"/>
        <v>8.3333333333333329E-2</v>
      </c>
      <c r="AR58" s="36">
        <f t="shared" si="20"/>
        <v>8.3333333333333329E-2</v>
      </c>
      <c r="AS58" s="35">
        <f t="shared" si="18"/>
        <v>1</v>
      </c>
    </row>
    <row r="59" spans="1:45" ht="45" hidden="1" x14ac:dyDescent="0.25">
      <c r="A59" s="11" t="str">
        <f t="shared" si="13"/>
        <v>SZ1-DDC</v>
      </c>
      <c r="B59" s="5" t="s">
        <v>40</v>
      </c>
      <c r="C59" s="5" t="s">
        <v>41</v>
      </c>
      <c r="D59" s="27" t="str">
        <f>+D58</f>
        <v>001 Gestión Institucional</v>
      </c>
      <c r="E59" s="5" t="s">
        <v>43</v>
      </c>
      <c r="F59" s="11" t="str">
        <f t="shared" si="15"/>
        <v>Dirección Distrital del Carchi</v>
      </c>
      <c r="G59" s="11"/>
      <c r="H59" s="28" t="s">
        <v>159</v>
      </c>
      <c r="I59" s="16">
        <v>510601</v>
      </c>
      <c r="J59" s="12">
        <v>51</v>
      </c>
      <c r="K59" s="15" t="s">
        <v>52</v>
      </c>
      <c r="L59" s="33">
        <f t="shared" si="16"/>
        <v>400</v>
      </c>
      <c r="M59" s="16" t="s">
        <v>151</v>
      </c>
      <c r="N59" s="34">
        <v>1</v>
      </c>
      <c r="O59" s="18">
        <v>1759.56</v>
      </c>
      <c r="P59" s="18">
        <v>1759.56</v>
      </c>
      <c r="Q59" s="18">
        <v>1759.56</v>
      </c>
      <c r="R59" s="18">
        <v>1759.56</v>
      </c>
      <c r="S59" s="18">
        <v>1759.56</v>
      </c>
      <c r="T59" s="18">
        <v>1759.56</v>
      </c>
      <c r="U59" s="18">
        <v>1759.56</v>
      </c>
      <c r="V59" s="18">
        <v>1759.56</v>
      </c>
      <c r="W59" s="18">
        <v>1759.56</v>
      </c>
      <c r="X59" s="18">
        <v>1759.56</v>
      </c>
      <c r="Y59" s="18">
        <v>1759.56</v>
      </c>
      <c r="Z59" s="18">
        <v>1759.56</v>
      </c>
      <c r="AA59" s="44">
        <f t="shared" si="21"/>
        <v>21114.720000000001</v>
      </c>
      <c r="AB59" s="18">
        <v>21114</v>
      </c>
      <c r="AC59" s="18">
        <v>0.72</v>
      </c>
      <c r="AD59" s="18"/>
      <c r="AE59" s="8">
        <f t="shared" si="22"/>
        <v>21114.720000000001</v>
      </c>
      <c r="AF59" s="5" t="s">
        <v>152</v>
      </c>
      <c r="AG59" s="36">
        <f t="shared" si="20"/>
        <v>8.3333333333333329E-2</v>
      </c>
      <c r="AH59" s="36">
        <f t="shared" si="20"/>
        <v>8.3333333333333329E-2</v>
      </c>
      <c r="AI59" s="36">
        <f t="shared" si="20"/>
        <v>8.3333333333333329E-2</v>
      </c>
      <c r="AJ59" s="36">
        <f t="shared" si="20"/>
        <v>8.3333333333333329E-2</v>
      </c>
      <c r="AK59" s="36">
        <f t="shared" si="20"/>
        <v>8.3333333333333329E-2</v>
      </c>
      <c r="AL59" s="36">
        <f t="shared" si="20"/>
        <v>8.3333333333333329E-2</v>
      </c>
      <c r="AM59" s="36">
        <f t="shared" si="20"/>
        <v>8.3333333333333329E-2</v>
      </c>
      <c r="AN59" s="36">
        <f t="shared" si="20"/>
        <v>8.3333333333333329E-2</v>
      </c>
      <c r="AO59" s="36">
        <f t="shared" si="20"/>
        <v>8.3333333333333329E-2</v>
      </c>
      <c r="AP59" s="36">
        <f t="shared" si="20"/>
        <v>8.3333333333333329E-2</v>
      </c>
      <c r="AQ59" s="36">
        <f t="shared" si="20"/>
        <v>8.3333333333333329E-2</v>
      </c>
      <c r="AR59" s="36">
        <f t="shared" si="20"/>
        <v>8.3333333333333329E-2</v>
      </c>
      <c r="AS59" s="35">
        <f t="shared" si="18"/>
        <v>1</v>
      </c>
    </row>
    <row r="60" spans="1:45" ht="60" hidden="1" x14ac:dyDescent="0.25">
      <c r="A60" s="24" t="s">
        <v>147</v>
      </c>
      <c r="B60" s="15" t="s">
        <v>54</v>
      </c>
      <c r="C60" s="5" t="s">
        <v>41</v>
      </c>
      <c r="D60" s="27" t="str">
        <f t="shared" ref="D60:D70" si="23">+D59</f>
        <v>001 Gestión Institucional</v>
      </c>
      <c r="E60" s="5" t="s">
        <v>43</v>
      </c>
      <c r="F60" s="11" t="str">
        <f t="shared" ref="F60:F70" si="24">+F59</f>
        <v>Dirección Distrital del Carchi</v>
      </c>
      <c r="G60" s="11"/>
      <c r="H60" s="28" t="s">
        <v>160</v>
      </c>
      <c r="I60" s="16">
        <v>510602</v>
      </c>
      <c r="J60" s="12">
        <v>51</v>
      </c>
      <c r="K60" s="15" t="s">
        <v>161</v>
      </c>
      <c r="L60" s="33">
        <f t="shared" ref="L60:L68" si="25">+L59</f>
        <v>400</v>
      </c>
      <c r="M60" s="16" t="s">
        <v>151</v>
      </c>
      <c r="N60" s="34">
        <f>+N59</f>
        <v>1</v>
      </c>
      <c r="O60" s="18">
        <v>1224.98</v>
      </c>
      <c r="P60" s="18">
        <v>1224.98</v>
      </c>
      <c r="Q60" s="18">
        <v>1224.98</v>
      </c>
      <c r="R60" s="18">
        <v>1224.98</v>
      </c>
      <c r="S60" s="18">
        <v>1224.98</v>
      </c>
      <c r="T60" s="18">
        <v>1224.98</v>
      </c>
      <c r="U60" s="18">
        <v>1224.98</v>
      </c>
      <c r="V60" s="18">
        <v>1224.98</v>
      </c>
      <c r="W60" s="18">
        <v>1224.98</v>
      </c>
      <c r="X60" s="18">
        <v>1224.98</v>
      </c>
      <c r="Y60" s="18">
        <v>1224.98</v>
      </c>
      <c r="Z60" s="18">
        <v>1224.98</v>
      </c>
      <c r="AA60" s="44">
        <f t="shared" si="21"/>
        <v>14699.759999999997</v>
      </c>
      <c r="AB60" s="18">
        <v>15225</v>
      </c>
      <c r="AC60" s="18"/>
      <c r="AD60" s="18">
        <v>525.24</v>
      </c>
      <c r="AE60" s="8">
        <f t="shared" si="22"/>
        <v>14699.76</v>
      </c>
      <c r="AF60" s="5" t="s">
        <v>152</v>
      </c>
      <c r="AG60" s="36">
        <f t="shared" si="20"/>
        <v>8.3333333333333356E-2</v>
      </c>
      <c r="AH60" s="36">
        <f t="shared" si="20"/>
        <v>8.3333333333333356E-2</v>
      </c>
      <c r="AI60" s="36">
        <f t="shared" si="20"/>
        <v>8.3333333333333356E-2</v>
      </c>
      <c r="AJ60" s="36">
        <f t="shared" si="20"/>
        <v>8.3333333333333356E-2</v>
      </c>
      <c r="AK60" s="36">
        <f t="shared" si="20"/>
        <v>8.3333333333333356E-2</v>
      </c>
      <c r="AL60" s="36">
        <f t="shared" si="20"/>
        <v>8.3333333333333356E-2</v>
      </c>
      <c r="AM60" s="36">
        <f t="shared" si="20"/>
        <v>8.3333333333333356E-2</v>
      </c>
      <c r="AN60" s="36">
        <f t="shared" si="20"/>
        <v>8.3333333333333356E-2</v>
      </c>
      <c r="AO60" s="36">
        <f t="shared" si="20"/>
        <v>8.3333333333333356E-2</v>
      </c>
      <c r="AP60" s="36">
        <f t="shared" si="20"/>
        <v>8.3333333333333356E-2</v>
      </c>
      <c r="AQ60" s="36">
        <f t="shared" si="20"/>
        <v>8.3333333333333356E-2</v>
      </c>
      <c r="AR60" s="36">
        <f t="shared" si="20"/>
        <v>8.3333333333333356E-2</v>
      </c>
      <c r="AS60" s="35">
        <f t="shared" si="18"/>
        <v>1.0000000000000002</v>
      </c>
    </row>
    <row r="61" spans="1:45" ht="45" hidden="1" x14ac:dyDescent="0.25">
      <c r="A61" s="11" t="str">
        <f>+A60</f>
        <v>SZ1-DDC</v>
      </c>
      <c r="B61" s="5" t="s">
        <v>40</v>
      </c>
      <c r="C61" s="5" t="s">
        <v>41</v>
      </c>
      <c r="D61" s="27" t="str">
        <f t="shared" si="23"/>
        <v>001 Gestión Institucional</v>
      </c>
      <c r="E61" s="5" t="s">
        <v>43</v>
      </c>
      <c r="F61" s="11" t="str">
        <f t="shared" si="24"/>
        <v>Dirección Distrital del Carchi</v>
      </c>
      <c r="G61" s="11"/>
      <c r="H61" s="28" t="s">
        <v>156</v>
      </c>
      <c r="I61" s="16">
        <v>510204</v>
      </c>
      <c r="J61" s="12">
        <v>51</v>
      </c>
      <c r="K61" s="15" t="s">
        <v>50</v>
      </c>
      <c r="L61" s="33">
        <f t="shared" si="16"/>
        <v>400</v>
      </c>
      <c r="M61" s="16" t="s">
        <v>151</v>
      </c>
      <c r="N61" s="34">
        <f>+N60</f>
        <v>1</v>
      </c>
      <c r="O61" s="18">
        <v>0</v>
      </c>
      <c r="P61" s="18">
        <v>0</v>
      </c>
      <c r="Q61" s="18"/>
      <c r="R61" s="18">
        <v>0</v>
      </c>
      <c r="S61" s="18">
        <v>0</v>
      </c>
      <c r="T61" s="18"/>
      <c r="U61" s="18">
        <v>0</v>
      </c>
      <c r="V61" s="18">
        <v>450</v>
      </c>
      <c r="W61" s="18">
        <v>0</v>
      </c>
      <c r="X61" s="18">
        <v>0</v>
      </c>
      <c r="Y61" s="18">
        <v>0</v>
      </c>
      <c r="Z61" s="18">
        <v>0</v>
      </c>
      <c r="AA61" s="44">
        <f t="shared" si="21"/>
        <v>450</v>
      </c>
      <c r="AB61" s="18">
        <v>425</v>
      </c>
      <c r="AC61" s="18">
        <v>25</v>
      </c>
      <c r="AD61" s="18"/>
      <c r="AE61" s="8">
        <f t="shared" si="22"/>
        <v>450</v>
      </c>
      <c r="AF61" s="5" t="s">
        <v>152</v>
      </c>
      <c r="AG61" s="36">
        <f t="shared" si="20"/>
        <v>0</v>
      </c>
      <c r="AH61" s="36">
        <f t="shared" si="20"/>
        <v>0</v>
      </c>
      <c r="AI61" s="36">
        <f t="shared" si="20"/>
        <v>0</v>
      </c>
      <c r="AJ61" s="36">
        <f t="shared" si="20"/>
        <v>0</v>
      </c>
      <c r="AK61" s="36">
        <f t="shared" si="20"/>
        <v>0</v>
      </c>
      <c r="AL61" s="36">
        <f t="shared" si="20"/>
        <v>0</v>
      </c>
      <c r="AM61" s="36">
        <f t="shared" si="20"/>
        <v>0</v>
      </c>
      <c r="AN61" s="36">
        <f t="shared" si="20"/>
        <v>1</v>
      </c>
      <c r="AO61" s="36">
        <f t="shared" si="20"/>
        <v>0</v>
      </c>
      <c r="AP61" s="36">
        <f t="shared" si="20"/>
        <v>0</v>
      </c>
      <c r="AQ61" s="36">
        <f t="shared" si="20"/>
        <v>0</v>
      </c>
      <c r="AR61" s="36">
        <f t="shared" si="20"/>
        <v>0</v>
      </c>
      <c r="AS61" s="35">
        <v>1</v>
      </c>
    </row>
    <row r="62" spans="1:45" ht="60" hidden="1" x14ac:dyDescent="0.25">
      <c r="A62" s="11" t="str">
        <f t="shared" ref="A62:A70" si="26">+A61</f>
        <v>SZ1-DDC</v>
      </c>
      <c r="B62" s="15" t="s">
        <v>62</v>
      </c>
      <c r="C62" s="15" t="e">
        <f>+#REF!</f>
        <v>#REF!</v>
      </c>
      <c r="D62" s="27" t="str">
        <f t="shared" si="23"/>
        <v>001 Gestión Institucional</v>
      </c>
      <c r="E62" s="5" t="s">
        <v>43</v>
      </c>
      <c r="F62" s="11" t="str">
        <f t="shared" si="24"/>
        <v>Dirección Distrital del Carchi</v>
      </c>
      <c r="G62" s="15"/>
      <c r="H62" s="28" t="s">
        <v>159</v>
      </c>
      <c r="I62" s="16">
        <v>510601</v>
      </c>
      <c r="J62" s="16">
        <v>51</v>
      </c>
      <c r="K62" s="15" t="s">
        <v>52</v>
      </c>
      <c r="L62" s="33">
        <f t="shared" si="25"/>
        <v>400</v>
      </c>
      <c r="M62" s="16" t="s">
        <v>151</v>
      </c>
      <c r="N62" s="34">
        <f>+N61</f>
        <v>1</v>
      </c>
      <c r="O62" s="18">
        <v>136.26</v>
      </c>
      <c r="P62" s="18">
        <v>136.26</v>
      </c>
      <c r="Q62" s="18">
        <v>136.26</v>
      </c>
      <c r="R62" s="18">
        <v>136.26</v>
      </c>
      <c r="S62" s="18">
        <v>136.26</v>
      </c>
      <c r="T62" s="18">
        <v>136.26</v>
      </c>
      <c r="U62" s="18">
        <v>136.26</v>
      </c>
      <c r="V62" s="18">
        <v>136.26</v>
      </c>
      <c r="W62" s="18">
        <v>136.26</v>
      </c>
      <c r="X62" s="18">
        <v>136.26</v>
      </c>
      <c r="Y62" s="18">
        <v>136.26</v>
      </c>
      <c r="Z62" s="18">
        <v>136.26</v>
      </c>
      <c r="AA62" s="44">
        <v>1635.12</v>
      </c>
      <c r="AB62" s="18">
        <v>1636</v>
      </c>
      <c r="AC62" s="18"/>
      <c r="AD62" s="18">
        <v>0.88</v>
      </c>
      <c r="AE62" s="8">
        <f t="shared" si="22"/>
        <v>1635.12</v>
      </c>
      <c r="AF62" s="5" t="s">
        <v>152</v>
      </c>
      <c r="AG62" s="36">
        <f t="shared" si="20"/>
        <v>8.3333333333333329E-2</v>
      </c>
      <c r="AH62" s="36">
        <f t="shared" si="20"/>
        <v>8.3333333333333329E-2</v>
      </c>
      <c r="AI62" s="36">
        <f t="shared" si="20"/>
        <v>8.3333333333333329E-2</v>
      </c>
      <c r="AJ62" s="36">
        <f t="shared" si="20"/>
        <v>8.3333333333333329E-2</v>
      </c>
      <c r="AK62" s="36">
        <f t="shared" si="20"/>
        <v>8.3333333333333329E-2</v>
      </c>
      <c r="AL62" s="36">
        <f t="shared" si="20"/>
        <v>8.3333333333333329E-2</v>
      </c>
      <c r="AM62" s="36">
        <f t="shared" si="20"/>
        <v>8.3333333333333329E-2</v>
      </c>
      <c r="AN62" s="36">
        <f t="shared" si="20"/>
        <v>8.3333333333333329E-2</v>
      </c>
      <c r="AO62" s="36">
        <f t="shared" si="20"/>
        <v>8.3333333333333329E-2</v>
      </c>
      <c r="AP62" s="36">
        <f t="shared" si="20"/>
        <v>8.3333333333333329E-2</v>
      </c>
      <c r="AQ62" s="36">
        <f t="shared" si="20"/>
        <v>8.3333333333333329E-2</v>
      </c>
      <c r="AR62" s="36">
        <f t="shared" si="20"/>
        <v>8.3333333333333329E-2</v>
      </c>
      <c r="AS62" s="35">
        <f>SUM(AG62:AR62)</f>
        <v>1</v>
      </c>
    </row>
    <row r="63" spans="1:45" ht="60" hidden="1" x14ac:dyDescent="0.25">
      <c r="A63" s="11" t="str">
        <f t="shared" si="26"/>
        <v>SZ1-DDC</v>
      </c>
      <c r="B63" s="15" t="s">
        <v>62</v>
      </c>
      <c r="C63" s="15" t="e">
        <f>+#REF!</f>
        <v>#REF!</v>
      </c>
      <c r="D63" s="27" t="str">
        <f t="shared" si="23"/>
        <v>001 Gestión Institucional</v>
      </c>
      <c r="E63" s="5" t="s">
        <v>43</v>
      </c>
      <c r="F63" s="11" t="str">
        <f t="shared" si="24"/>
        <v>Dirección Distrital del Carchi</v>
      </c>
      <c r="G63" s="15"/>
      <c r="H63" s="28" t="s">
        <v>160</v>
      </c>
      <c r="I63" s="16">
        <v>510602</v>
      </c>
      <c r="J63" s="16">
        <v>51</v>
      </c>
      <c r="K63" s="15" t="s">
        <v>161</v>
      </c>
      <c r="L63" s="33">
        <f t="shared" si="25"/>
        <v>400</v>
      </c>
      <c r="M63" s="12" t="str">
        <f>+M62</f>
        <v>Carchi</v>
      </c>
      <c r="N63" s="30">
        <f>+N62</f>
        <v>1</v>
      </c>
      <c r="O63" s="18">
        <v>117.62</v>
      </c>
      <c r="P63" s="18">
        <v>117.62</v>
      </c>
      <c r="Q63" s="18">
        <v>117.62</v>
      </c>
      <c r="R63" s="18">
        <v>117.62</v>
      </c>
      <c r="S63" s="18">
        <v>117.62</v>
      </c>
      <c r="T63" s="18">
        <v>117.62</v>
      </c>
      <c r="U63" s="18">
        <v>117.62</v>
      </c>
      <c r="V63" s="18">
        <v>117.62</v>
      </c>
      <c r="W63" s="18">
        <v>117.62</v>
      </c>
      <c r="X63" s="18">
        <v>117.62</v>
      </c>
      <c r="Y63" s="18">
        <v>117.62</v>
      </c>
      <c r="Z63" s="18">
        <v>117.62</v>
      </c>
      <c r="AA63" s="44">
        <v>1411.44</v>
      </c>
      <c r="AB63" s="18">
        <v>1361</v>
      </c>
      <c r="AC63" s="18">
        <v>50.44</v>
      </c>
      <c r="AD63" s="18"/>
      <c r="AE63" s="8">
        <f t="shared" si="22"/>
        <v>1411.44</v>
      </c>
      <c r="AF63" s="5" t="s">
        <v>152</v>
      </c>
      <c r="AG63" s="36">
        <f t="shared" si="20"/>
        <v>8.3333333333333329E-2</v>
      </c>
      <c r="AH63" s="36">
        <f t="shared" si="20"/>
        <v>8.3333333333333329E-2</v>
      </c>
      <c r="AI63" s="36">
        <f t="shared" si="20"/>
        <v>8.3333333333333329E-2</v>
      </c>
      <c r="AJ63" s="36">
        <f t="shared" si="20"/>
        <v>8.3333333333333329E-2</v>
      </c>
      <c r="AK63" s="36">
        <f t="shared" si="20"/>
        <v>8.3333333333333329E-2</v>
      </c>
      <c r="AL63" s="36">
        <f t="shared" si="20"/>
        <v>8.3333333333333329E-2</v>
      </c>
      <c r="AM63" s="36">
        <f t="shared" si="20"/>
        <v>8.3333333333333329E-2</v>
      </c>
      <c r="AN63" s="36">
        <f t="shared" si="20"/>
        <v>8.3333333333333329E-2</v>
      </c>
      <c r="AO63" s="36">
        <f t="shared" si="20"/>
        <v>8.3333333333333329E-2</v>
      </c>
      <c r="AP63" s="36">
        <f t="shared" si="20"/>
        <v>8.3333333333333329E-2</v>
      </c>
      <c r="AQ63" s="36">
        <f t="shared" si="20"/>
        <v>8.3333333333333329E-2</v>
      </c>
      <c r="AR63" s="36">
        <f t="shared" si="20"/>
        <v>8.3333333333333329E-2</v>
      </c>
      <c r="AS63" s="35">
        <f ca="1">SUM(AG63:AS63)</f>
        <v>78002</v>
      </c>
    </row>
    <row r="64" spans="1:45" ht="45" x14ac:dyDescent="0.25">
      <c r="A64" s="11" t="str">
        <f t="shared" si="26"/>
        <v>SZ1-DDC</v>
      </c>
      <c r="B64" s="24" t="s">
        <v>40</v>
      </c>
      <c r="C64" s="5" t="s">
        <v>41</v>
      </c>
      <c r="D64" s="27" t="str">
        <f t="shared" si="23"/>
        <v>001 Gestión Institucional</v>
      </c>
      <c r="E64" s="5" t="s">
        <v>43</v>
      </c>
      <c r="F64" s="11" t="str">
        <f t="shared" si="24"/>
        <v>Dirección Distrital del Carchi</v>
      </c>
      <c r="G64" s="15"/>
      <c r="H64" s="28" t="s">
        <v>164</v>
      </c>
      <c r="I64" s="16">
        <v>530101</v>
      </c>
      <c r="J64" s="16">
        <v>53</v>
      </c>
      <c r="K64" s="17" t="s">
        <v>66</v>
      </c>
      <c r="L64" s="33">
        <f t="shared" si="25"/>
        <v>400</v>
      </c>
      <c r="M64" s="16" t="s">
        <v>151</v>
      </c>
      <c r="N64" s="34">
        <v>2</v>
      </c>
      <c r="O64" s="18">
        <v>300</v>
      </c>
      <c r="P64" s="18">
        <v>300</v>
      </c>
      <c r="Q64" s="18">
        <v>300</v>
      </c>
      <c r="R64" s="18">
        <v>300</v>
      </c>
      <c r="S64" s="18">
        <v>300</v>
      </c>
      <c r="T64" s="18">
        <v>300</v>
      </c>
      <c r="U64" s="18">
        <v>300</v>
      </c>
      <c r="V64" s="18">
        <v>300</v>
      </c>
      <c r="W64" s="18">
        <v>300</v>
      </c>
      <c r="X64" s="18">
        <v>300</v>
      </c>
      <c r="Y64" s="18">
        <v>300</v>
      </c>
      <c r="Z64" s="18">
        <v>300</v>
      </c>
      <c r="AA64" s="44">
        <v>3600</v>
      </c>
      <c r="AB64" s="18">
        <v>2214</v>
      </c>
      <c r="AC64" s="18">
        <v>1386</v>
      </c>
      <c r="AD64" s="18"/>
      <c r="AE64" s="8">
        <f t="shared" si="22"/>
        <v>3600</v>
      </c>
      <c r="AF64" s="15" t="s">
        <v>165</v>
      </c>
      <c r="AG64" s="36">
        <f t="shared" si="20"/>
        <v>8.3333333333333329E-2</v>
      </c>
      <c r="AH64" s="36">
        <f t="shared" si="20"/>
        <v>8.3333333333333329E-2</v>
      </c>
      <c r="AI64" s="36">
        <f t="shared" si="20"/>
        <v>8.3333333333333329E-2</v>
      </c>
      <c r="AJ64" s="36">
        <f t="shared" si="20"/>
        <v>8.3333333333333329E-2</v>
      </c>
      <c r="AK64" s="36">
        <f t="shared" si="20"/>
        <v>8.3333333333333329E-2</v>
      </c>
      <c r="AL64" s="36">
        <f t="shared" si="20"/>
        <v>8.3333333333333329E-2</v>
      </c>
      <c r="AM64" s="36">
        <f t="shared" si="20"/>
        <v>8.3333333333333329E-2</v>
      </c>
      <c r="AN64" s="36">
        <f t="shared" si="20"/>
        <v>8.3333333333333329E-2</v>
      </c>
      <c r="AO64" s="36">
        <f t="shared" si="20"/>
        <v>8.3333333333333329E-2</v>
      </c>
      <c r="AP64" s="36">
        <f t="shared" si="20"/>
        <v>8.3333333333333329E-2</v>
      </c>
      <c r="AQ64" s="36">
        <f t="shared" si="20"/>
        <v>8.3333333333333329E-2</v>
      </c>
      <c r="AR64" s="36">
        <f t="shared" si="20"/>
        <v>8.3333333333333329E-2</v>
      </c>
      <c r="AS64" s="35">
        <f ca="1">SUM(AG64:AS64)</f>
        <v>78002</v>
      </c>
    </row>
    <row r="65" spans="1:45" ht="45" x14ac:dyDescent="0.25">
      <c r="A65" s="11" t="str">
        <f t="shared" si="26"/>
        <v>SZ1-DDC</v>
      </c>
      <c r="B65" s="24" t="s">
        <v>40</v>
      </c>
      <c r="C65" s="5" t="s">
        <v>41</v>
      </c>
      <c r="D65" s="27" t="str">
        <f t="shared" si="23"/>
        <v>001 Gestión Institucional</v>
      </c>
      <c r="E65" s="5" t="s">
        <v>43</v>
      </c>
      <c r="F65" s="11" t="str">
        <f t="shared" si="24"/>
        <v>Dirección Distrital del Carchi</v>
      </c>
      <c r="G65" s="15"/>
      <c r="H65" s="17" t="s">
        <v>166</v>
      </c>
      <c r="I65" s="16">
        <v>530104</v>
      </c>
      <c r="J65" s="16">
        <v>53</v>
      </c>
      <c r="K65" s="17" t="s">
        <v>70</v>
      </c>
      <c r="L65" s="33">
        <f t="shared" si="25"/>
        <v>400</v>
      </c>
      <c r="M65" s="16" t="s">
        <v>151</v>
      </c>
      <c r="N65" s="34">
        <v>2</v>
      </c>
      <c r="O65" s="18">
        <v>350</v>
      </c>
      <c r="P65" s="18">
        <v>350</v>
      </c>
      <c r="Q65" s="18">
        <v>350</v>
      </c>
      <c r="R65" s="18">
        <v>350</v>
      </c>
      <c r="S65" s="18">
        <v>350</v>
      </c>
      <c r="T65" s="18">
        <v>350</v>
      </c>
      <c r="U65" s="18">
        <v>350</v>
      </c>
      <c r="V65" s="18">
        <v>350</v>
      </c>
      <c r="W65" s="18">
        <v>350</v>
      </c>
      <c r="X65" s="18">
        <v>350</v>
      </c>
      <c r="Y65" s="18">
        <v>350</v>
      </c>
      <c r="Z65" s="18">
        <v>350</v>
      </c>
      <c r="AA65" s="44">
        <v>4200</v>
      </c>
      <c r="AB65" s="18">
        <v>5769</v>
      </c>
      <c r="AC65" s="18"/>
      <c r="AD65" s="18">
        <v>1569</v>
      </c>
      <c r="AE65" s="8">
        <f t="shared" si="22"/>
        <v>4200</v>
      </c>
      <c r="AF65" s="15" t="s">
        <v>167</v>
      </c>
      <c r="AG65" s="36">
        <f t="shared" si="20"/>
        <v>8.3333333333333329E-2</v>
      </c>
      <c r="AH65" s="36">
        <f t="shared" si="20"/>
        <v>8.3333333333333329E-2</v>
      </c>
      <c r="AI65" s="36">
        <f t="shared" si="20"/>
        <v>8.3333333333333329E-2</v>
      </c>
      <c r="AJ65" s="36">
        <f t="shared" ref="AJ65:AR70" si="27">+R65/$AA65</f>
        <v>8.3333333333333329E-2</v>
      </c>
      <c r="AK65" s="36">
        <f t="shared" si="27"/>
        <v>8.3333333333333329E-2</v>
      </c>
      <c r="AL65" s="36">
        <f t="shared" si="27"/>
        <v>8.3333333333333329E-2</v>
      </c>
      <c r="AM65" s="36">
        <f t="shared" si="27"/>
        <v>8.3333333333333329E-2</v>
      </c>
      <c r="AN65" s="36">
        <f t="shared" si="27"/>
        <v>8.3333333333333329E-2</v>
      </c>
      <c r="AO65" s="36">
        <f t="shared" si="27"/>
        <v>8.3333333333333329E-2</v>
      </c>
      <c r="AP65" s="36">
        <f t="shared" si="27"/>
        <v>8.3333333333333329E-2</v>
      </c>
      <c r="AQ65" s="36">
        <f t="shared" si="27"/>
        <v>8.3333333333333329E-2</v>
      </c>
      <c r="AR65" s="36">
        <f t="shared" si="27"/>
        <v>8.3333333333333329E-2</v>
      </c>
      <c r="AS65" s="35">
        <f>SUM(AG65:AR65)</f>
        <v>1</v>
      </c>
    </row>
    <row r="66" spans="1:45" ht="45" x14ac:dyDescent="0.25">
      <c r="A66" s="11" t="str">
        <f t="shared" si="26"/>
        <v>SZ1-DDC</v>
      </c>
      <c r="B66" s="24" t="s">
        <v>40</v>
      </c>
      <c r="C66" s="5" t="s">
        <v>41</v>
      </c>
      <c r="D66" s="27" t="str">
        <f t="shared" si="23"/>
        <v>001 Gestión Institucional</v>
      </c>
      <c r="E66" s="5" t="s">
        <v>43</v>
      </c>
      <c r="F66" s="11" t="str">
        <f t="shared" si="24"/>
        <v>Dirección Distrital del Carchi</v>
      </c>
      <c r="G66" s="15"/>
      <c r="H66" s="17" t="s">
        <v>168</v>
      </c>
      <c r="I66" s="16">
        <v>530105</v>
      </c>
      <c r="J66" s="16">
        <v>53</v>
      </c>
      <c r="K66" s="17" t="s">
        <v>73</v>
      </c>
      <c r="L66" s="33">
        <f t="shared" si="25"/>
        <v>400</v>
      </c>
      <c r="M66" s="16" t="s">
        <v>151</v>
      </c>
      <c r="N66" s="34">
        <v>2</v>
      </c>
      <c r="O66" s="18">
        <v>35</v>
      </c>
      <c r="P66" s="18">
        <v>35</v>
      </c>
      <c r="Q66" s="18">
        <v>35</v>
      </c>
      <c r="R66" s="18">
        <v>35</v>
      </c>
      <c r="S66" s="18">
        <v>35</v>
      </c>
      <c r="T66" s="18">
        <v>35</v>
      </c>
      <c r="U66" s="18">
        <v>35</v>
      </c>
      <c r="V66" s="18">
        <v>35</v>
      </c>
      <c r="W66" s="18">
        <v>35</v>
      </c>
      <c r="X66" s="18">
        <v>35</v>
      </c>
      <c r="Y66" s="18">
        <v>35</v>
      </c>
      <c r="Z66" s="18">
        <v>35</v>
      </c>
      <c r="AA66" s="44">
        <v>420</v>
      </c>
      <c r="AB66" s="18">
        <v>503</v>
      </c>
      <c r="AC66" s="18"/>
      <c r="AD66" s="18">
        <v>83</v>
      </c>
      <c r="AE66" s="8">
        <f t="shared" si="22"/>
        <v>420</v>
      </c>
      <c r="AF66" s="15" t="s">
        <v>169</v>
      </c>
      <c r="AG66" s="36">
        <f t="shared" ref="AG66:AI70" si="28">+O66/$AA66</f>
        <v>8.3333333333333329E-2</v>
      </c>
      <c r="AH66" s="36">
        <f t="shared" si="28"/>
        <v>8.3333333333333329E-2</v>
      </c>
      <c r="AI66" s="36">
        <f t="shared" si="28"/>
        <v>8.3333333333333329E-2</v>
      </c>
      <c r="AJ66" s="36">
        <f t="shared" si="27"/>
        <v>8.3333333333333329E-2</v>
      </c>
      <c r="AK66" s="36">
        <f t="shared" si="27"/>
        <v>8.3333333333333329E-2</v>
      </c>
      <c r="AL66" s="36">
        <f t="shared" si="27"/>
        <v>8.3333333333333329E-2</v>
      </c>
      <c r="AM66" s="36">
        <f t="shared" si="27"/>
        <v>8.3333333333333329E-2</v>
      </c>
      <c r="AN66" s="36">
        <f t="shared" si="27"/>
        <v>8.3333333333333329E-2</v>
      </c>
      <c r="AO66" s="36">
        <f t="shared" si="27"/>
        <v>8.3333333333333329E-2</v>
      </c>
      <c r="AP66" s="36">
        <f t="shared" si="27"/>
        <v>8.3333333333333329E-2</v>
      </c>
      <c r="AQ66" s="36">
        <f t="shared" si="27"/>
        <v>8.3333333333333329E-2</v>
      </c>
      <c r="AR66" s="36">
        <f t="shared" si="27"/>
        <v>8.3333333333333329E-2</v>
      </c>
      <c r="AS66" s="35">
        <f>SUM(AG66:AR66)</f>
        <v>1</v>
      </c>
    </row>
    <row r="67" spans="1:45" ht="45" x14ac:dyDescent="0.25">
      <c r="A67" s="24" t="s">
        <v>147</v>
      </c>
      <c r="B67" s="24" t="s">
        <v>40</v>
      </c>
      <c r="C67" s="5" t="s">
        <v>41</v>
      </c>
      <c r="D67" s="27" t="str">
        <f t="shared" si="23"/>
        <v>001 Gestión Institucional</v>
      </c>
      <c r="E67" s="5" t="s">
        <v>43</v>
      </c>
      <c r="F67" s="11" t="str">
        <f t="shared" si="24"/>
        <v>Dirección Distrital del Carchi</v>
      </c>
      <c r="G67" s="15"/>
      <c r="H67" s="17" t="s">
        <v>170</v>
      </c>
      <c r="I67" s="16">
        <v>530303</v>
      </c>
      <c r="J67" s="16">
        <v>53</v>
      </c>
      <c r="K67" s="17" t="s">
        <v>82</v>
      </c>
      <c r="L67" s="33">
        <f t="shared" si="25"/>
        <v>400</v>
      </c>
      <c r="M67" s="16" t="s">
        <v>151</v>
      </c>
      <c r="N67" s="34">
        <v>2</v>
      </c>
      <c r="O67" s="18">
        <v>0</v>
      </c>
      <c r="P67" s="18">
        <v>2266</v>
      </c>
      <c r="Q67" s="18">
        <v>0</v>
      </c>
      <c r="R67" s="18">
        <v>0</v>
      </c>
      <c r="S67" s="18">
        <v>0</v>
      </c>
      <c r="T67" s="18">
        <v>0</v>
      </c>
      <c r="U67" s="18">
        <v>0</v>
      </c>
      <c r="V67" s="18">
        <v>0</v>
      </c>
      <c r="W67" s="18">
        <v>0</v>
      </c>
      <c r="X67" s="18">
        <v>0</v>
      </c>
      <c r="Y67" s="18">
        <v>0</v>
      </c>
      <c r="Z67" s="18">
        <v>0</v>
      </c>
      <c r="AA67" s="44">
        <v>2266</v>
      </c>
      <c r="AB67" s="18">
        <v>1083</v>
      </c>
      <c r="AC67" s="18">
        <v>1183</v>
      </c>
      <c r="AD67" s="18"/>
      <c r="AE67" s="8">
        <f t="shared" si="22"/>
        <v>2266</v>
      </c>
      <c r="AF67" s="15" t="s">
        <v>171</v>
      </c>
      <c r="AG67" s="36">
        <f t="shared" si="28"/>
        <v>0</v>
      </c>
      <c r="AH67" s="36">
        <f t="shared" si="28"/>
        <v>1</v>
      </c>
      <c r="AI67" s="36">
        <f t="shared" si="28"/>
        <v>0</v>
      </c>
      <c r="AJ67" s="36">
        <f t="shared" si="27"/>
        <v>0</v>
      </c>
      <c r="AK67" s="36">
        <f t="shared" si="27"/>
        <v>0</v>
      </c>
      <c r="AL67" s="36">
        <f t="shared" si="27"/>
        <v>0</v>
      </c>
      <c r="AM67" s="36">
        <f t="shared" si="27"/>
        <v>0</v>
      </c>
      <c r="AN67" s="36">
        <f t="shared" si="27"/>
        <v>0</v>
      </c>
      <c r="AO67" s="36">
        <f t="shared" si="27"/>
        <v>0</v>
      </c>
      <c r="AP67" s="36">
        <f t="shared" si="27"/>
        <v>0</v>
      </c>
      <c r="AQ67" s="36">
        <f t="shared" si="27"/>
        <v>0</v>
      </c>
      <c r="AR67" s="36">
        <f t="shared" si="27"/>
        <v>0</v>
      </c>
      <c r="AS67" s="35">
        <v>1</v>
      </c>
    </row>
    <row r="68" spans="1:45" ht="45" x14ac:dyDescent="0.25">
      <c r="A68" s="11" t="str">
        <f>+A67</f>
        <v>SZ1-DDC</v>
      </c>
      <c r="B68" s="5" t="s">
        <v>40</v>
      </c>
      <c r="C68" s="5" t="s">
        <v>41</v>
      </c>
      <c r="D68" s="27" t="str">
        <f t="shared" si="23"/>
        <v>001 Gestión Institucional</v>
      </c>
      <c r="E68" s="5" t="s">
        <v>43</v>
      </c>
      <c r="F68" s="11" t="str">
        <f t="shared" si="24"/>
        <v>Dirección Distrital del Carchi</v>
      </c>
      <c r="G68" s="15"/>
      <c r="H68" s="17" t="s">
        <v>172</v>
      </c>
      <c r="I68" s="16">
        <v>530804</v>
      </c>
      <c r="J68" s="16">
        <v>53</v>
      </c>
      <c r="K68" s="17" t="s">
        <v>88</v>
      </c>
      <c r="L68" s="33">
        <f t="shared" si="25"/>
        <v>400</v>
      </c>
      <c r="M68" s="16" t="s">
        <v>151</v>
      </c>
      <c r="N68" s="34">
        <v>2</v>
      </c>
      <c r="O68" s="18">
        <v>0</v>
      </c>
      <c r="P68" s="18">
        <v>721</v>
      </c>
      <c r="Q68" s="18">
        <v>0</v>
      </c>
      <c r="R68" s="18">
        <v>0</v>
      </c>
      <c r="S68" s="18">
        <v>0</v>
      </c>
      <c r="T68" s="18">
        <v>0</v>
      </c>
      <c r="U68" s="18">
        <v>0</v>
      </c>
      <c r="V68" s="18">
        <v>0</v>
      </c>
      <c r="W68" s="18">
        <v>0</v>
      </c>
      <c r="X68" s="18">
        <v>0</v>
      </c>
      <c r="Y68" s="18">
        <v>0</v>
      </c>
      <c r="Z68" s="18">
        <v>0</v>
      </c>
      <c r="AA68" s="44">
        <f>SUM(O68:Z68)</f>
        <v>721</v>
      </c>
      <c r="AB68" s="18">
        <v>1638</v>
      </c>
      <c r="AC68" s="18"/>
      <c r="AD68" s="18">
        <v>917</v>
      </c>
      <c r="AE68" s="8">
        <f t="shared" si="22"/>
        <v>721</v>
      </c>
      <c r="AF68" s="15" t="s">
        <v>173</v>
      </c>
      <c r="AG68" s="36">
        <f t="shared" si="28"/>
        <v>0</v>
      </c>
      <c r="AH68" s="36">
        <f t="shared" si="28"/>
        <v>1</v>
      </c>
      <c r="AI68" s="36">
        <f t="shared" si="28"/>
        <v>0</v>
      </c>
      <c r="AJ68" s="36">
        <f t="shared" si="27"/>
        <v>0</v>
      </c>
      <c r="AK68" s="36">
        <f t="shared" si="27"/>
        <v>0</v>
      </c>
      <c r="AL68" s="36">
        <f t="shared" si="27"/>
        <v>0</v>
      </c>
      <c r="AM68" s="36">
        <f t="shared" si="27"/>
        <v>0</v>
      </c>
      <c r="AN68" s="36">
        <f t="shared" si="27"/>
        <v>0</v>
      </c>
      <c r="AO68" s="36">
        <f t="shared" si="27"/>
        <v>0</v>
      </c>
      <c r="AP68" s="36">
        <f t="shared" si="27"/>
        <v>0</v>
      </c>
      <c r="AQ68" s="36">
        <f t="shared" si="27"/>
        <v>0</v>
      </c>
      <c r="AR68" s="36">
        <f t="shared" si="27"/>
        <v>0</v>
      </c>
      <c r="AS68" s="35">
        <f>SUM(AG68:AR68)</f>
        <v>1</v>
      </c>
    </row>
    <row r="69" spans="1:45" ht="45" x14ac:dyDescent="0.25">
      <c r="A69" s="11" t="str">
        <f t="shared" si="26"/>
        <v>SZ1-DDC</v>
      </c>
      <c r="B69" s="24" t="s">
        <v>40</v>
      </c>
      <c r="C69" s="5" t="s">
        <v>41</v>
      </c>
      <c r="D69" s="27" t="str">
        <f t="shared" si="23"/>
        <v>001 Gestión Institucional</v>
      </c>
      <c r="E69" s="5" t="s">
        <v>43</v>
      </c>
      <c r="F69" s="11" t="str">
        <f t="shared" si="24"/>
        <v>Dirección Distrital del Carchi</v>
      </c>
      <c r="G69" s="15"/>
      <c r="H69" s="17" t="s">
        <v>174</v>
      </c>
      <c r="I69" s="16">
        <v>530805</v>
      </c>
      <c r="J69" s="16">
        <v>53</v>
      </c>
      <c r="K69" s="17" t="s">
        <v>90</v>
      </c>
      <c r="L69" s="33">
        <f>+L68</f>
        <v>400</v>
      </c>
      <c r="M69" s="16" t="s">
        <v>151</v>
      </c>
      <c r="N69" s="34">
        <v>2</v>
      </c>
      <c r="O69" s="18">
        <v>0</v>
      </c>
      <c r="P69" s="18">
        <v>0</v>
      </c>
      <c r="Q69" s="18">
        <v>200</v>
      </c>
      <c r="R69" s="18">
        <v>0</v>
      </c>
      <c r="S69" s="18">
        <v>0</v>
      </c>
      <c r="T69" s="18">
        <v>0</v>
      </c>
      <c r="U69" s="18">
        <v>0</v>
      </c>
      <c r="V69" s="18">
        <v>0</v>
      </c>
      <c r="W69" s="18">
        <v>0</v>
      </c>
      <c r="X69" s="18">
        <v>0</v>
      </c>
      <c r="Y69" s="18">
        <v>0</v>
      </c>
      <c r="Z69" s="18">
        <v>0</v>
      </c>
      <c r="AA69" s="44">
        <f>SUM(O69:Z69)</f>
        <v>200</v>
      </c>
      <c r="AB69" s="18">
        <v>765</v>
      </c>
      <c r="AC69" s="18"/>
      <c r="AD69" s="18">
        <v>565</v>
      </c>
      <c r="AE69" s="8">
        <f t="shared" si="22"/>
        <v>200</v>
      </c>
      <c r="AF69" s="15" t="s">
        <v>175</v>
      </c>
      <c r="AG69" s="36">
        <f t="shared" si="28"/>
        <v>0</v>
      </c>
      <c r="AH69" s="36">
        <f t="shared" si="28"/>
        <v>0</v>
      </c>
      <c r="AI69" s="36">
        <f t="shared" si="28"/>
        <v>1</v>
      </c>
      <c r="AJ69" s="36">
        <f t="shared" si="27"/>
        <v>0</v>
      </c>
      <c r="AK69" s="36">
        <f t="shared" si="27"/>
        <v>0</v>
      </c>
      <c r="AL69" s="36">
        <f t="shared" si="27"/>
        <v>0</v>
      </c>
      <c r="AM69" s="36">
        <f t="shared" si="27"/>
        <v>0</v>
      </c>
      <c r="AN69" s="36">
        <f t="shared" si="27"/>
        <v>0</v>
      </c>
      <c r="AO69" s="36">
        <f t="shared" si="27"/>
        <v>0</v>
      </c>
      <c r="AP69" s="36">
        <f t="shared" si="27"/>
        <v>0</v>
      </c>
      <c r="AQ69" s="36">
        <f t="shared" si="27"/>
        <v>0</v>
      </c>
      <c r="AR69" s="36">
        <f t="shared" si="27"/>
        <v>0</v>
      </c>
      <c r="AS69" s="35">
        <f>SUM(AG69:AR69)</f>
        <v>1</v>
      </c>
    </row>
    <row r="70" spans="1:45" ht="45" x14ac:dyDescent="0.25">
      <c r="A70" s="11" t="str">
        <f t="shared" si="26"/>
        <v>SZ1-DDC</v>
      </c>
      <c r="B70" s="24" t="str">
        <f>+B69</f>
        <v>Programa 01 Administración Central</v>
      </c>
      <c r="C70" s="5" t="s">
        <v>41</v>
      </c>
      <c r="D70" s="27" t="str">
        <f t="shared" si="23"/>
        <v>001 Gestión Institucional</v>
      </c>
      <c r="E70" s="5" t="s">
        <v>43</v>
      </c>
      <c r="F70" s="11" t="str">
        <f t="shared" si="24"/>
        <v>Dirección Distrital del Carchi</v>
      </c>
      <c r="G70" s="15"/>
      <c r="H70" s="17" t="s">
        <v>176</v>
      </c>
      <c r="I70" s="16">
        <v>530807</v>
      </c>
      <c r="J70" s="16">
        <v>53</v>
      </c>
      <c r="K70" s="17" t="s">
        <v>142</v>
      </c>
      <c r="L70" s="33">
        <f>+L69</f>
        <v>400</v>
      </c>
      <c r="M70" s="16" t="s">
        <v>151</v>
      </c>
      <c r="N70" s="34">
        <v>2</v>
      </c>
      <c r="O70" s="18">
        <v>0</v>
      </c>
      <c r="P70" s="18">
        <v>0</v>
      </c>
      <c r="Q70" s="18">
        <v>565</v>
      </c>
      <c r="R70" s="18">
        <v>0</v>
      </c>
      <c r="S70" s="18">
        <v>0</v>
      </c>
      <c r="T70" s="18">
        <v>0</v>
      </c>
      <c r="U70" s="18">
        <v>0</v>
      </c>
      <c r="V70" s="18">
        <v>0</v>
      </c>
      <c r="W70" s="18">
        <v>0</v>
      </c>
      <c r="X70" s="18">
        <v>0</v>
      </c>
      <c r="Y70" s="18">
        <v>0</v>
      </c>
      <c r="Z70" s="18">
        <v>0</v>
      </c>
      <c r="AA70" s="44">
        <f>SUM(O70:Z70)</f>
        <v>565</v>
      </c>
      <c r="AB70" s="18">
        <v>0</v>
      </c>
      <c r="AC70" s="18">
        <v>565</v>
      </c>
      <c r="AD70" s="18"/>
      <c r="AE70" s="8">
        <f t="shared" si="22"/>
        <v>565</v>
      </c>
      <c r="AF70" s="15" t="s">
        <v>177</v>
      </c>
      <c r="AG70" s="36">
        <f t="shared" si="28"/>
        <v>0</v>
      </c>
      <c r="AH70" s="36">
        <f t="shared" si="28"/>
        <v>0</v>
      </c>
      <c r="AI70" s="36">
        <f t="shared" si="28"/>
        <v>1</v>
      </c>
      <c r="AJ70" s="36">
        <f t="shared" si="27"/>
        <v>0</v>
      </c>
      <c r="AK70" s="36">
        <f t="shared" si="27"/>
        <v>0</v>
      </c>
      <c r="AL70" s="36">
        <f t="shared" si="27"/>
        <v>0</v>
      </c>
      <c r="AM70" s="36">
        <f t="shared" si="27"/>
        <v>0</v>
      </c>
      <c r="AN70" s="36">
        <f t="shared" si="27"/>
        <v>0</v>
      </c>
      <c r="AO70" s="36">
        <f t="shared" si="27"/>
        <v>0</v>
      </c>
      <c r="AP70" s="36">
        <f t="shared" si="27"/>
        <v>0</v>
      </c>
      <c r="AQ70" s="36">
        <f t="shared" si="27"/>
        <v>0</v>
      </c>
      <c r="AR70" s="36">
        <f t="shared" si="27"/>
        <v>0</v>
      </c>
      <c r="AS70" s="35">
        <f>SUM(AG70:AR70)</f>
        <v>1</v>
      </c>
    </row>
    <row r="71" spans="1:45" x14ac:dyDescent="0.25">
      <c r="AF71" s="40"/>
    </row>
    <row r="72" spans="1:45" x14ac:dyDescent="0.25">
      <c r="AA72" s="40"/>
      <c r="AB72" s="40"/>
      <c r="AC72" s="40"/>
      <c r="AD72" s="40"/>
      <c r="AE72" s="40"/>
    </row>
    <row r="73" spans="1:45" x14ac:dyDescent="0.25">
      <c r="E73" s="331" t="s">
        <v>183</v>
      </c>
      <c r="F73" s="331"/>
      <c r="G73" s="331"/>
      <c r="H73" s="331"/>
      <c r="I73" s="331"/>
      <c r="J73" s="331"/>
      <c r="K73" s="331"/>
      <c r="L73" s="331"/>
    </row>
    <row r="74" spans="1:45" ht="15.75" thickBot="1" x14ac:dyDescent="0.3">
      <c r="E74" s="50"/>
      <c r="F74" s="50"/>
      <c r="G74" s="50"/>
      <c r="H74" s="68"/>
      <c r="I74" s="50"/>
      <c r="J74" s="50"/>
      <c r="K74" s="50"/>
      <c r="L74" s="50"/>
    </row>
    <row r="75" spans="1:45" ht="15.75" thickBot="1" x14ac:dyDescent="0.3">
      <c r="E75" s="332" t="s">
        <v>184</v>
      </c>
      <c r="F75" s="333"/>
      <c r="G75" s="51" t="s">
        <v>192</v>
      </c>
      <c r="H75" s="69" t="s">
        <v>185</v>
      </c>
      <c r="I75" s="59" t="s">
        <v>12</v>
      </c>
      <c r="J75" s="52" t="s">
        <v>186</v>
      </c>
      <c r="K75" s="52" t="s">
        <v>187</v>
      </c>
      <c r="L75" s="52" t="s">
        <v>188</v>
      </c>
      <c r="M75" s="56" t="s">
        <v>189</v>
      </c>
      <c r="N75" s="321" t="s">
        <v>190</v>
      </c>
      <c r="O75" s="322"/>
    </row>
    <row r="76" spans="1:45" ht="15" customHeight="1" x14ac:dyDescent="0.25">
      <c r="E76" s="330" t="s">
        <v>148</v>
      </c>
      <c r="F76" s="311"/>
      <c r="G76" s="19" t="str">
        <f>+M2</f>
        <v>Esmeraldas</v>
      </c>
      <c r="H76" s="70">
        <f t="shared" ref="H76:H107" si="29">+I2</f>
        <v>510204</v>
      </c>
      <c r="I76" s="60">
        <f t="shared" ref="I76:I107" si="30">+N2</f>
        <v>1</v>
      </c>
      <c r="J76" s="57">
        <f t="shared" ref="J76:J107" si="31">+AB2</f>
        <v>4250</v>
      </c>
      <c r="K76" s="46">
        <f t="shared" ref="K76:K107" si="32">+AC2</f>
        <v>250</v>
      </c>
      <c r="L76" s="45">
        <f t="shared" ref="L76:L107" si="33">+AD2</f>
        <v>0</v>
      </c>
      <c r="M76" s="47">
        <f>+J76+K76-L76</f>
        <v>4500</v>
      </c>
      <c r="N76" s="323"/>
      <c r="O76" s="324"/>
    </row>
    <row r="77" spans="1:45" ht="15" customHeight="1" x14ac:dyDescent="0.25">
      <c r="E77" s="330" t="s">
        <v>148</v>
      </c>
      <c r="F77" s="311"/>
      <c r="G77" s="19" t="str">
        <f t="shared" ref="G77:G140" si="34">+M3</f>
        <v>Esmeraldas</v>
      </c>
      <c r="H77" s="70">
        <f t="shared" si="29"/>
        <v>510601</v>
      </c>
      <c r="I77" s="61">
        <f t="shared" si="30"/>
        <v>1</v>
      </c>
      <c r="J77" s="57">
        <f t="shared" si="31"/>
        <v>11321</v>
      </c>
      <c r="K77" s="46">
        <f t="shared" si="32"/>
        <v>443.56</v>
      </c>
      <c r="L77" s="45">
        <f t="shared" si="33"/>
        <v>0</v>
      </c>
      <c r="M77" s="47">
        <f t="shared" ref="M77:M140" si="35">+J77+K77-L77</f>
        <v>11764.56</v>
      </c>
      <c r="N77" s="325"/>
      <c r="O77" s="326"/>
    </row>
    <row r="78" spans="1:45" ht="15" customHeight="1" x14ac:dyDescent="0.25">
      <c r="E78" s="330" t="s">
        <v>148</v>
      </c>
      <c r="F78" s="311"/>
      <c r="G78" s="19" t="str">
        <f t="shared" si="34"/>
        <v>Esmeraldas</v>
      </c>
      <c r="H78" s="70">
        <f t="shared" si="29"/>
        <v>510602</v>
      </c>
      <c r="I78" s="61">
        <f t="shared" si="30"/>
        <v>1</v>
      </c>
      <c r="J78" s="57">
        <f t="shared" si="31"/>
        <v>10519</v>
      </c>
      <c r="K78" s="46">
        <f t="shared" si="32"/>
        <v>0</v>
      </c>
      <c r="L78" s="45">
        <f t="shared" si="33"/>
        <v>365</v>
      </c>
      <c r="M78" s="47">
        <f t="shared" si="35"/>
        <v>10154</v>
      </c>
      <c r="N78" s="325"/>
      <c r="O78" s="326"/>
    </row>
    <row r="79" spans="1:45" ht="15" customHeight="1" x14ac:dyDescent="0.25">
      <c r="E79" s="330" t="s">
        <v>148</v>
      </c>
      <c r="F79" s="311"/>
      <c r="G79" s="19" t="str">
        <f t="shared" si="34"/>
        <v>Esmeraldas</v>
      </c>
      <c r="H79" s="70">
        <f t="shared" si="29"/>
        <v>510204</v>
      </c>
      <c r="I79" s="61">
        <f t="shared" si="30"/>
        <v>1</v>
      </c>
      <c r="J79" s="57">
        <f t="shared" si="31"/>
        <v>1275</v>
      </c>
      <c r="K79" s="46">
        <f t="shared" si="32"/>
        <v>75</v>
      </c>
      <c r="L79" s="45">
        <f t="shared" si="33"/>
        <v>0</v>
      </c>
      <c r="M79" s="47">
        <f t="shared" si="35"/>
        <v>1350</v>
      </c>
      <c r="N79" s="325"/>
      <c r="O79" s="326"/>
    </row>
    <row r="80" spans="1:45" ht="15" customHeight="1" x14ac:dyDescent="0.25">
      <c r="E80" s="330" t="s">
        <v>148</v>
      </c>
      <c r="F80" s="311"/>
      <c r="G80" s="19" t="str">
        <f t="shared" si="34"/>
        <v>Esmeraldas</v>
      </c>
      <c r="H80" s="70">
        <f t="shared" si="29"/>
        <v>510601</v>
      </c>
      <c r="I80" s="61">
        <f t="shared" si="30"/>
        <v>1</v>
      </c>
      <c r="J80" s="57">
        <f t="shared" si="31"/>
        <v>3911</v>
      </c>
      <c r="K80" s="46">
        <f t="shared" si="32"/>
        <v>0</v>
      </c>
      <c r="L80" s="45">
        <f t="shared" si="33"/>
        <v>281.92</v>
      </c>
      <c r="M80" s="47">
        <f t="shared" si="35"/>
        <v>3629.08</v>
      </c>
      <c r="N80" s="325"/>
      <c r="O80" s="326"/>
    </row>
    <row r="81" spans="5:15" ht="15" customHeight="1" x14ac:dyDescent="0.25">
      <c r="E81" s="330" t="s">
        <v>148</v>
      </c>
      <c r="F81" s="311"/>
      <c r="G81" s="19" t="str">
        <f t="shared" si="34"/>
        <v>Esmeraldas</v>
      </c>
      <c r="H81" s="70">
        <f t="shared" si="29"/>
        <v>510602</v>
      </c>
      <c r="I81" s="61">
        <f t="shared" si="30"/>
        <v>1</v>
      </c>
      <c r="J81" s="57">
        <f t="shared" si="31"/>
        <v>3009</v>
      </c>
      <c r="K81" s="46">
        <f t="shared" si="32"/>
        <v>0</v>
      </c>
      <c r="L81" s="45">
        <f t="shared" si="33"/>
        <v>105</v>
      </c>
      <c r="M81" s="47">
        <f t="shared" si="35"/>
        <v>2904</v>
      </c>
      <c r="N81" s="325"/>
      <c r="O81" s="326"/>
    </row>
    <row r="82" spans="5:15" ht="15" customHeight="1" x14ac:dyDescent="0.25">
      <c r="E82" s="330" t="s">
        <v>148</v>
      </c>
      <c r="F82" s="311"/>
      <c r="G82" s="19" t="str">
        <f t="shared" si="34"/>
        <v>Esmeraldas</v>
      </c>
      <c r="H82" s="70">
        <f t="shared" si="29"/>
        <v>510203</v>
      </c>
      <c r="I82" s="61">
        <f t="shared" si="30"/>
        <v>1</v>
      </c>
      <c r="J82" s="57">
        <f t="shared" si="31"/>
        <v>7863</v>
      </c>
      <c r="K82" s="46">
        <f t="shared" si="32"/>
        <v>0</v>
      </c>
      <c r="L82" s="45">
        <f t="shared" si="33"/>
        <v>0.25</v>
      </c>
      <c r="M82" s="47">
        <f t="shared" si="35"/>
        <v>7862.75</v>
      </c>
      <c r="N82" s="325"/>
      <c r="O82" s="326"/>
    </row>
    <row r="83" spans="5:15" ht="15" customHeight="1" x14ac:dyDescent="0.25">
      <c r="E83" s="330" t="s">
        <v>148</v>
      </c>
      <c r="F83" s="311"/>
      <c r="G83" s="19" t="str">
        <f t="shared" si="34"/>
        <v>Esmeraldas</v>
      </c>
      <c r="H83" s="70">
        <f t="shared" si="29"/>
        <v>510204</v>
      </c>
      <c r="I83" s="61">
        <f t="shared" si="30"/>
        <v>1</v>
      </c>
      <c r="J83" s="57">
        <f t="shared" si="31"/>
        <v>5100</v>
      </c>
      <c r="K83" s="46">
        <f t="shared" si="32"/>
        <v>300</v>
      </c>
      <c r="L83" s="45">
        <f t="shared" si="33"/>
        <v>0</v>
      </c>
      <c r="M83" s="47">
        <f t="shared" si="35"/>
        <v>5400</v>
      </c>
      <c r="N83" s="325"/>
      <c r="O83" s="326"/>
    </row>
    <row r="84" spans="5:15" ht="15" customHeight="1" x14ac:dyDescent="0.25">
      <c r="E84" s="330" t="s">
        <v>148</v>
      </c>
      <c r="F84" s="311"/>
      <c r="G84" s="19" t="str">
        <f t="shared" si="34"/>
        <v>Esmeraldas</v>
      </c>
      <c r="H84" s="70">
        <f t="shared" si="29"/>
        <v>510306</v>
      </c>
      <c r="I84" s="61">
        <f t="shared" si="30"/>
        <v>1</v>
      </c>
      <c r="J84" s="57">
        <f t="shared" si="31"/>
        <v>9320</v>
      </c>
      <c r="K84" s="46">
        <f t="shared" si="32"/>
        <v>782.51</v>
      </c>
      <c r="L84" s="45">
        <f t="shared" si="33"/>
        <v>0</v>
      </c>
      <c r="M84" s="47">
        <f t="shared" si="35"/>
        <v>10102.51</v>
      </c>
      <c r="N84" s="325"/>
      <c r="O84" s="326"/>
    </row>
    <row r="85" spans="5:15" ht="15" customHeight="1" x14ac:dyDescent="0.25">
      <c r="E85" s="330" t="s">
        <v>148</v>
      </c>
      <c r="F85" s="311"/>
      <c r="G85" s="19" t="str">
        <f t="shared" si="34"/>
        <v>Esmeraldas</v>
      </c>
      <c r="H85" s="70">
        <f t="shared" si="29"/>
        <v>510601</v>
      </c>
      <c r="I85" s="61">
        <f t="shared" si="30"/>
        <v>1</v>
      </c>
      <c r="J85" s="57">
        <f t="shared" si="31"/>
        <v>11359</v>
      </c>
      <c r="K85" s="46">
        <f t="shared" si="32"/>
        <v>0</v>
      </c>
      <c r="L85" s="45">
        <f t="shared" si="33"/>
        <v>816.65</v>
      </c>
      <c r="M85" s="47">
        <f t="shared" si="35"/>
        <v>10542.35</v>
      </c>
      <c r="N85" s="325"/>
      <c r="O85" s="326"/>
    </row>
    <row r="86" spans="5:15" ht="15" customHeight="1" x14ac:dyDescent="0.25">
      <c r="E86" s="330" t="s">
        <v>148</v>
      </c>
      <c r="F86" s="311"/>
      <c r="G86" s="19" t="str">
        <f t="shared" si="34"/>
        <v>Esmeraldas</v>
      </c>
      <c r="H86" s="70">
        <f t="shared" si="29"/>
        <v>510602</v>
      </c>
      <c r="I86" s="61">
        <f t="shared" si="30"/>
        <v>1</v>
      </c>
      <c r="J86" s="57">
        <f t="shared" si="31"/>
        <v>8145</v>
      </c>
      <c r="K86" s="46">
        <f t="shared" si="32"/>
        <v>0</v>
      </c>
      <c r="L86" s="45">
        <f t="shared" si="33"/>
        <v>282.25</v>
      </c>
      <c r="M86" s="47">
        <f t="shared" si="35"/>
        <v>7862.75</v>
      </c>
      <c r="N86" s="325"/>
      <c r="O86" s="326"/>
    </row>
    <row r="87" spans="5:15" ht="15" customHeight="1" x14ac:dyDescent="0.25">
      <c r="E87" s="330" t="s">
        <v>148</v>
      </c>
      <c r="F87" s="311"/>
      <c r="G87" s="19" t="str">
        <f t="shared" si="34"/>
        <v>Esmeraldas</v>
      </c>
      <c r="H87" s="70">
        <f t="shared" si="29"/>
        <v>530101</v>
      </c>
      <c r="I87" s="61" t="str">
        <f t="shared" si="30"/>
        <v>002</v>
      </c>
      <c r="J87" s="57">
        <f t="shared" si="31"/>
        <v>1437</v>
      </c>
      <c r="K87" s="46">
        <f t="shared" si="32"/>
        <v>2843</v>
      </c>
      <c r="L87" s="45">
        <f t="shared" si="33"/>
        <v>0</v>
      </c>
      <c r="M87" s="47">
        <f t="shared" si="35"/>
        <v>4280</v>
      </c>
      <c r="N87" s="325"/>
      <c r="O87" s="326"/>
    </row>
    <row r="88" spans="5:15" ht="15" customHeight="1" x14ac:dyDescent="0.25">
      <c r="E88" s="330" t="s">
        <v>148</v>
      </c>
      <c r="F88" s="311"/>
      <c r="G88" s="19" t="str">
        <f t="shared" si="34"/>
        <v>Esmeraldas</v>
      </c>
      <c r="H88" s="70">
        <f t="shared" si="29"/>
        <v>530104</v>
      </c>
      <c r="I88" s="61" t="str">
        <f t="shared" si="30"/>
        <v>002</v>
      </c>
      <c r="J88" s="57">
        <f t="shared" si="31"/>
        <v>7459</v>
      </c>
      <c r="K88" s="46">
        <f t="shared" si="32"/>
        <v>0</v>
      </c>
      <c r="L88" s="45">
        <f t="shared" si="33"/>
        <v>2486.35</v>
      </c>
      <c r="M88" s="47">
        <f t="shared" si="35"/>
        <v>4972.6499999999996</v>
      </c>
      <c r="N88" s="325"/>
      <c r="O88" s="326"/>
    </row>
    <row r="89" spans="5:15" ht="15" customHeight="1" x14ac:dyDescent="0.25">
      <c r="E89" s="330" t="s">
        <v>148</v>
      </c>
      <c r="F89" s="311"/>
      <c r="G89" s="19" t="str">
        <f t="shared" si="34"/>
        <v>Esmeraldas</v>
      </c>
      <c r="H89" s="70">
        <f t="shared" si="29"/>
        <v>530105</v>
      </c>
      <c r="I89" s="61" t="str">
        <f t="shared" si="30"/>
        <v>002</v>
      </c>
      <c r="J89" s="57">
        <f t="shared" si="31"/>
        <v>455</v>
      </c>
      <c r="K89" s="46">
        <f t="shared" si="32"/>
        <v>145</v>
      </c>
      <c r="L89" s="45">
        <f t="shared" si="33"/>
        <v>0</v>
      </c>
      <c r="M89" s="47">
        <f t="shared" si="35"/>
        <v>600</v>
      </c>
      <c r="N89" s="325"/>
      <c r="O89" s="326"/>
    </row>
    <row r="90" spans="5:15" ht="15" customHeight="1" x14ac:dyDescent="0.25">
      <c r="E90" s="330" t="s">
        <v>148</v>
      </c>
      <c r="F90" s="311"/>
      <c r="G90" s="19" t="str">
        <f t="shared" si="34"/>
        <v>Esmeraldas</v>
      </c>
      <c r="H90" s="70">
        <f t="shared" si="29"/>
        <v>530106</v>
      </c>
      <c r="I90" s="61" t="str">
        <f t="shared" si="30"/>
        <v>002</v>
      </c>
      <c r="J90" s="57">
        <f t="shared" si="31"/>
        <v>15</v>
      </c>
      <c r="K90" s="46">
        <f t="shared" si="32"/>
        <v>585</v>
      </c>
      <c r="L90" s="45">
        <f t="shared" si="33"/>
        <v>0</v>
      </c>
      <c r="M90" s="47">
        <f t="shared" si="35"/>
        <v>600</v>
      </c>
      <c r="N90" s="325"/>
      <c r="O90" s="326"/>
    </row>
    <row r="91" spans="5:15" ht="15" customHeight="1" x14ac:dyDescent="0.25">
      <c r="E91" s="330" t="s">
        <v>148</v>
      </c>
      <c r="F91" s="311"/>
      <c r="G91" s="19" t="str">
        <f t="shared" si="34"/>
        <v>Esmeraldas</v>
      </c>
      <c r="H91" s="70">
        <f t="shared" si="29"/>
        <v>530201</v>
      </c>
      <c r="I91" s="61" t="str">
        <f t="shared" si="30"/>
        <v>002</v>
      </c>
      <c r="J91" s="57">
        <f t="shared" si="31"/>
        <v>13040</v>
      </c>
      <c r="K91" s="46">
        <f t="shared" si="32"/>
        <v>0</v>
      </c>
      <c r="L91" s="45">
        <f t="shared" si="33"/>
        <v>973</v>
      </c>
      <c r="M91" s="47">
        <f t="shared" si="35"/>
        <v>12067</v>
      </c>
      <c r="N91" s="325"/>
      <c r="O91" s="326"/>
    </row>
    <row r="92" spans="5:15" ht="15" customHeight="1" x14ac:dyDescent="0.25">
      <c r="E92" s="330" t="s">
        <v>148</v>
      </c>
      <c r="F92" s="311"/>
      <c r="G92" s="19" t="str">
        <f t="shared" si="34"/>
        <v>Esmeraldas</v>
      </c>
      <c r="H92" s="70">
        <f t="shared" si="29"/>
        <v>530303</v>
      </c>
      <c r="I92" s="61" t="str">
        <f t="shared" si="30"/>
        <v>002</v>
      </c>
      <c r="J92" s="57">
        <f t="shared" si="31"/>
        <v>0</v>
      </c>
      <c r="K92" s="46">
        <f t="shared" si="32"/>
        <v>6000</v>
      </c>
      <c r="L92" s="45">
        <f t="shared" si="33"/>
        <v>0</v>
      </c>
      <c r="M92" s="47">
        <f t="shared" si="35"/>
        <v>6000</v>
      </c>
      <c r="N92" s="325"/>
      <c r="O92" s="326"/>
    </row>
    <row r="93" spans="5:15" ht="15" customHeight="1" x14ac:dyDescent="0.25">
      <c r="E93" s="330" t="s">
        <v>148</v>
      </c>
      <c r="F93" s="311"/>
      <c r="G93" s="19" t="str">
        <f t="shared" si="34"/>
        <v>Esmeraldas</v>
      </c>
      <c r="H93" s="70">
        <f t="shared" si="29"/>
        <v>530802</v>
      </c>
      <c r="I93" s="61" t="str">
        <f t="shared" si="30"/>
        <v>002</v>
      </c>
      <c r="J93" s="57">
        <f t="shared" si="31"/>
        <v>8766</v>
      </c>
      <c r="K93" s="46">
        <f t="shared" si="32"/>
        <v>0</v>
      </c>
      <c r="L93" s="45">
        <f t="shared" si="33"/>
        <v>7484</v>
      </c>
      <c r="M93" s="47">
        <f t="shared" si="35"/>
        <v>1282</v>
      </c>
      <c r="N93" s="325"/>
      <c r="O93" s="326"/>
    </row>
    <row r="94" spans="5:15" ht="15" customHeight="1" x14ac:dyDescent="0.25">
      <c r="E94" s="330" t="s">
        <v>148</v>
      </c>
      <c r="F94" s="311"/>
      <c r="G94" s="19" t="str">
        <f t="shared" si="34"/>
        <v>Esmeraldas</v>
      </c>
      <c r="H94" s="70">
        <f t="shared" si="29"/>
        <v>530805</v>
      </c>
      <c r="I94" s="61" t="str">
        <f t="shared" si="30"/>
        <v>002</v>
      </c>
      <c r="J94" s="57">
        <f t="shared" si="31"/>
        <v>3651</v>
      </c>
      <c r="K94" s="46">
        <f t="shared" si="32"/>
        <v>0</v>
      </c>
      <c r="L94" s="45">
        <f t="shared" si="33"/>
        <v>638.97</v>
      </c>
      <c r="M94" s="47">
        <f t="shared" si="35"/>
        <v>3012.0299999999997</v>
      </c>
      <c r="N94" s="325"/>
      <c r="O94" s="326"/>
    </row>
    <row r="95" spans="5:15" ht="15" customHeight="1" x14ac:dyDescent="0.25">
      <c r="E95" s="330" t="s">
        <v>148</v>
      </c>
      <c r="F95" s="311"/>
      <c r="G95" s="19" t="str">
        <f t="shared" si="34"/>
        <v>Esmeraldas</v>
      </c>
      <c r="H95" s="70">
        <f t="shared" si="29"/>
        <v>990102</v>
      </c>
      <c r="I95" s="61" t="str">
        <f t="shared" si="30"/>
        <v>002</v>
      </c>
      <c r="J95" s="57">
        <f t="shared" si="31"/>
        <v>0</v>
      </c>
      <c r="K95" s="46">
        <f t="shared" si="32"/>
        <v>42477.77</v>
      </c>
      <c r="L95" s="45">
        <f t="shared" si="33"/>
        <v>0</v>
      </c>
      <c r="M95" s="47">
        <f t="shared" si="35"/>
        <v>42477.77</v>
      </c>
      <c r="N95" s="325"/>
      <c r="O95" s="326"/>
    </row>
    <row r="96" spans="5:15" ht="15" customHeight="1" x14ac:dyDescent="0.25">
      <c r="E96" s="330" t="s">
        <v>148</v>
      </c>
      <c r="F96" s="311"/>
      <c r="G96" s="19" t="str">
        <f t="shared" si="34"/>
        <v>Esmeraldas</v>
      </c>
      <c r="H96" s="70">
        <f t="shared" si="29"/>
        <v>530402</v>
      </c>
      <c r="I96" s="61" t="str">
        <f t="shared" si="30"/>
        <v>002</v>
      </c>
      <c r="J96" s="57">
        <f t="shared" si="31"/>
        <v>7161</v>
      </c>
      <c r="K96" s="46">
        <f t="shared" si="32"/>
        <v>0</v>
      </c>
      <c r="L96" s="45">
        <f t="shared" si="33"/>
        <v>7161</v>
      </c>
      <c r="M96" s="47">
        <f t="shared" si="35"/>
        <v>0</v>
      </c>
      <c r="N96" s="325"/>
      <c r="O96" s="326"/>
    </row>
    <row r="97" spans="5:15" ht="15" customHeight="1" x14ac:dyDescent="0.25">
      <c r="E97" s="330" t="s">
        <v>148</v>
      </c>
      <c r="F97" s="311"/>
      <c r="G97" s="19" t="str">
        <f t="shared" si="34"/>
        <v>Esmeraldas</v>
      </c>
      <c r="H97" s="70">
        <f t="shared" si="29"/>
        <v>530704</v>
      </c>
      <c r="I97" s="61" t="str">
        <f t="shared" si="30"/>
        <v>002</v>
      </c>
      <c r="J97" s="57">
        <f t="shared" si="31"/>
        <v>21285</v>
      </c>
      <c r="K97" s="46">
        <f t="shared" si="32"/>
        <v>0</v>
      </c>
      <c r="L97" s="45">
        <f t="shared" si="33"/>
        <v>21285</v>
      </c>
      <c r="M97" s="47">
        <f t="shared" si="35"/>
        <v>0</v>
      </c>
      <c r="N97" s="325"/>
      <c r="O97" s="326"/>
    </row>
    <row r="98" spans="5:15" ht="15" customHeight="1" x14ac:dyDescent="0.25">
      <c r="E98" s="330" t="s">
        <v>148</v>
      </c>
      <c r="F98" s="311"/>
      <c r="G98" s="19" t="str">
        <f t="shared" si="34"/>
        <v>Esmeraldas</v>
      </c>
      <c r="H98" s="70">
        <f t="shared" si="29"/>
        <v>530813</v>
      </c>
      <c r="I98" s="61" t="str">
        <f t="shared" si="30"/>
        <v>002</v>
      </c>
      <c r="J98" s="57">
        <f t="shared" si="31"/>
        <v>1164</v>
      </c>
      <c r="K98" s="46">
        <f t="shared" si="32"/>
        <v>0</v>
      </c>
      <c r="L98" s="45">
        <f t="shared" si="33"/>
        <v>1164</v>
      </c>
      <c r="M98" s="47">
        <f t="shared" si="35"/>
        <v>0</v>
      </c>
      <c r="N98" s="325"/>
      <c r="O98" s="326"/>
    </row>
    <row r="99" spans="5:15" ht="15" customHeight="1" x14ac:dyDescent="0.25">
      <c r="E99" s="330" t="s">
        <v>148</v>
      </c>
      <c r="F99" s="311"/>
      <c r="G99" s="19" t="str">
        <f t="shared" si="34"/>
        <v>Esmeraldas</v>
      </c>
      <c r="H99" s="70">
        <f t="shared" si="29"/>
        <v>570201</v>
      </c>
      <c r="I99" s="61" t="str">
        <f t="shared" si="30"/>
        <v>002</v>
      </c>
      <c r="J99" s="57">
        <f t="shared" si="31"/>
        <v>10858.45</v>
      </c>
      <c r="K99" s="46">
        <f t="shared" si="32"/>
        <v>0</v>
      </c>
      <c r="L99" s="45">
        <f t="shared" si="33"/>
        <v>10858.45</v>
      </c>
      <c r="M99" s="47">
        <f t="shared" si="35"/>
        <v>0</v>
      </c>
      <c r="N99" s="325"/>
      <c r="O99" s="326"/>
    </row>
    <row r="100" spans="5:15" ht="15" customHeight="1" x14ac:dyDescent="0.25">
      <c r="E100" s="330" t="s">
        <v>148</v>
      </c>
      <c r="F100" s="311"/>
      <c r="G100" s="19" t="str">
        <f t="shared" si="34"/>
        <v>Imbabura</v>
      </c>
      <c r="H100" s="70">
        <f t="shared" si="29"/>
        <v>530208</v>
      </c>
      <c r="I100" s="61">
        <f t="shared" si="30"/>
        <v>2</v>
      </c>
      <c r="J100" s="57">
        <f t="shared" si="31"/>
        <v>8543</v>
      </c>
      <c r="K100" s="46">
        <f t="shared" si="32"/>
        <v>14382</v>
      </c>
      <c r="L100" s="45">
        <f t="shared" si="33"/>
        <v>0</v>
      </c>
      <c r="M100" s="47">
        <f t="shared" si="35"/>
        <v>22925</v>
      </c>
      <c r="N100" s="325"/>
      <c r="O100" s="326"/>
    </row>
    <row r="101" spans="5:15" ht="15" customHeight="1" x14ac:dyDescent="0.25">
      <c r="E101" s="330" t="s">
        <v>148</v>
      </c>
      <c r="F101" s="311"/>
      <c r="G101" s="19" t="str">
        <f t="shared" si="34"/>
        <v>Imbabura</v>
      </c>
      <c r="H101" s="70">
        <f t="shared" si="29"/>
        <v>530303</v>
      </c>
      <c r="I101" s="61">
        <f t="shared" si="30"/>
        <v>2</v>
      </c>
      <c r="J101" s="57">
        <f t="shared" si="31"/>
        <v>2574</v>
      </c>
      <c r="K101" s="46">
        <f t="shared" si="32"/>
        <v>0</v>
      </c>
      <c r="L101" s="45">
        <f t="shared" si="33"/>
        <v>1574</v>
      </c>
      <c r="M101" s="47">
        <f t="shared" si="35"/>
        <v>1000</v>
      </c>
      <c r="N101" s="325"/>
      <c r="O101" s="326"/>
    </row>
    <row r="102" spans="5:15" ht="15" customHeight="1" x14ac:dyDescent="0.25">
      <c r="E102" s="330" t="s">
        <v>148</v>
      </c>
      <c r="F102" s="311"/>
      <c r="G102" s="19" t="str">
        <f t="shared" si="34"/>
        <v>Imbabura</v>
      </c>
      <c r="H102" s="70">
        <f t="shared" si="29"/>
        <v>530804</v>
      </c>
      <c r="I102" s="61">
        <f t="shared" si="30"/>
        <v>2</v>
      </c>
      <c r="J102" s="57">
        <f t="shared" si="31"/>
        <v>3288</v>
      </c>
      <c r="K102" s="46">
        <f t="shared" si="32"/>
        <v>0</v>
      </c>
      <c r="L102" s="45">
        <f t="shared" si="33"/>
        <v>1288</v>
      </c>
      <c r="M102" s="47">
        <f t="shared" si="35"/>
        <v>2000</v>
      </c>
      <c r="N102" s="325"/>
      <c r="O102" s="326"/>
    </row>
    <row r="103" spans="5:15" ht="15" customHeight="1" x14ac:dyDescent="0.25">
      <c r="E103" s="330" t="s">
        <v>148</v>
      </c>
      <c r="F103" s="311"/>
      <c r="G103" s="19" t="str">
        <f t="shared" si="34"/>
        <v>Imbabura</v>
      </c>
      <c r="H103" s="70">
        <f t="shared" si="29"/>
        <v>570201</v>
      </c>
      <c r="I103" s="61">
        <f t="shared" si="30"/>
        <v>2</v>
      </c>
      <c r="J103" s="57">
        <f t="shared" si="31"/>
        <v>8386.2000000000007</v>
      </c>
      <c r="K103" s="46">
        <f t="shared" si="32"/>
        <v>0</v>
      </c>
      <c r="L103" s="45">
        <f t="shared" si="33"/>
        <v>5686</v>
      </c>
      <c r="M103" s="47">
        <f t="shared" si="35"/>
        <v>2700.2000000000007</v>
      </c>
      <c r="N103" s="325"/>
      <c r="O103" s="326"/>
    </row>
    <row r="104" spans="5:15" ht="15" customHeight="1" x14ac:dyDescent="0.25">
      <c r="E104" s="330" t="s">
        <v>148</v>
      </c>
      <c r="F104" s="311"/>
      <c r="G104" s="19" t="str">
        <f t="shared" si="34"/>
        <v>Imbabura</v>
      </c>
      <c r="H104" s="70">
        <f t="shared" si="29"/>
        <v>530204</v>
      </c>
      <c r="I104" s="61">
        <f t="shared" si="30"/>
        <v>2</v>
      </c>
      <c r="J104" s="57">
        <f t="shared" si="31"/>
        <v>1112</v>
      </c>
      <c r="K104" s="46">
        <f t="shared" si="32"/>
        <v>0</v>
      </c>
      <c r="L104" s="45">
        <f t="shared" si="33"/>
        <v>1112</v>
      </c>
      <c r="M104" s="47">
        <f t="shared" si="35"/>
        <v>0</v>
      </c>
      <c r="N104" s="325"/>
      <c r="O104" s="326"/>
    </row>
    <row r="105" spans="5:15" ht="15" customHeight="1" x14ac:dyDescent="0.25">
      <c r="E105" s="330" t="s">
        <v>148</v>
      </c>
      <c r="F105" s="311"/>
      <c r="G105" s="19" t="str">
        <f t="shared" si="34"/>
        <v>Imbabura</v>
      </c>
      <c r="H105" s="70">
        <f t="shared" si="29"/>
        <v>530803</v>
      </c>
      <c r="I105" s="61">
        <f t="shared" si="30"/>
        <v>2</v>
      </c>
      <c r="J105" s="57">
        <f t="shared" si="31"/>
        <v>4722</v>
      </c>
      <c r="K105" s="46">
        <f t="shared" si="32"/>
        <v>0</v>
      </c>
      <c r="L105" s="45">
        <f t="shared" si="33"/>
        <v>4722</v>
      </c>
      <c r="M105" s="47">
        <f t="shared" si="35"/>
        <v>0</v>
      </c>
      <c r="N105" s="325"/>
      <c r="O105" s="326"/>
    </row>
    <row r="106" spans="5:15" ht="15" customHeight="1" x14ac:dyDescent="0.25">
      <c r="E106" s="330" t="s">
        <v>148</v>
      </c>
      <c r="F106" s="311"/>
      <c r="G106" s="19" t="str">
        <f t="shared" si="34"/>
        <v>Sucumbíos</v>
      </c>
      <c r="H106" s="70">
        <f t="shared" si="29"/>
        <v>530104</v>
      </c>
      <c r="I106" s="61" t="str">
        <f t="shared" si="30"/>
        <v>002</v>
      </c>
      <c r="J106" s="57">
        <f t="shared" si="31"/>
        <v>41672</v>
      </c>
      <c r="K106" s="46">
        <f t="shared" si="32"/>
        <v>0</v>
      </c>
      <c r="L106" s="45">
        <f t="shared" si="33"/>
        <v>20672</v>
      </c>
      <c r="M106" s="47">
        <f t="shared" si="35"/>
        <v>21000</v>
      </c>
      <c r="N106" s="325"/>
      <c r="O106" s="326"/>
    </row>
    <row r="107" spans="5:15" ht="15" customHeight="1" x14ac:dyDescent="0.25">
      <c r="E107" s="330" t="s">
        <v>148</v>
      </c>
      <c r="F107" s="311"/>
      <c r="G107" s="19" t="str">
        <f t="shared" si="34"/>
        <v>Sucumbíos</v>
      </c>
      <c r="H107" s="70">
        <f t="shared" si="29"/>
        <v>530105</v>
      </c>
      <c r="I107" s="61" t="str">
        <f t="shared" si="30"/>
        <v>002</v>
      </c>
      <c r="J107" s="57">
        <f t="shared" si="31"/>
        <v>5244</v>
      </c>
      <c r="K107" s="46">
        <f t="shared" si="32"/>
        <v>276</v>
      </c>
      <c r="L107" s="45">
        <f t="shared" si="33"/>
        <v>0</v>
      </c>
      <c r="M107" s="47">
        <f t="shared" si="35"/>
        <v>5520</v>
      </c>
      <c r="N107" s="325"/>
      <c r="O107" s="326"/>
    </row>
    <row r="108" spans="5:15" ht="15" customHeight="1" x14ac:dyDescent="0.25">
      <c r="E108" s="330" t="s">
        <v>148</v>
      </c>
      <c r="F108" s="311"/>
      <c r="G108" s="19" t="str">
        <f t="shared" si="34"/>
        <v>Sucumbíos</v>
      </c>
      <c r="H108" s="70">
        <f t="shared" ref="H108:H139" si="36">+I34</f>
        <v>530208</v>
      </c>
      <c r="I108" s="61" t="str">
        <f t="shared" ref="I108:I139" si="37">+N34</f>
        <v>002</v>
      </c>
      <c r="J108" s="57">
        <f t="shared" ref="J108:J139" si="38">+AB34</f>
        <v>5880</v>
      </c>
      <c r="K108" s="46">
        <f t="shared" ref="K108:K139" si="39">+AC34</f>
        <v>1278</v>
      </c>
      <c r="L108" s="45">
        <f t="shared" ref="L108:L139" si="40">+AD34</f>
        <v>0</v>
      </c>
      <c r="M108" s="47">
        <f t="shared" si="35"/>
        <v>7158</v>
      </c>
      <c r="N108" s="325"/>
      <c r="O108" s="326"/>
    </row>
    <row r="109" spans="5:15" ht="15" customHeight="1" x14ac:dyDescent="0.25">
      <c r="E109" s="330" t="s">
        <v>148</v>
      </c>
      <c r="F109" s="311"/>
      <c r="G109" s="19" t="str">
        <f t="shared" si="34"/>
        <v>Sucumbíos</v>
      </c>
      <c r="H109" s="70">
        <f t="shared" si="36"/>
        <v>530209</v>
      </c>
      <c r="I109" s="61" t="str">
        <f t="shared" si="37"/>
        <v>002</v>
      </c>
      <c r="J109" s="57">
        <f t="shared" si="38"/>
        <v>0</v>
      </c>
      <c r="K109" s="46">
        <f t="shared" si="39"/>
        <v>12520</v>
      </c>
      <c r="L109" s="45">
        <f t="shared" si="40"/>
        <v>0</v>
      </c>
      <c r="M109" s="47">
        <f t="shared" si="35"/>
        <v>12520</v>
      </c>
      <c r="N109" s="325"/>
      <c r="O109" s="326"/>
    </row>
    <row r="110" spans="5:15" ht="15" customHeight="1" x14ac:dyDescent="0.25">
      <c r="E110" s="330" t="s">
        <v>148</v>
      </c>
      <c r="F110" s="311"/>
      <c r="G110" s="19" t="str">
        <f t="shared" si="34"/>
        <v>Sucumbíos</v>
      </c>
      <c r="H110" s="70">
        <f t="shared" si="36"/>
        <v>530255</v>
      </c>
      <c r="I110" s="61" t="str">
        <f t="shared" si="37"/>
        <v>002</v>
      </c>
      <c r="J110" s="57">
        <f t="shared" si="38"/>
        <v>0</v>
      </c>
      <c r="K110" s="46">
        <f t="shared" si="39"/>
        <v>6300</v>
      </c>
      <c r="L110" s="45">
        <f t="shared" si="40"/>
        <v>0</v>
      </c>
      <c r="M110" s="47">
        <f t="shared" si="35"/>
        <v>6300</v>
      </c>
      <c r="N110" s="325"/>
      <c r="O110" s="326"/>
    </row>
    <row r="111" spans="5:15" ht="15" customHeight="1" x14ac:dyDescent="0.25">
      <c r="E111" s="330" t="s">
        <v>148</v>
      </c>
      <c r="F111" s="311"/>
      <c r="G111" s="19" t="str">
        <f t="shared" si="34"/>
        <v>Sucumbíos</v>
      </c>
      <c r="H111" s="70">
        <f t="shared" si="36"/>
        <v>530303</v>
      </c>
      <c r="I111" s="61" t="str">
        <f t="shared" si="37"/>
        <v>002</v>
      </c>
      <c r="J111" s="57">
        <f t="shared" si="38"/>
        <v>9354</v>
      </c>
      <c r="K111" s="46">
        <f t="shared" si="39"/>
        <v>0</v>
      </c>
      <c r="L111" s="45">
        <f t="shared" si="40"/>
        <v>3354</v>
      </c>
      <c r="M111" s="47">
        <f t="shared" si="35"/>
        <v>6000</v>
      </c>
      <c r="N111" s="325"/>
      <c r="O111" s="326"/>
    </row>
    <row r="112" spans="5:15" ht="15" customHeight="1" x14ac:dyDescent="0.25">
      <c r="E112" s="330" t="s">
        <v>148</v>
      </c>
      <c r="F112" s="311"/>
      <c r="G112" s="19" t="str">
        <f t="shared" si="34"/>
        <v>Sucumbíos</v>
      </c>
      <c r="H112" s="70">
        <f t="shared" si="36"/>
        <v>530402</v>
      </c>
      <c r="I112" s="61" t="str">
        <f t="shared" si="37"/>
        <v>002</v>
      </c>
      <c r="J112" s="57">
        <f t="shared" si="38"/>
        <v>0</v>
      </c>
      <c r="K112" s="46">
        <f t="shared" si="39"/>
        <v>6300</v>
      </c>
      <c r="L112" s="45">
        <f t="shared" si="40"/>
        <v>0</v>
      </c>
      <c r="M112" s="47">
        <f t="shared" si="35"/>
        <v>6300</v>
      </c>
      <c r="N112" s="325"/>
      <c r="O112" s="326"/>
    </row>
    <row r="113" spans="5:15" ht="15" customHeight="1" x14ac:dyDescent="0.25">
      <c r="E113" s="330" t="s">
        <v>148</v>
      </c>
      <c r="F113" s="311"/>
      <c r="G113" s="19" t="str">
        <f t="shared" si="34"/>
        <v>Sucumbíos</v>
      </c>
      <c r="H113" s="70">
        <f t="shared" si="36"/>
        <v>530404</v>
      </c>
      <c r="I113" s="61" t="str">
        <f t="shared" si="37"/>
        <v>002</v>
      </c>
      <c r="J113" s="57">
        <f t="shared" si="38"/>
        <v>10378</v>
      </c>
      <c r="K113" s="46">
        <f t="shared" si="39"/>
        <v>0</v>
      </c>
      <c r="L113" s="45">
        <f t="shared" si="40"/>
        <v>8116</v>
      </c>
      <c r="M113" s="47">
        <f t="shared" si="35"/>
        <v>2262</v>
      </c>
      <c r="N113" s="325"/>
      <c r="O113" s="326"/>
    </row>
    <row r="114" spans="5:15" ht="15" customHeight="1" x14ac:dyDescent="0.25">
      <c r="E114" s="330" t="s">
        <v>148</v>
      </c>
      <c r="F114" s="311"/>
      <c r="G114" s="19" t="str">
        <f t="shared" si="34"/>
        <v>Sucumbíos</v>
      </c>
      <c r="H114" s="70">
        <f t="shared" si="36"/>
        <v>530405</v>
      </c>
      <c r="I114" s="61" t="str">
        <f t="shared" si="37"/>
        <v>002</v>
      </c>
      <c r="J114" s="57">
        <f t="shared" si="38"/>
        <v>686</v>
      </c>
      <c r="K114" s="46">
        <f t="shared" si="39"/>
        <v>11634</v>
      </c>
      <c r="L114" s="45">
        <f t="shared" si="40"/>
        <v>0</v>
      </c>
      <c r="M114" s="47">
        <f t="shared" si="35"/>
        <v>12320</v>
      </c>
      <c r="N114" s="325"/>
      <c r="O114" s="326"/>
    </row>
    <row r="115" spans="5:15" ht="15" customHeight="1" x14ac:dyDescent="0.25">
      <c r="E115" s="330" t="s">
        <v>148</v>
      </c>
      <c r="F115" s="311"/>
      <c r="G115" s="19" t="str">
        <f t="shared" si="34"/>
        <v>Sucumbíos</v>
      </c>
      <c r="H115" s="70">
        <f t="shared" si="36"/>
        <v>530802</v>
      </c>
      <c r="I115" s="61" t="str">
        <f t="shared" si="37"/>
        <v>002</v>
      </c>
      <c r="J115" s="57">
        <f t="shared" si="38"/>
        <v>6662</v>
      </c>
      <c r="K115" s="46">
        <f t="shared" si="39"/>
        <v>0</v>
      </c>
      <c r="L115" s="45">
        <f t="shared" si="40"/>
        <v>662</v>
      </c>
      <c r="M115" s="47">
        <f t="shared" si="35"/>
        <v>6000</v>
      </c>
      <c r="N115" s="325"/>
      <c r="O115" s="326"/>
    </row>
    <row r="116" spans="5:15" ht="15" customHeight="1" x14ac:dyDescent="0.25">
      <c r="E116" s="330" t="s">
        <v>148</v>
      </c>
      <c r="F116" s="311"/>
      <c r="G116" s="19" t="str">
        <f t="shared" si="34"/>
        <v>Sucumbíos</v>
      </c>
      <c r="H116" s="70">
        <f t="shared" si="36"/>
        <v>530804</v>
      </c>
      <c r="I116" s="61" t="str">
        <f t="shared" si="37"/>
        <v>002</v>
      </c>
      <c r="J116" s="57">
        <f t="shared" si="38"/>
        <v>0</v>
      </c>
      <c r="K116" s="46">
        <f t="shared" si="39"/>
        <v>1500</v>
      </c>
      <c r="L116" s="45">
        <f t="shared" si="40"/>
        <v>0</v>
      </c>
      <c r="M116" s="47">
        <f t="shared" si="35"/>
        <v>1500</v>
      </c>
      <c r="N116" s="325"/>
      <c r="O116" s="326"/>
    </row>
    <row r="117" spans="5:15" ht="15" customHeight="1" x14ac:dyDescent="0.25">
      <c r="E117" s="330" t="s">
        <v>148</v>
      </c>
      <c r="F117" s="311"/>
      <c r="G117" s="19" t="str">
        <f t="shared" si="34"/>
        <v>Sucumbíos</v>
      </c>
      <c r="H117" s="70">
        <f t="shared" si="36"/>
        <v>530807</v>
      </c>
      <c r="I117" s="61" t="str">
        <f t="shared" si="37"/>
        <v>002</v>
      </c>
      <c r="J117" s="57">
        <f t="shared" si="38"/>
        <v>1577</v>
      </c>
      <c r="K117" s="46">
        <f t="shared" si="39"/>
        <v>0</v>
      </c>
      <c r="L117" s="45">
        <f t="shared" si="40"/>
        <v>577</v>
      </c>
      <c r="M117" s="47">
        <f t="shared" si="35"/>
        <v>1000</v>
      </c>
      <c r="N117" s="325"/>
      <c r="O117" s="326"/>
    </row>
    <row r="118" spans="5:15" ht="15" customHeight="1" x14ac:dyDescent="0.25">
      <c r="E118" s="330" t="s">
        <v>148</v>
      </c>
      <c r="F118" s="311"/>
      <c r="G118" s="19" t="str">
        <f t="shared" si="34"/>
        <v>Sucumbíos</v>
      </c>
      <c r="H118" s="70">
        <f t="shared" si="36"/>
        <v>530813</v>
      </c>
      <c r="I118" s="61" t="str">
        <f t="shared" si="37"/>
        <v>002</v>
      </c>
      <c r="J118" s="57">
        <f t="shared" si="38"/>
        <v>7073</v>
      </c>
      <c r="K118" s="46">
        <f t="shared" si="39"/>
        <v>0</v>
      </c>
      <c r="L118" s="45">
        <f t="shared" si="40"/>
        <v>4673</v>
      </c>
      <c r="M118" s="47">
        <f t="shared" si="35"/>
        <v>2400</v>
      </c>
      <c r="N118" s="325"/>
      <c r="O118" s="326"/>
    </row>
    <row r="119" spans="5:15" ht="15" customHeight="1" x14ac:dyDescent="0.25">
      <c r="E119" s="330" t="s">
        <v>148</v>
      </c>
      <c r="F119" s="311"/>
      <c r="G119" s="19" t="str">
        <f t="shared" si="34"/>
        <v>Sucumbíos</v>
      </c>
      <c r="H119" s="70">
        <f t="shared" si="36"/>
        <v>530704</v>
      </c>
      <c r="I119" s="61" t="str">
        <f t="shared" si="37"/>
        <v>002</v>
      </c>
      <c r="J119" s="57">
        <f t="shared" si="38"/>
        <v>134</v>
      </c>
      <c r="K119" s="46">
        <f t="shared" si="39"/>
        <v>0</v>
      </c>
      <c r="L119" s="45">
        <f t="shared" si="40"/>
        <v>134</v>
      </c>
      <c r="M119" s="47">
        <f t="shared" si="35"/>
        <v>0</v>
      </c>
      <c r="N119" s="325"/>
      <c r="O119" s="326"/>
    </row>
    <row r="120" spans="5:15" ht="15" customHeight="1" x14ac:dyDescent="0.25">
      <c r="E120" s="330" t="s">
        <v>148</v>
      </c>
      <c r="F120" s="311"/>
      <c r="G120" s="19" t="str">
        <f t="shared" si="34"/>
        <v>Sucumbíos</v>
      </c>
      <c r="H120" s="70">
        <f t="shared" si="36"/>
        <v>530803</v>
      </c>
      <c r="I120" s="61" t="str">
        <f t="shared" si="37"/>
        <v>002</v>
      </c>
      <c r="J120" s="57">
        <f t="shared" si="38"/>
        <v>1500</v>
      </c>
      <c r="K120" s="46">
        <f t="shared" si="39"/>
        <v>0</v>
      </c>
      <c r="L120" s="45">
        <f t="shared" si="40"/>
        <v>1500</v>
      </c>
      <c r="M120" s="47">
        <f t="shared" si="35"/>
        <v>0</v>
      </c>
      <c r="N120" s="325"/>
      <c r="O120" s="326"/>
    </row>
    <row r="121" spans="5:15" ht="15" customHeight="1" x14ac:dyDescent="0.25">
      <c r="E121" s="330" t="s">
        <v>148</v>
      </c>
      <c r="F121" s="311"/>
      <c r="G121" s="19" t="str">
        <f t="shared" si="34"/>
        <v>Sucumbíos</v>
      </c>
      <c r="H121" s="70">
        <f t="shared" si="36"/>
        <v>530805</v>
      </c>
      <c r="I121" s="61" t="str">
        <f t="shared" si="37"/>
        <v>002</v>
      </c>
      <c r="J121" s="57">
        <f t="shared" si="38"/>
        <v>21</v>
      </c>
      <c r="K121" s="46">
        <f t="shared" si="39"/>
        <v>0</v>
      </c>
      <c r="L121" s="45">
        <f t="shared" si="40"/>
        <v>21</v>
      </c>
      <c r="M121" s="47">
        <f t="shared" si="35"/>
        <v>0</v>
      </c>
      <c r="N121" s="325"/>
      <c r="O121" s="326"/>
    </row>
    <row r="122" spans="5:15" ht="15" customHeight="1" x14ac:dyDescent="0.25">
      <c r="E122" s="330" t="s">
        <v>148</v>
      </c>
      <c r="F122" s="311"/>
      <c r="G122" s="19" t="str">
        <f t="shared" si="34"/>
        <v>Sucumbíos</v>
      </c>
      <c r="H122" s="70">
        <f t="shared" si="36"/>
        <v>531406</v>
      </c>
      <c r="I122" s="61" t="str">
        <f t="shared" si="37"/>
        <v>002</v>
      </c>
      <c r="J122" s="57">
        <f t="shared" si="38"/>
        <v>99</v>
      </c>
      <c r="K122" s="46">
        <f t="shared" si="39"/>
        <v>0</v>
      </c>
      <c r="L122" s="45">
        <f t="shared" si="40"/>
        <v>99</v>
      </c>
      <c r="M122" s="47">
        <f t="shared" si="35"/>
        <v>0</v>
      </c>
      <c r="N122" s="325"/>
      <c r="O122" s="326"/>
    </row>
    <row r="123" spans="5:15" ht="15" customHeight="1" x14ac:dyDescent="0.25">
      <c r="E123" s="330" t="s">
        <v>148</v>
      </c>
      <c r="F123" s="311"/>
      <c r="G123" s="19" t="str">
        <f t="shared" si="34"/>
        <v>Carchi</v>
      </c>
      <c r="H123" s="70">
        <f t="shared" si="36"/>
        <v>510105</v>
      </c>
      <c r="I123" s="61">
        <f t="shared" si="37"/>
        <v>1</v>
      </c>
      <c r="J123" s="57">
        <f t="shared" si="38"/>
        <v>127536</v>
      </c>
      <c r="K123" s="46">
        <f t="shared" si="39"/>
        <v>0</v>
      </c>
      <c r="L123" s="45">
        <f t="shared" si="40"/>
        <v>862.16</v>
      </c>
      <c r="M123" s="47">
        <f t="shared" si="35"/>
        <v>126673.84</v>
      </c>
      <c r="N123" s="325"/>
      <c r="O123" s="326"/>
    </row>
    <row r="124" spans="5:15" ht="15" customHeight="1" x14ac:dyDescent="0.25">
      <c r="E124" s="330" t="s">
        <v>148</v>
      </c>
      <c r="F124" s="311"/>
      <c r="G124" s="19" t="str">
        <f t="shared" si="34"/>
        <v>Carchi</v>
      </c>
      <c r="H124" s="70">
        <f t="shared" si="36"/>
        <v>510106</v>
      </c>
      <c r="I124" s="61">
        <f t="shared" si="37"/>
        <v>1</v>
      </c>
      <c r="J124" s="57">
        <f t="shared" si="38"/>
        <v>26205</v>
      </c>
      <c r="K124" s="46">
        <f t="shared" si="39"/>
        <v>231</v>
      </c>
      <c r="L124" s="45">
        <f t="shared" si="40"/>
        <v>0</v>
      </c>
      <c r="M124" s="47">
        <f t="shared" si="35"/>
        <v>26436</v>
      </c>
      <c r="N124" s="325"/>
      <c r="O124" s="326"/>
    </row>
    <row r="125" spans="5:15" ht="15" customHeight="1" x14ac:dyDescent="0.25">
      <c r="E125" s="330" t="s">
        <v>148</v>
      </c>
      <c r="F125" s="311"/>
      <c r="G125" s="19" t="str">
        <f t="shared" si="34"/>
        <v>Carchi</v>
      </c>
      <c r="H125" s="70">
        <f t="shared" si="36"/>
        <v>510203</v>
      </c>
      <c r="I125" s="61">
        <f t="shared" si="37"/>
        <v>1</v>
      </c>
      <c r="J125" s="57">
        <f t="shared" si="38"/>
        <v>12812</v>
      </c>
      <c r="K125" s="46">
        <f t="shared" si="39"/>
        <v>19</v>
      </c>
      <c r="L125" s="45">
        <f t="shared" si="40"/>
        <v>0</v>
      </c>
      <c r="M125" s="47">
        <f t="shared" si="35"/>
        <v>12831</v>
      </c>
      <c r="N125" s="325"/>
      <c r="O125" s="326"/>
    </row>
    <row r="126" spans="5:15" ht="15" customHeight="1" x14ac:dyDescent="0.25">
      <c r="E126" s="330" t="s">
        <v>148</v>
      </c>
      <c r="F126" s="311"/>
      <c r="G126" s="19" t="str">
        <f t="shared" si="34"/>
        <v>Carchi</v>
      </c>
      <c r="H126" s="70">
        <f t="shared" si="36"/>
        <v>510204</v>
      </c>
      <c r="I126" s="61">
        <f t="shared" si="37"/>
        <v>1</v>
      </c>
      <c r="J126" s="57">
        <f t="shared" si="38"/>
        <v>5950</v>
      </c>
      <c r="K126" s="46">
        <f t="shared" si="39"/>
        <v>350</v>
      </c>
      <c r="L126" s="45">
        <f t="shared" si="40"/>
        <v>0</v>
      </c>
      <c r="M126" s="47">
        <f t="shared" si="35"/>
        <v>6300</v>
      </c>
      <c r="N126" s="325"/>
      <c r="O126" s="326"/>
    </row>
    <row r="127" spans="5:15" ht="15" customHeight="1" x14ac:dyDescent="0.25">
      <c r="E127" s="330" t="s">
        <v>148</v>
      </c>
      <c r="F127" s="311"/>
      <c r="G127" s="19" t="str">
        <f t="shared" si="34"/>
        <v>Carchi</v>
      </c>
      <c r="H127" s="70">
        <f t="shared" si="36"/>
        <v>510401</v>
      </c>
      <c r="I127" s="61">
        <f t="shared" si="37"/>
        <v>1</v>
      </c>
      <c r="J127" s="57">
        <f t="shared" si="38"/>
        <v>459</v>
      </c>
      <c r="K127" s="46">
        <f t="shared" si="39"/>
        <v>0</v>
      </c>
      <c r="L127" s="45">
        <f t="shared" si="40"/>
        <v>153</v>
      </c>
      <c r="M127" s="47">
        <f t="shared" si="35"/>
        <v>306</v>
      </c>
      <c r="N127" s="325"/>
      <c r="O127" s="326"/>
    </row>
    <row r="128" spans="5:15" ht="15" customHeight="1" x14ac:dyDescent="0.25">
      <c r="E128" s="330" t="s">
        <v>148</v>
      </c>
      <c r="F128" s="311"/>
      <c r="G128" s="19" t="str">
        <f t="shared" si="34"/>
        <v>Carchi</v>
      </c>
      <c r="H128" s="70">
        <f t="shared" si="36"/>
        <v>510408</v>
      </c>
      <c r="I128" s="61">
        <f t="shared" si="37"/>
        <v>1</v>
      </c>
      <c r="J128" s="57">
        <f t="shared" si="38"/>
        <v>1013</v>
      </c>
      <c r="K128" s="46">
        <f t="shared" si="39"/>
        <v>0</v>
      </c>
      <c r="L128" s="45">
        <f t="shared" si="40"/>
        <v>372.56</v>
      </c>
      <c r="M128" s="47">
        <f t="shared" si="35"/>
        <v>640.44000000000005</v>
      </c>
      <c r="N128" s="325"/>
      <c r="O128" s="326"/>
    </row>
    <row r="129" spans="5:15" ht="15" customHeight="1" x14ac:dyDescent="0.25">
      <c r="E129" s="330" t="s">
        <v>148</v>
      </c>
      <c r="F129" s="311"/>
      <c r="G129" s="19" t="str">
        <f t="shared" si="34"/>
        <v>Carchi</v>
      </c>
      <c r="H129" s="70">
        <f t="shared" si="36"/>
        <v>510601</v>
      </c>
      <c r="I129" s="61">
        <f t="shared" si="37"/>
        <v>1</v>
      </c>
      <c r="J129" s="57">
        <f t="shared" si="38"/>
        <v>15492</v>
      </c>
      <c r="K129" s="46">
        <f t="shared" si="39"/>
        <v>27.72</v>
      </c>
      <c r="L129" s="45">
        <f t="shared" si="40"/>
        <v>0</v>
      </c>
      <c r="M129" s="47">
        <f t="shared" si="35"/>
        <v>15519.72</v>
      </c>
      <c r="N129" s="325"/>
      <c r="O129" s="326"/>
    </row>
    <row r="130" spans="5:15" ht="15" customHeight="1" x14ac:dyDescent="0.25">
      <c r="E130" s="330" t="s">
        <v>148</v>
      </c>
      <c r="F130" s="311"/>
      <c r="G130" s="19" t="str">
        <f t="shared" si="34"/>
        <v>Carchi</v>
      </c>
      <c r="H130" s="70">
        <f t="shared" si="36"/>
        <v>510602</v>
      </c>
      <c r="I130" s="61">
        <f t="shared" si="37"/>
        <v>1</v>
      </c>
      <c r="J130" s="57">
        <f t="shared" si="38"/>
        <v>12344</v>
      </c>
      <c r="K130" s="46">
        <f t="shared" si="39"/>
        <v>481.96</v>
      </c>
      <c r="L130" s="45">
        <f t="shared" si="40"/>
        <v>0</v>
      </c>
      <c r="M130" s="47">
        <f t="shared" si="35"/>
        <v>12825.96</v>
      </c>
      <c r="N130" s="325"/>
      <c r="O130" s="326"/>
    </row>
    <row r="131" spans="5:15" ht="15" customHeight="1" x14ac:dyDescent="0.25">
      <c r="E131" s="330" t="s">
        <v>148</v>
      </c>
      <c r="F131" s="311"/>
      <c r="G131" s="19" t="str">
        <f t="shared" si="34"/>
        <v>Carchi</v>
      </c>
      <c r="H131" s="70">
        <f t="shared" si="36"/>
        <v>510513</v>
      </c>
      <c r="I131" s="61">
        <f t="shared" si="37"/>
        <v>1</v>
      </c>
      <c r="J131" s="57">
        <f t="shared" si="38"/>
        <v>0</v>
      </c>
      <c r="K131" s="46">
        <f t="shared" si="39"/>
        <v>703</v>
      </c>
      <c r="L131" s="45">
        <f t="shared" si="40"/>
        <v>0</v>
      </c>
      <c r="M131" s="47">
        <f t="shared" si="35"/>
        <v>703</v>
      </c>
      <c r="N131" s="325"/>
      <c r="O131" s="326"/>
    </row>
    <row r="132" spans="5:15" ht="15" customHeight="1" x14ac:dyDescent="0.25">
      <c r="E132" s="330" t="s">
        <v>148</v>
      </c>
      <c r="F132" s="311"/>
      <c r="G132" s="19" t="str">
        <f t="shared" si="34"/>
        <v>Carchi</v>
      </c>
      <c r="H132" s="70">
        <f t="shared" si="36"/>
        <v>510401</v>
      </c>
      <c r="I132" s="61">
        <f t="shared" si="37"/>
        <v>1</v>
      </c>
      <c r="J132" s="57">
        <f t="shared" si="38"/>
        <v>1199</v>
      </c>
      <c r="K132" s="46">
        <f t="shared" si="39"/>
        <v>25</v>
      </c>
      <c r="L132" s="45">
        <f t="shared" si="40"/>
        <v>0</v>
      </c>
      <c r="M132" s="47">
        <f t="shared" si="35"/>
        <v>1224</v>
      </c>
      <c r="N132" s="325"/>
      <c r="O132" s="326"/>
    </row>
    <row r="133" spans="5:15" ht="15" customHeight="1" x14ac:dyDescent="0.25">
      <c r="E133" s="330" t="s">
        <v>148</v>
      </c>
      <c r="F133" s="311"/>
      <c r="G133" s="19" t="str">
        <f t="shared" si="34"/>
        <v>Carchi</v>
      </c>
      <c r="H133" s="70">
        <f t="shared" si="36"/>
        <v>510601</v>
      </c>
      <c r="I133" s="61">
        <f t="shared" si="37"/>
        <v>1</v>
      </c>
      <c r="J133" s="57">
        <f t="shared" si="38"/>
        <v>21114</v>
      </c>
      <c r="K133" s="46">
        <f t="shared" si="39"/>
        <v>0.72</v>
      </c>
      <c r="L133" s="45">
        <f t="shared" si="40"/>
        <v>0</v>
      </c>
      <c r="M133" s="47">
        <f t="shared" si="35"/>
        <v>21114.720000000001</v>
      </c>
      <c r="N133" s="325"/>
      <c r="O133" s="326"/>
    </row>
    <row r="134" spans="5:15" ht="15" customHeight="1" x14ac:dyDescent="0.25">
      <c r="E134" s="330" t="s">
        <v>148</v>
      </c>
      <c r="F134" s="311"/>
      <c r="G134" s="19" t="str">
        <f t="shared" si="34"/>
        <v>Carchi</v>
      </c>
      <c r="H134" s="70">
        <f t="shared" si="36"/>
        <v>510602</v>
      </c>
      <c r="I134" s="61">
        <f t="shared" si="37"/>
        <v>1</v>
      </c>
      <c r="J134" s="57">
        <f t="shared" si="38"/>
        <v>15225</v>
      </c>
      <c r="K134" s="46">
        <f t="shared" si="39"/>
        <v>0</v>
      </c>
      <c r="L134" s="45">
        <f t="shared" si="40"/>
        <v>525.24</v>
      </c>
      <c r="M134" s="47">
        <f t="shared" si="35"/>
        <v>14699.76</v>
      </c>
      <c r="N134" s="325"/>
      <c r="O134" s="326"/>
    </row>
    <row r="135" spans="5:15" ht="15" customHeight="1" x14ac:dyDescent="0.25">
      <c r="E135" s="330" t="s">
        <v>148</v>
      </c>
      <c r="F135" s="311"/>
      <c r="G135" s="19" t="str">
        <f t="shared" si="34"/>
        <v>Carchi</v>
      </c>
      <c r="H135" s="70">
        <f t="shared" si="36"/>
        <v>510204</v>
      </c>
      <c r="I135" s="61">
        <f t="shared" si="37"/>
        <v>1</v>
      </c>
      <c r="J135" s="57">
        <f t="shared" si="38"/>
        <v>425</v>
      </c>
      <c r="K135" s="46">
        <f t="shared" si="39"/>
        <v>25</v>
      </c>
      <c r="L135" s="45">
        <f t="shared" si="40"/>
        <v>0</v>
      </c>
      <c r="M135" s="47">
        <f t="shared" si="35"/>
        <v>450</v>
      </c>
      <c r="N135" s="325"/>
      <c r="O135" s="326"/>
    </row>
    <row r="136" spans="5:15" ht="15" customHeight="1" x14ac:dyDescent="0.25">
      <c r="E136" s="330" t="s">
        <v>148</v>
      </c>
      <c r="F136" s="311"/>
      <c r="G136" s="19" t="str">
        <f t="shared" si="34"/>
        <v>Carchi</v>
      </c>
      <c r="H136" s="70">
        <f t="shared" si="36"/>
        <v>510601</v>
      </c>
      <c r="I136" s="61">
        <f t="shared" si="37"/>
        <v>1</v>
      </c>
      <c r="J136" s="57">
        <f t="shared" si="38"/>
        <v>1636</v>
      </c>
      <c r="K136" s="46">
        <f t="shared" si="39"/>
        <v>0</v>
      </c>
      <c r="L136" s="45">
        <f t="shared" si="40"/>
        <v>0.88</v>
      </c>
      <c r="M136" s="47">
        <f t="shared" si="35"/>
        <v>1635.12</v>
      </c>
      <c r="N136" s="325"/>
      <c r="O136" s="326"/>
    </row>
    <row r="137" spans="5:15" ht="15" customHeight="1" x14ac:dyDescent="0.25">
      <c r="E137" s="330" t="s">
        <v>148</v>
      </c>
      <c r="F137" s="311"/>
      <c r="G137" s="19" t="str">
        <f t="shared" si="34"/>
        <v>Carchi</v>
      </c>
      <c r="H137" s="70">
        <f t="shared" si="36"/>
        <v>510602</v>
      </c>
      <c r="I137" s="61">
        <f t="shared" si="37"/>
        <v>1</v>
      </c>
      <c r="J137" s="57">
        <f t="shared" si="38"/>
        <v>1361</v>
      </c>
      <c r="K137" s="46">
        <f t="shared" si="39"/>
        <v>50.44</v>
      </c>
      <c r="L137" s="45">
        <f t="shared" si="40"/>
        <v>0</v>
      </c>
      <c r="M137" s="47">
        <f t="shared" si="35"/>
        <v>1411.44</v>
      </c>
      <c r="N137" s="325"/>
      <c r="O137" s="326"/>
    </row>
    <row r="138" spans="5:15" ht="15" customHeight="1" x14ac:dyDescent="0.25">
      <c r="E138" s="330" t="s">
        <v>148</v>
      </c>
      <c r="F138" s="311"/>
      <c r="G138" s="19" t="str">
        <f t="shared" si="34"/>
        <v>Carchi</v>
      </c>
      <c r="H138" s="70">
        <f t="shared" si="36"/>
        <v>530101</v>
      </c>
      <c r="I138" s="61">
        <f t="shared" si="37"/>
        <v>2</v>
      </c>
      <c r="J138" s="57">
        <f t="shared" si="38"/>
        <v>2214</v>
      </c>
      <c r="K138" s="46">
        <f t="shared" si="39"/>
        <v>1386</v>
      </c>
      <c r="L138" s="45">
        <f t="shared" si="40"/>
        <v>0</v>
      </c>
      <c r="M138" s="47">
        <f t="shared" si="35"/>
        <v>3600</v>
      </c>
      <c r="N138" s="325"/>
      <c r="O138" s="326"/>
    </row>
    <row r="139" spans="5:15" ht="15" customHeight="1" x14ac:dyDescent="0.25">
      <c r="E139" s="330" t="s">
        <v>148</v>
      </c>
      <c r="F139" s="311"/>
      <c r="G139" s="19" t="str">
        <f t="shared" si="34"/>
        <v>Carchi</v>
      </c>
      <c r="H139" s="70">
        <f t="shared" si="36"/>
        <v>530104</v>
      </c>
      <c r="I139" s="61">
        <f t="shared" si="37"/>
        <v>2</v>
      </c>
      <c r="J139" s="57">
        <f t="shared" si="38"/>
        <v>5769</v>
      </c>
      <c r="K139" s="46">
        <f t="shared" si="39"/>
        <v>0</v>
      </c>
      <c r="L139" s="45">
        <f t="shared" si="40"/>
        <v>1569</v>
      </c>
      <c r="M139" s="47">
        <f t="shared" si="35"/>
        <v>4200</v>
      </c>
      <c r="N139" s="325"/>
      <c r="O139" s="326"/>
    </row>
    <row r="140" spans="5:15" ht="15" customHeight="1" x14ac:dyDescent="0.25">
      <c r="E140" s="330" t="s">
        <v>148</v>
      </c>
      <c r="F140" s="311"/>
      <c r="G140" s="19" t="str">
        <f t="shared" si="34"/>
        <v>Carchi</v>
      </c>
      <c r="H140" s="70">
        <f>+I66</f>
        <v>530105</v>
      </c>
      <c r="I140" s="61">
        <f>+N66</f>
        <v>2</v>
      </c>
      <c r="J140" s="57">
        <f t="shared" ref="J140:L144" si="41">+AB66</f>
        <v>503</v>
      </c>
      <c r="K140" s="46">
        <f t="shared" si="41"/>
        <v>0</v>
      </c>
      <c r="L140" s="45">
        <f t="shared" si="41"/>
        <v>83</v>
      </c>
      <c r="M140" s="47">
        <f t="shared" si="35"/>
        <v>420</v>
      </c>
      <c r="N140" s="325"/>
      <c r="O140" s="326"/>
    </row>
    <row r="141" spans="5:15" ht="15" customHeight="1" x14ac:dyDescent="0.25">
      <c r="E141" s="330" t="s">
        <v>148</v>
      </c>
      <c r="F141" s="311"/>
      <c r="G141" s="19" t="str">
        <f>+M67</f>
        <v>Carchi</v>
      </c>
      <c r="H141" s="70">
        <f>+I67</f>
        <v>530303</v>
      </c>
      <c r="I141" s="61">
        <f>+N67</f>
        <v>2</v>
      </c>
      <c r="J141" s="57">
        <f t="shared" si="41"/>
        <v>1083</v>
      </c>
      <c r="K141" s="46">
        <f t="shared" si="41"/>
        <v>1183</v>
      </c>
      <c r="L141" s="45">
        <f t="shared" si="41"/>
        <v>0</v>
      </c>
      <c r="M141" s="47">
        <f>+J141+K141-L141</f>
        <v>2266</v>
      </c>
      <c r="N141" s="325"/>
      <c r="O141" s="326"/>
    </row>
    <row r="142" spans="5:15" ht="15" customHeight="1" x14ac:dyDescent="0.25">
      <c r="E142" s="330" t="s">
        <v>148</v>
      </c>
      <c r="F142" s="311"/>
      <c r="G142" s="19" t="str">
        <f>+M68</f>
        <v>Carchi</v>
      </c>
      <c r="H142" s="70">
        <f>+I68</f>
        <v>530804</v>
      </c>
      <c r="I142" s="61">
        <f>+N68</f>
        <v>2</v>
      </c>
      <c r="J142" s="57">
        <f t="shared" si="41"/>
        <v>1638</v>
      </c>
      <c r="K142" s="46">
        <f t="shared" si="41"/>
        <v>0</v>
      </c>
      <c r="L142" s="45">
        <f t="shared" si="41"/>
        <v>917</v>
      </c>
      <c r="M142" s="47">
        <f>+J142+K142-L142</f>
        <v>721</v>
      </c>
      <c r="N142" s="325"/>
      <c r="O142" s="326"/>
    </row>
    <row r="143" spans="5:15" ht="15" customHeight="1" x14ac:dyDescent="0.25">
      <c r="E143" s="330" t="s">
        <v>148</v>
      </c>
      <c r="F143" s="311"/>
      <c r="G143" s="19" t="str">
        <f>+M69</f>
        <v>Carchi</v>
      </c>
      <c r="H143" s="70">
        <f>+I69</f>
        <v>530805</v>
      </c>
      <c r="I143" s="61">
        <f>+N69</f>
        <v>2</v>
      </c>
      <c r="J143" s="57">
        <f t="shared" si="41"/>
        <v>765</v>
      </c>
      <c r="K143" s="46">
        <f t="shared" si="41"/>
        <v>0</v>
      </c>
      <c r="L143" s="45">
        <f t="shared" si="41"/>
        <v>565</v>
      </c>
      <c r="M143" s="47">
        <f>+J143+K143-L143</f>
        <v>200</v>
      </c>
      <c r="N143" s="325"/>
      <c r="O143" s="326"/>
    </row>
    <row r="144" spans="5:15" ht="15" customHeight="1" thickBot="1" x14ac:dyDescent="0.3">
      <c r="E144" s="330" t="s">
        <v>148</v>
      </c>
      <c r="F144" s="311"/>
      <c r="G144" s="19" t="str">
        <f>+M70</f>
        <v>Carchi</v>
      </c>
      <c r="H144" s="71">
        <f>+I70</f>
        <v>530807</v>
      </c>
      <c r="I144" s="62">
        <f>+N70</f>
        <v>2</v>
      </c>
      <c r="J144" s="58">
        <f t="shared" si="41"/>
        <v>0</v>
      </c>
      <c r="K144" s="54">
        <f t="shared" si="41"/>
        <v>565</v>
      </c>
      <c r="L144" s="53">
        <f t="shared" si="41"/>
        <v>0</v>
      </c>
      <c r="M144" s="55">
        <f>+J144+K144-L144</f>
        <v>565</v>
      </c>
      <c r="N144" s="327"/>
      <c r="O144" s="328"/>
    </row>
    <row r="145" spans="5:13" ht="19.5" customHeight="1" x14ac:dyDescent="0.25">
      <c r="E145" s="329" t="s">
        <v>191</v>
      </c>
      <c r="F145" s="329"/>
      <c r="G145" s="329"/>
      <c r="H145" s="329"/>
      <c r="I145" s="329"/>
      <c r="J145" s="49">
        <f>SUM(J76:J144)</f>
        <v>525011.65</v>
      </c>
      <c r="K145" s="49">
        <f>SUM(K76:K144)</f>
        <v>113139.68000000001</v>
      </c>
      <c r="L145" s="49">
        <f>SUM(L76:L144)</f>
        <v>113139.68000000001</v>
      </c>
      <c r="M145" s="49">
        <f>SUM(M76:M144)</f>
        <v>525011.64999999991</v>
      </c>
    </row>
    <row r="146" spans="5:13" x14ac:dyDescent="0.25">
      <c r="J146" s="73">
        <f>SUBTOTAL(9,J76:J144)</f>
        <v>525011.65</v>
      </c>
      <c r="K146" s="73">
        <f>SUBTOTAL(9,K76:K144)</f>
        <v>113139.68000000001</v>
      </c>
      <c r="L146" s="73">
        <f>SUBTOTAL(9,L76:L144)</f>
        <v>113139.68000000001</v>
      </c>
      <c r="M146" s="73">
        <f>SUBTOTAL(9,M76:M144)</f>
        <v>525011.64999999991</v>
      </c>
    </row>
  </sheetData>
  <autoFilter ref="A1:AS70">
    <filterColumn colId="13">
      <filters>
        <filter val="002"/>
      </filters>
    </filterColumn>
  </autoFilter>
  <mergeCells count="74">
    <mergeCell ref="E73:L73"/>
    <mergeCell ref="E75:F75"/>
    <mergeCell ref="E82:F82"/>
    <mergeCell ref="E83:F83"/>
    <mergeCell ref="E84:F84"/>
    <mergeCell ref="E76:F76"/>
    <mergeCell ref="E77:F77"/>
    <mergeCell ref="E78:F78"/>
    <mergeCell ref="E79:F79"/>
    <mergeCell ref="E80:F80"/>
    <mergeCell ref="E81:F81"/>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32:F132"/>
    <mergeCell ref="E121:F121"/>
    <mergeCell ref="E122:F122"/>
    <mergeCell ref="E123:F123"/>
    <mergeCell ref="E124:F124"/>
    <mergeCell ref="E125:F125"/>
    <mergeCell ref="E126:F126"/>
    <mergeCell ref="E127:F127"/>
    <mergeCell ref="E128:F128"/>
    <mergeCell ref="E129:F129"/>
    <mergeCell ref="E130:F130"/>
    <mergeCell ref="E131:F131"/>
    <mergeCell ref="N75:O75"/>
    <mergeCell ref="N76:O144"/>
    <mergeCell ref="E145:I145"/>
    <mergeCell ref="E139:F139"/>
    <mergeCell ref="E140:F140"/>
    <mergeCell ref="E141:F141"/>
    <mergeCell ref="E142:F142"/>
    <mergeCell ref="E143:F143"/>
    <mergeCell ref="E144:F144"/>
    <mergeCell ref="E133:F133"/>
    <mergeCell ref="E134:F134"/>
    <mergeCell ref="E135:F135"/>
    <mergeCell ref="E136:F136"/>
    <mergeCell ref="E137:F137"/>
    <mergeCell ref="E138:F138"/>
    <mergeCell ref="E120:F120"/>
  </mergeCells>
  <phoneticPr fontId="1"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S59"/>
  <sheetViews>
    <sheetView topLeftCell="J1" zoomScale="70" zoomScaleNormal="70" zoomScaleSheetLayoutView="100" workbookViewId="0">
      <pane ySplit="1" topLeftCell="A30" activePane="bottomLeft" state="frozen"/>
      <selection pane="bottomLeft" activeCell="E30" sqref="E30:M32"/>
    </sheetView>
  </sheetViews>
  <sheetFormatPr baseColWidth="10" defaultColWidth="11.42578125" defaultRowHeight="15" x14ac:dyDescent="0.25"/>
  <cols>
    <col min="1" max="1" width="11" style="19" customWidth="1"/>
    <col min="2" max="2" width="16.7109375" style="19" customWidth="1"/>
    <col min="3" max="3" width="17.85546875" style="19" customWidth="1"/>
    <col min="4" max="4" width="19.42578125" style="19" customWidth="1"/>
    <col min="5" max="5" width="22.28515625" style="19" customWidth="1"/>
    <col min="6" max="6" width="14.85546875" style="19" customWidth="1"/>
    <col min="7" max="7" width="23" style="19" customWidth="1"/>
    <col min="8" max="8" width="29.140625" style="37" customWidth="1"/>
    <col min="9" max="9" width="19.140625" style="38" customWidth="1"/>
    <col min="10" max="10" width="20" style="38" customWidth="1"/>
    <col min="11" max="11" width="28.42578125" style="39" customWidth="1"/>
    <col min="12" max="12" width="23.7109375" style="19" customWidth="1"/>
    <col min="13" max="13" width="27" style="19" customWidth="1"/>
    <col min="14" max="14" width="9.140625" style="19" customWidth="1"/>
    <col min="15" max="17" width="14.5703125" style="19" customWidth="1"/>
    <col min="18" max="19" width="11.7109375" style="19" customWidth="1"/>
    <col min="20" max="20" width="14.5703125" style="19" customWidth="1"/>
    <col min="21" max="22" width="11.7109375" style="19" customWidth="1"/>
    <col min="23" max="23" width="15.140625" style="19" customWidth="1"/>
    <col min="24" max="24" width="11.7109375" style="19" customWidth="1"/>
    <col min="25" max="25" width="15.42578125" style="19" customWidth="1"/>
    <col min="26" max="26" width="14.42578125" style="19" customWidth="1"/>
    <col min="27" max="27" width="20.7109375" style="19" customWidth="1"/>
    <col min="28" max="28" width="18.28515625" style="77" customWidth="1"/>
    <col min="29" max="29" width="15.5703125" style="77" customWidth="1"/>
    <col min="30" max="30" width="19.28515625" style="77" customWidth="1"/>
    <col min="31" max="31" width="18.28515625" style="19" customWidth="1"/>
    <col min="32" max="32" width="35.85546875" style="19" customWidth="1"/>
    <col min="33" max="33" width="14.5703125" style="38" bestFit="1" customWidth="1"/>
    <col min="34" max="34" width="12" style="38" customWidth="1"/>
    <col min="35" max="40" width="9.140625" style="38" customWidth="1"/>
    <col min="41" max="44" width="14.7109375" style="38" customWidth="1"/>
    <col min="45" max="45" width="18" style="38" customWidth="1"/>
    <col min="46" max="16384" width="11.42578125" style="19"/>
  </cols>
  <sheetData>
    <row r="1" spans="1:45" s="4" customFormat="1" ht="86.25" customHeight="1" x14ac:dyDescent="0.25">
      <c r="A1" s="1" t="s">
        <v>0</v>
      </c>
      <c r="B1" s="1" t="s">
        <v>1</v>
      </c>
      <c r="C1" s="1" t="s">
        <v>2</v>
      </c>
      <c r="D1" s="1" t="s">
        <v>3</v>
      </c>
      <c r="E1" s="1" t="s">
        <v>4</v>
      </c>
      <c r="F1" s="1" t="s">
        <v>5</v>
      </c>
      <c r="G1" s="1" t="s">
        <v>6</v>
      </c>
      <c r="H1" s="2" t="s">
        <v>7</v>
      </c>
      <c r="I1" s="1" t="s">
        <v>8</v>
      </c>
      <c r="J1" s="1" t="s">
        <v>205</v>
      </c>
      <c r="K1" s="2"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182</v>
      </c>
      <c r="AB1" s="1" t="s">
        <v>181</v>
      </c>
      <c r="AC1" s="1" t="s">
        <v>178</v>
      </c>
      <c r="AD1" s="1" t="s">
        <v>179</v>
      </c>
      <c r="AE1" s="1" t="s">
        <v>180</v>
      </c>
      <c r="AF1" s="1" t="s">
        <v>25</v>
      </c>
      <c r="AG1" s="3" t="s">
        <v>26</v>
      </c>
      <c r="AH1" s="3" t="s">
        <v>27</v>
      </c>
      <c r="AI1" s="3" t="s">
        <v>28</v>
      </c>
      <c r="AJ1" s="3" t="s">
        <v>29</v>
      </c>
      <c r="AK1" s="3" t="s">
        <v>30</v>
      </c>
      <c r="AL1" s="3" t="s">
        <v>31</v>
      </c>
      <c r="AM1" s="3" t="s">
        <v>32</v>
      </c>
      <c r="AN1" s="3" t="s">
        <v>33</v>
      </c>
      <c r="AO1" s="3" t="s">
        <v>34</v>
      </c>
      <c r="AP1" s="3" t="s">
        <v>35</v>
      </c>
      <c r="AQ1" s="3" t="s">
        <v>36</v>
      </c>
      <c r="AR1" s="3" t="s">
        <v>37</v>
      </c>
      <c r="AS1" s="3" t="s">
        <v>38</v>
      </c>
    </row>
    <row r="2" spans="1:45" ht="45" x14ac:dyDescent="0.25">
      <c r="A2" s="5" t="s">
        <v>39</v>
      </c>
      <c r="B2" s="5" t="s">
        <v>40</v>
      </c>
      <c r="C2" s="5" t="s">
        <v>41</v>
      </c>
      <c r="D2" s="5" t="s">
        <v>42</v>
      </c>
      <c r="E2" s="5" t="s">
        <v>43</v>
      </c>
      <c r="F2" s="5" t="s">
        <v>44</v>
      </c>
      <c r="G2" s="15"/>
      <c r="H2" s="64" t="s">
        <v>50</v>
      </c>
      <c r="I2" s="16">
        <v>510204</v>
      </c>
      <c r="J2" s="5" t="str">
        <f>LEFT(I2,2)</f>
        <v>51</v>
      </c>
      <c r="K2" s="17" t="s">
        <v>51</v>
      </c>
      <c r="L2" s="6">
        <v>800</v>
      </c>
      <c r="M2" s="5" t="s">
        <v>46</v>
      </c>
      <c r="N2" s="7">
        <v>1</v>
      </c>
      <c r="O2" s="18">
        <v>75</v>
      </c>
      <c r="P2" s="18">
        <v>75</v>
      </c>
      <c r="Q2" s="18">
        <f>75+3600</f>
        <v>3675</v>
      </c>
      <c r="R2" s="18">
        <v>75</v>
      </c>
      <c r="S2" s="18">
        <v>75</v>
      </c>
      <c r="T2" s="18">
        <v>75</v>
      </c>
      <c r="U2" s="18">
        <v>75</v>
      </c>
      <c r="V2" s="18">
        <v>75</v>
      </c>
      <c r="W2" s="18">
        <v>75</v>
      </c>
      <c r="X2" s="18">
        <v>75</v>
      </c>
      <c r="Y2" s="18">
        <v>75</v>
      </c>
      <c r="Z2" s="18">
        <v>75</v>
      </c>
      <c r="AA2" s="43">
        <f>SUM(O2:Z2)</f>
        <v>4500</v>
      </c>
      <c r="AB2" s="76">
        <v>4250</v>
      </c>
      <c r="AC2" s="8">
        <v>250</v>
      </c>
      <c r="AD2" s="8"/>
      <c r="AE2" s="8">
        <f t="shared" ref="AE2:AE27" si="0">+AB2+AC2-AD2</f>
        <v>4500</v>
      </c>
      <c r="AF2" s="5" t="s">
        <v>47</v>
      </c>
      <c r="AG2" s="36">
        <v>1.67E-2</v>
      </c>
      <c r="AH2" s="36">
        <v>1.67E-2</v>
      </c>
      <c r="AI2" s="36">
        <v>0.81669999999999998</v>
      </c>
      <c r="AJ2" s="36">
        <v>1.67E-2</v>
      </c>
      <c r="AK2" s="36">
        <v>1.67E-2</v>
      </c>
      <c r="AL2" s="36">
        <v>1.67E-2</v>
      </c>
      <c r="AM2" s="36">
        <v>1.67E-2</v>
      </c>
      <c r="AN2" s="36">
        <v>1.67E-2</v>
      </c>
      <c r="AO2" s="36">
        <v>1.67E-2</v>
      </c>
      <c r="AP2" s="36">
        <v>1.67E-2</v>
      </c>
      <c r="AQ2" s="36">
        <v>1.67E-2</v>
      </c>
      <c r="AR2" s="36">
        <v>1.67E-2</v>
      </c>
      <c r="AS2" s="10">
        <f>SUM(AG2:AR2)</f>
        <v>1.0004000000000004</v>
      </c>
    </row>
    <row r="3" spans="1:45" ht="45" x14ac:dyDescent="0.25">
      <c r="A3" s="5" t="s">
        <v>39</v>
      </c>
      <c r="B3" s="5" t="s">
        <v>40</v>
      </c>
      <c r="C3" s="5" t="s">
        <v>41</v>
      </c>
      <c r="D3" s="5" t="s">
        <v>42</v>
      </c>
      <c r="E3" s="5" t="s">
        <v>43</v>
      </c>
      <c r="F3" s="5" t="s">
        <v>44</v>
      </c>
      <c r="G3" s="15"/>
      <c r="H3" s="64" t="s">
        <v>52</v>
      </c>
      <c r="I3" s="16">
        <v>510601</v>
      </c>
      <c r="J3" s="5" t="str">
        <f>LEFT(I3,2)</f>
        <v>51</v>
      </c>
      <c r="K3" s="17" t="s">
        <v>52</v>
      </c>
      <c r="L3" s="6">
        <v>800</v>
      </c>
      <c r="M3" s="5" t="s">
        <v>46</v>
      </c>
      <c r="N3" s="7">
        <v>1</v>
      </c>
      <c r="O3" s="18">
        <v>980.38</v>
      </c>
      <c r="P3" s="18">
        <v>980.38</v>
      </c>
      <c r="Q3" s="18">
        <v>980.38</v>
      </c>
      <c r="R3" s="18">
        <v>980.38</v>
      </c>
      <c r="S3" s="18">
        <v>980.38</v>
      </c>
      <c r="T3" s="18">
        <v>980.38</v>
      </c>
      <c r="U3" s="18">
        <v>980.38</v>
      </c>
      <c r="V3" s="18">
        <v>980.38</v>
      </c>
      <c r="W3" s="18">
        <v>980.38</v>
      </c>
      <c r="X3" s="18">
        <v>980.38</v>
      </c>
      <c r="Y3" s="18">
        <v>980.38</v>
      </c>
      <c r="Z3" s="18">
        <v>980.38</v>
      </c>
      <c r="AA3" s="43">
        <f>SUM(O3:Z3)</f>
        <v>11764.559999999998</v>
      </c>
      <c r="AB3" s="76">
        <v>11321</v>
      </c>
      <c r="AC3" s="8">
        <v>443.56</v>
      </c>
      <c r="AD3" s="8"/>
      <c r="AE3" s="8">
        <f t="shared" si="0"/>
        <v>11764.56</v>
      </c>
      <c r="AF3" s="5" t="s">
        <v>47</v>
      </c>
      <c r="AG3" s="9">
        <v>8.3299999999999999E-2</v>
      </c>
      <c r="AH3" s="9">
        <v>8.3299999999999999E-2</v>
      </c>
      <c r="AI3" s="9">
        <v>8.3299999999999999E-2</v>
      </c>
      <c r="AJ3" s="9">
        <v>8.3299999999999999E-2</v>
      </c>
      <c r="AK3" s="9">
        <v>8.3299999999999999E-2</v>
      </c>
      <c r="AL3" s="9">
        <v>8.3299999999999999E-2</v>
      </c>
      <c r="AM3" s="9">
        <v>8.3299999999999999E-2</v>
      </c>
      <c r="AN3" s="9">
        <v>8.3299999999999999E-2</v>
      </c>
      <c r="AO3" s="9">
        <v>8.3400000000000002E-2</v>
      </c>
      <c r="AP3" s="9">
        <v>8.3400000000000002E-2</v>
      </c>
      <c r="AQ3" s="9">
        <v>8.3400000000000002E-2</v>
      </c>
      <c r="AR3" s="9">
        <v>8.3400000000000002E-2</v>
      </c>
      <c r="AS3" s="10">
        <f>SUM(AG3:AR3)</f>
        <v>1</v>
      </c>
    </row>
    <row r="4" spans="1:45" ht="45" x14ac:dyDescent="0.25">
      <c r="A4" s="5" t="s">
        <v>39</v>
      </c>
      <c r="B4" s="5" t="s">
        <v>40</v>
      </c>
      <c r="C4" s="5" t="s">
        <v>41</v>
      </c>
      <c r="D4" s="5" t="s">
        <v>42</v>
      </c>
      <c r="E4" s="5" t="s">
        <v>43</v>
      </c>
      <c r="F4" s="5" t="s">
        <v>44</v>
      </c>
      <c r="G4" s="15"/>
      <c r="H4" s="64" t="s">
        <v>53</v>
      </c>
      <c r="I4" s="16">
        <v>510602</v>
      </c>
      <c r="J4" s="5" t="str">
        <f>LEFT(I4,2)</f>
        <v>51</v>
      </c>
      <c r="K4" s="17" t="s">
        <v>53</v>
      </c>
      <c r="L4" s="6">
        <v>800</v>
      </c>
      <c r="M4" s="5" t="s">
        <v>46</v>
      </c>
      <c r="N4" s="7">
        <v>1</v>
      </c>
      <c r="O4" s="18">
        <v>0</v>
      </c>
      <c r="P4" s="18">
        <v>846.16666328199983</v>
      </c>
      <c r="Q4" s="18">
        <v>846.16666328199983</v>
      </c>
      <c r="R4" s="18">
        <v>846.16666328199983</v>
      </c>
      <c r="S4" s="18">
        <v>846.16666328199983</v>
      </c>
      <c r="T4" s="18">
        <v>846.16666328199983</v>
      </c>
      <c r="U4" s="18">
        <v>846.16666328199983</v>
      </c>
      <c r="V4" s="18">
        <v>846.16666328199983</v>
      </c>
      <c r="W4" s="18">
        <v>846.16666328199983</v>
      </c>
      <c r="X4" s="18">
        <v>846.16666328199983</v>
      </c>
      <c r="Y4" s="18">
        <v>846.16666328199983</v>
      </c>
      <c r="Z4" s="18">
        <v>1692.33</v>
      </c>
      <c r="AA4" s="43">
        <f>SUM(O4:Z4)</f>
        <v>10153.996632819999</v>
      </c>
      <c r="AB4" s="76">
        <v>10519</v>
      </c>
      <c r="AC4" s="8"/>
      <c r="AD4" s="8">
        <v>365</v>
      </c>
      <c r="AE4" s="8">
        <f t="shared" si="0"/>
        <v>10154</v>
      </c>
      <c r="AF4" s="5" t="s">
        <v>47</v>
      </c>
      <c r="AG4" s="9">
        <v>0</v>
      </c>
      <c r="AH4" s="9">
        <v>8.3299999999999999E-2</v>
      </c>
      <c r="AI4" s="9">
        <v>8.3299999999999999E-2</v>
      </c>
      <c r="AJ4" s="9">
        <v>8.3299999999999999E-2</v>
      </c>
      <c r="AK4" s="9">
        <v>8.3299999999999999E-2</v>
      </c>
      <c r="AL4" s="9">
        <v>8.3299999999999999E-2</v>
      </c>
      <c r="AM4" s="9">
        <v>8.3299999999999999E-2</v>
      </c>
      <c r="AN4" s="9">
        <v>8.3299999999999999E-2</v>
      </c>
      <c r="AO4" s="9">
        <v>8.3400000000000002E-2</v>
      </c>
      <c r="AP4" s="9">
        <v>8.3400000000000002E-2</v>
      </c>
      <c r="AQ4" s="9">
        <v>8.3400000000000002E-2</v>
      </c>
      <c r="AR4" s="36">
        <v>0.17</v>
      </c>
      <c r="AS4" s="10">
        <f>SUM(AG4:AR4)</f>
        <v>1.0033000000000001</v>
      </c>
    </row>
    <row r="5" spans="1:45" ht="60" x14ac:dyDescent="0.25">
      <c r="A5" s="5" t="s">
        <v>39</v>
      </c>
      <c r="B5" s="5" t="s">
        <v>40</v>
      </c>
      <c r="C5" s="5" t="s">
        <v>41</v>
      </c>
      <c r="D5" s="5" t="s">
        <v>55</v>
      </c>
      <c r="E5" s="5" t="s">
        <v>43</v>
      </c>
      <c r="F5" s="5" t="s">
        <v>44</v>
      </c>
      <c r="G5" s="15"/>
      <c r="H5" s="64" t="s">
        <v>50</v>
      </c>
      <c r="I5" s="16">
        <v>510204</v>
      </c>
      <c r="J5" s="5" t="str">
        <f>LEFT(I5,2)</f>
        <v>51</v>
      </c>
      <c r="K5" s="17" t="s">
        <v>51</v>
      </c>
      <c r="L5" s="6">
        <v>800</v>
      </c>
      <c r="M5" s="5" t="s">
        <v>46</v>
      </c>
      <c r="N5" s="7">
        <v>1</v>
      </c>
      <c r="O5" s="18">
        <v>0</v>
      </c>
      <c r="P5" s="18">
        <v>0</v>
      </c>
      <c r="Q5" s="18">
        <v>1350</v>
      </c>
      <c r="R5" s="18">
        <v>0</v>
      </c>
      <c r="S5" s="18">
        <v>0</v>
      </c>
      <c r="T5" s="18">
        <v>0</v>
      </c>
      <c r="U5" s="18">
        <v>0</v>
      </c>
      <c r="V5" s="18">
        <v>0</v>
      </c>
      <c r="W5" s="18">
        <v>0</v>
      </c>
      <c r="X5" s="18">
        <v>0</v>
      </c>
      <c r="Y5" s="18">
        <v>0</v>
      </c>
      <c r="Z5" s="18">
        <v>0</v>
      </c>
      <c r="AA5" s="43">
        <f t="shared" ref="AA5:AA12" si="1">SUM(O5:Z5)</f>
        <v>1350</v>
      </c>
      <c r="AB5" s="76">
        <v>1275</v>
      </c>
      <c r="AC5" s="8">
        <v>75</v>
      </c>
      <c r="AD5" s="8"/>
      <c r="AE5" s="8">
        <f t="shared" si="0"/>
        <v>1350</v>
      </c>
      <c r="AF5" s="5" t="s">
        <v>47</v>
      </c>
      <c r="AG5" s="35">
        <v>0</v>
      </c>
      <c r="AH5" s="35">
        <v>0</v>
      </c>
      <c r="AI5" s="35">
        <v>1</v>
      </c>
      <c r="AJ5" s="35">
        <v>0</v>
      </c>
      <c r="AK5" s="35">
        <v>0</v>
      </c>
      <c r="AL5" s="35">
        <v>0</v>
      </c>
      <c r="AM5" s="35">
        <v>0</v>
      </c>
      <c r="AN5" s="35">
        <v>0</v>
      </c>
      <c r="AO5" s="35">
        <v>0</v>
      </c>
      <c r="AP5" s="35">
        <v>0</v>
      </c>
      <c r="AQ5" s="35">
        <v>0</v>
      </c>
      <c r="AR5" s="35">
        <v>0</v>
      </c>
      <c r="AS5" s="10">
        <f>SUM(AG5:AR5)</f>
        <v>1</v>
      </c>
    </row>
    <row r="6" spans="1:45" ht="60" x14ac:dyDescent="0.25">
      <c r="A6" s="5" t="s">
        <v>39</v>
      </c>
      <c r="B6" s="5" t="s">
        <v>40</v>
      </c>
      <c r="C6" s="5" t="s">
        <v>41</v>
      </c>
      <c r="D6" s="5" t="s">
        <v>55</v>
      </c>
      <c r="E6" s="5" t="s">
        <v>43</v>
      </c>
      <c r="F6" s="5" t="s">
        <v>44</v>
      </c>
      <c r="G6" s="15"/>
      <c r="H6" s="64" t="s">
        <v>52</v>
      </c>
      <c r="I6" s="16">
        <v>510601</v>
      </c>
      <c r="J6" s="5" t="s">
        <v>57</v>
      </c>
      <c r="K6" s="17" t="s">
        <v>52</v>
      </c>
      <c r="L6" s="6">
        <v>800</v>
      </c>
      <c r="M6" s="5" t="s">
        <v>46</v>
      </c>
      <c r="N6" s="7">
        <v>1</v>
      </c>
      <c r="O6" s="18">
        <v>302.42380000000003</v>
      </c>
      <c r="P6" s="18">
        <v>302.42380000000003</v>
      </c>
      <c r="Q6" s="18">
        <v>302.42380000000003</v>
      </c>
      <c r="R6" s="18">
        <v>302.42380000000003</v>
      </c>
      <c r="S6" s="18">
        <v>302.42380000000003</v>
      </c>
      <c r="T6" s="18">
        <v>302.42380000000003</v>
      </c>
      <c r="U6" s="18">
        <v>302.42380000000003</v>
      </c>
      <c r="V6" s="18">
        <v>302.42380000000003</v>
      </c>
      <c r="W6" s="18">
        <v>302.42380000000003</v>
      </c>
      <c r="X6" s="18">
        <v>302.42380000000003</v>
      </c>
      <c r="Y6" s="18">
        <v>302.42380000000003</v>
      </c>
      <c r="Z6" s="18">
        <v>302.42380000000003</v>
      </c>
      <c r="AA6" s="43">
        <f t="shared" si="1"/>
        <v>3629.0856000000003</v>
      </c>
      <c r="AB6" s="76">
        <v>3911</v>
      </c>
      <c r="AC6" s="8"/>
      <c r="AD6" s="8">
        <v>281.92</v>
      </c>
      <c r="AE6" s="8">
        <f t="shared" si="0"/>
        <v>3629.08</v>
      </c>
      <c r="AF6" s="5" t="s">
        <v>47</v>
      </c>
      <c r="AG6" s="9">
        <v>8.3299999999999999E-2</v>
      </c>
      <c r="AH6" s="9">
        <v>8.3299999999999999E-2</v>
      </c>
      <c r="AI6" s="9">
        <v>8.3299999999999999E-2</v>
      </c>
      <c r="AJ6" s="9">
        <v>8.3299999999999999E-2</v>
      </c>
      <c r="AK6" s="9">
        <v>8.3299999999999999E-2</v>
      </c>
      <c r="AL6" s="9">
        <v>8.3299999999999999E-2</v>
      </c>
      <c r="AM6" s="9">
        <v>8.3299999999999999E-2</v>
      </c>
      <c r="AN6" s="9">
        <v>8.3299999999999999E-2</v>
      </c>
      <c r="AO6" s="9">
        <v>8.3400000000000002E-2</v>
      </c>
      <c r="AP6" s="9">
        <v>8.3400000000000002E-2</v>
      </c>
      <c r="AQ6" s="9">
        <v>8.3400000000000002E-2</v>
      </c>
      <c r="AR6" s="9">
        <v>8.3400000000000002E-2</v>
      </c>
      <c r="AS6" s="10">
        <f t="shared" ref="AS6:AS12" si="2">SUM(AG6:AR6)</f>
        <v>1</v>
      </c>
    </row>
    <row r="7" spans="1:45" ht="60" x14ac:dyDescent="0.25">
      <c r="A7" s="5" t="s">
        <v>39</v>
      </c>
      <c r="B7" s="5" t="s">
        <v>40</v>
      </c>
      <c r="C7" s="5" t="s">
        <v>41</v>
      </c>
      <c r="D7" s="5" t="s">
        <v>55</v>
      </c>
      <c r="E7" s="5" t="s">
        <v>43</v>
      </c>
      <c r="F7" s="5" t="s">
        <v>44</v>
      </c>
      <c r="G7" s="15"/>
      <c r="H7" s="64" t="s">
        <v>53</v>
      </c>
      <c r="I7" s="16">
        <v>510602</v>
      </c>
      <c r="J7" s="5" t="s">
        <v>57</v>
      </c>
      <c r="K7" s="17" t="s">
        <v>53</v>
      </c>
      <c r="L7" s="6">
        <v>800</v>
      </c>
      <c r="M7" s="5" t="s">
        <v>46</v>
      </c>
      <c r="N7" s="7">
        <v>1</v>
      </c>
      <c r="O7" s="18">
        <v>0</v>
      </c>
      <c r="P7" s="18">
        <v>242</v>
      </c>
      <c r="Q7" s="18">
        <v>242</v>
      </c>
      <c r="R7" s="18">
        <v>242</v>
      </c>
      <c r="S7" s="18">
        <v>242</v>
      </c>
      <c r="T7" s="18">
        <v>242</v>
      </c>
      <c r="U7" s="18">
        <v>242</v>
      </c>
      <c r="V7" s="18">
        <v>242</v>
      </c>
      <c r="W7" s="18">
        <v>242</v>
      </c>
      <c r="X7" s="18">
        <v>242</v>
      </c>
      <c r="Y7" s="18">
        <v>242</v>
      </c>
      <c r="Z7" s="18">
        <v>484</v>
      </c>
      <c r="AA7" s="43">
        <f t="shared" si="1"/>
        <v>2904</v>
      </c>
      <c r="AB7" s="76">
        <v>3009</v>
      </c>
      <c r="AC7" s="8"/>
      <c r="AD7" s="8">
        <v>105</v>
      </c>
      <c r="AE7" s="8">
        <f t="shared" si="0"/>
        <v>2904</v>
      </c>
      <c r="AF7" s="5" t="s">
        <v>47</v>
      </c>
      <c r="AG7" s="35">
        <v>0</v>
      </c>
      <c r="AH7" s="9">
        <v>8.3299999999999999E-2</v>
      </c>
      <c r="AI7" s="9">
        <v>8.3299999999999999E-2</v>
      </c>
      <c r="AJ7" s="9">
        <v>8.3299999999999999E-2</v>
      </c>
      <c r="AK7" s="9">
        <v>8.3299999999999999E-2</v>
      </c>
      <c r="AL7" s="9">
        <v>8.3299999999999999E-2</v>
      </c>
      <c r="AM7" s="9">
        <v>8.3299999999999999E-2</v>
      </c>
      <c r="AN7" s="9">
        <v>8.3299999999999999E-2</v>
      </c>
      <c r="AO7" s="9">
        <v>8.3400000000000002E-2</v>
      </c>
      <c r="AP7" s="9">
        <v>8.3400000000000002E-2</v>
      </c>
      <c r="AQ7" s="9">
        <v>8.3400000000000002E-2</v>
      </c>
      <c r="AR7" s="36">
        <v>0.17</v>
      </c>
      <c r="AS7" s="10">
        <f t="shared" si="2"/>
        <v>1.0033000000000001</v>
      </c>
    </row>
    <row r="8" spans="1:45" ht="75" x14ac:dyDescent="0.25">
      <c r="A8" s="5" t="s">
        <v>39</v>
      </c>
      <c r="B8" s="5" t="s">
        <v>40</v>
      </c>
      <c r="C8" s="5" t="s">
        <v>41</v>
      </c>
      <c r="D8" s="5" t="s">
        <v>63</v>
      </c>
      <c r="E8" s="5" t="s">
        <v>43</v>
      </c>
      <c r="F8" s="5" t="s">
        <v>44</v>
      </c>
      <c r="G8" s="15"/>
      <c r="H8" s="64" t="s">
        <v>48</v>
      </c>
      <c r="I8" s="12">
        <v>510203</v>
      </c>
      <c r="J8" s="5" t="str">
        <f>LEFT(I8,2)</f>
        <v>51</v>
      </c>
      <c r="K8" s="13" t="s">
        <v>49</v>
      </c>
      <c r="L8" s="6">
        <v>800</v>
      </c>
      <c r="M8" s="5" t="s">
        <v>46</v>
      </c>
      <c r="N8" s="7">
        <v>1</v>
      </c>
      <c r="O8" s="18">
        <v>0</v>
      </c>
      <c r="P8" s="18">
        <v>0</v>
      </c>
      <c r="Q8" s="18">
        <v>0</v>
      </c>
      <c r="R8" s="18">
        <v>0</v>
      </c>
      <c r="S8" s="18">
        <v>0</v>
      </c>
      <c r="T8" s="18">
        <v>0</v>
      </c>
      <c r="U8" s="18">
        <v>0</v>
      </c>
      <c r="V8" s="18">
        <v>0</v>
      </c>
      <c r="W8" s="18">
        <v>0</v>
      </c>
      <c r="X8" s="18">
        <v>0</v>
      </c>
      <c r="Y8" s="18">
        <v>0</v>
      </c>
      <c r="Z8" s="18">
        <v>7862.75</v>
      </c>
      <c r="AA8" s="43">
        <f t="shared" si="1"/>
        <v>7862.75</v>
      </c>
      <c r="AB8" s="76">
        <v>7863</v>
      </c>
      <c r="AC8" s="8"/>
      <c r="AD8" s="8">
        <v>0.25</v>
      </c>
      <c r="AE8" s="8">
        <f t="shared" si="0"/>
        <v>7862.75</v>
      </c>
      <c r="AF8" s="5" t="s">
        <v>47</v>
      </c>
      <c r="AG8" s="35">
        <v>0</v>
      </c>
      <c r="AH8" s="35">
        <v>0</v>
      </c>
      <c r="AI8" s="35">
        <v>0</v>
      </c>
      <c r="AJ8" s="35">
        <v>0</v>
      </c>
      <c r="AK8" s="35">
        <v>0</v>
      </c>
      <c r="AL8" s="35">
        <v>0</v>
      </c>
      <c r="AM8" s="35">
        <v>0</v>
      </c>
      <c r="AN8" s="35">
        <v>0</v>
      </c>
      <c r="AO8" s="35">
        <v>0</v>
      </c>
      <c r="AP8" s="35">
        <v>0</v>
      </c>
      <c r="AQ8" s="35">
        <v>0</v>
      </c>
      <c r="AR8" s="35">
        <v>1</v>
      </c>
      <c r="AS8" s="10">
        <f t="shared" si="2"/>
        <v>1</v>
      </c>
    </row>
    <row r="9" spans="1:45" ht="75" x14ac:dyDescent="0.25">
      <c r="A9" s="5" t="s">
        <v>39</v>
      </c>
      <c r="B9" s="5" t="s">
        <v>40</v>
      </c>
      <c r="C9" s="5" t="s">
        <v>41</v>
      </c>
      <c r="D9" s="5" t="s">
        <v>63</v>
      </c>
      <c r="E9" s="5" t="s">
        <v>43</v>
      </c>
      <c r="F9" s="5" t="s">
        <v>44</v>
      </c>
      <c r="G9" s="15"/>
      <c r="H9" s="64" t="s">
        <v>50</v>
      </c>
      <c r="I9" s="16">
        <v>510204</v>
      </c>
      <c r="J9" s="5" t="str">
        <f>LEFT(I9,2)</f>
        <v>51</v>
      </c>
      <c r="K9" s="17" t="s">
        <v>51</v>
      </c>
      <c r="L9" s="6">
        <v>800</v>
      </c>
      <c r="M9" s="5" t="s">
        <v>46</v>
      </c>
      <c r="N9" s="7">
        <v>1</v>
      </c>
      <c r="O9" s="18">
        <v>0</v>
      </c>
      <c r="P9" s="18">
        <v>0</v>
      </c>
      <c r="Q9" s="18">
        <v>5400</v>
      </c>
      <c r="R9" s="18">
        <v>0</v>
      </c>
      <c r="S9" s="18">
        <v>0</v>
      </c>
      <c r="T9" s="18">
        <v>0</v>
      </c>
      <c r="U9" s="18">
        <v>0</v>
      </c>
      <c r="V9" s="18">
        <v>0</v>
      </c>
      <c r="W9" s="18">
        <v>0</v>
      </c>
      <c r="X9" s="18">
        <v>0</v>
      </c>
      <c r="Y9" s="18">
        <v>0</v>
      </c>
      <c r="Z9" s="18">
        <v>0</v>
      </c>
      <c r="AA9" s="43">
        <f t="shared" si="1"/>
        <v>5400</v>
      </c>
      <c r="AB9" s="76">
        <v>5100</v>
      </c>
      <c r="AC9" s="8">
        <v>300</v>
      </c>
      <c r="AD9" s="8"/>
      <c r="AE9" s="8">
        <f t="shared" si="0"/>
        <v>5400</v>
      </c>
      <c r="AF9" s="5" t="s">
        <v>47</v>
      </c>
      <c r="AG9" s="35">
        <v>0</v>
      </c>
      <c r="AH9" s="35">
        <v>0</v>
      </c>
      <c r="AI9" s="35">
        <v>1</v>
      </c>
      <c r="AJ9" s="35">
        <v>0</v>
      </c>
      <c r="AK9" s="35">
        <v>0</v>
      </c>
      <c r="AL9" s="35">
        <v>0</v>
      </c>
      <c r="AM9" s="35">
        <v>0</v>
      </c>
      <c r="AN9" s="35">
        <v>0</v>
      </c>
      <c r="AO9" s="35">
        <v>0</v>
      </c>
      <c r="AP9" s="35">
        <v>0</v>
      </c>
      <c r="AQ9" s="35">
        <v>0</v>
      </c>
      <c r="AR9" s="35">
        <v>0</v>
      </c>
      <c r="AS9" s="10">
        <f t="shared" si="2"/>
        <v>1</v>
      </c>
    </row>
    <row r="10" spans="1:45" ht="75" x14ac:dyDescent="0.25">
      <c r="A10" s="5" t="s">
        <v>39</v>
      </c>
      <c r="B10" s="5" t="s">
        <v>40</v>
      </c>
      <c r="C10" s="5" t="s">
        <v>41</v>
      </c>
      <c r="D10" s="5" t="s">
        <v>63</v>
      </c>
      <c r="E10" s="5" t="s">
        <v>43</v>
      </c>
      <c r="F10" s="5" t="s">
        <v>44</v>
      </c>
      <c r="G10" s="15"/>
      <c r="H10" s="64" t="s">
        <v>58</v>
      </c>
      <c r="I10" s="16">
        <v>510306</v>
      </c>
      <c r="J10" s="5" t="s">
        <v>57</v>
      </c>
      <c r="K10" s="17" t="s">
        <v>59</v>
      </c>
      <c r="L10" s="6">
        <v>800</v>
      </c>
      <c r="M10" s="5" t="s">
        <v>46</v>
      </c>
      <c r="N10" s="7">
        <v>1</v>
      </c>
      <c r="O10" s="18">
        <v>0</v>
      </c>
      <c r="P10" s="18">
        <v>841.88</v>
      </c>
      <c r="Q10" s="18">
        <v>841.88</v>
      </c>
      <c r="R10" s="18">
        <v>841.88</v>
      </c>
      <c r="S10" s="18">
        <v>841.88</v>
      </c>
      <c r="T10" s="18">
        <v>841.88</v>
      </c>
      <c r="U10" s="18">
        <v>841.88</v>
      </c>
      <c r="V10" s="18">
        <v>841.88</v>
      </c>
      <c r="W10" s="18">
        <v>841.88</v>
      </c>
      <c r="X10" s="18">
        <v>841.88</v>
      </c>
      <c r="Y10" s="18">
        <v>841.88</v>
      </c>
      <c r="Z10" s="18">
        <v>1683.71</v>
      </c>
      <c r="AA10" s="43">
        <f t="shared" si="1"/>
        <v>10102.509999999998</v>
      </c>
      <c r="AB10" s="76">
        <v>9320</v>
      </c>
      <c r="AC10" s="8">
        <v>782.51</v>
      </c>
      <c r="AD10" s="8"/>
      <c r="AE10" s="8">
        <f t="shared" si="0"/>
        <v>10102.51</v>
      </c>
      <c r="AF10" s="5" t="s">
        <v>47</v>
      </c>
      <c r="AG10" s="35">
        <v>0</v>
      </c>
      <c r="AH10" s="9">
        <v>8.3299999999999999E-2</v>
      </c>
      <c r="AI10" s="9">
        <v>8.3299999999999999E-2</v>
      </c>
      <c r="AJ10" s="9">
        <v>8.3299999999999999E-2</v>
      </c>
      <c r="AK10" s="9">
        <v>8.3299999999999999E-2</v>
      </c>
      <c r="AL10" s="9">
        <v>8.3299999999999999E-2</v>
      </c>
      <c r="AM10" s="9">
        <v>8.3299999999999999E-2</v>
      </c>
      <c r="AN10" s="9">
        <v>8.3299999999999999E-2</v>
      </c>
      <c r="AO10" s="9">
        <v>8.3400000000000002E-2</v>
      </c>
      <c r="AP10" s="9">
        <v>8.3400000000000002E-2</v>
      </c>
      <c r="AQ10" s="9">
        <v>8.3400000000000002E-2</v>
      </c>
      <c r="AR10" s="36">
        <v>0.17</v>
      </c>
      <c r="AS10" s="10">
        <f t="shared" si="2"/>
        <v>1.0033000000000001</v>
      </c>
    </row>
    <row r="11" spans="1:45" ht="75" x14ac:dyDescent="0.25">
      <c r="A11" s="5" t="s">
        <v>39</v>
      </c>
      <c r="B11" s="5" t="s">
        <v>40</v>
      </c>
      <c r="C11" s="5" t="s">
        <v>41</v>
      </c>
      <c r="D11" s="5" t="s">
        <v>63</v>
      </c>
      <c r="E11" s="5" t="s">
        <v>43</v>
      </c>
      <c r="F11" s="5" t="s">
        <v>44</v>
      </c>
      <c r="G11" s="15"/>
      <c r="H11" s="64" t="s">
        <v>52</v>
      </c>
      <c r="I11" s="16">
        <v>510601</v>
      </c>
      <c r="J11" s="5" t="s">
        <v>57</v>
      </c>
      <c r="K11" s="17" t="s">
        <v>52</v>
      </c>
      <c r="L11" s="6">
        <v>800</v>
      </c>
      <c r="M11" s="5" t="s">
        <v>46</v>
      </c>
      <c r="N11" s="7">
        <v>1</v>
      </c>
      <c r="O11" s="18">
        <v>878.52947499999993</v>
      </c>
      <c r="P11" s="18">
        <v>878.52947499999993</v>
      </c>
      <c r="Q11" s="18">
        <v>878.52947499999993</v>
      </c>
      <c r="R11" s="18">
        <v>878.52947499999993</v>
      </c>
      <c r="S11" s="18">
        <v>878.52947499999993</v>
      </c>
      <c r="T11" s="18">
        <v>878.52947499999993</v>
      </c>
      <c r="U11" s="18">
        <v>878.52947499999993</v>
      </c>
      <c r="V11" s="18">
        <v>878.52947499999993</v>
      </c>
      <c r="W11" s="18">
        <v>878.52947499999993</v>
      </c>
      <c r="X11" s="18">
        <v>878.52947499999993</v>
      </c>
      <c r="Y11" s="18">
        <v>878.52947499999993</v>
      </c>
      <c r="Z11" s="18">
        <v>878.52947499999993</v>
      </c>
      <c r="AA11" s="43">
        <f t="shared" si="1"/>
        <v>10542.3537</v>
      </c>
      <c r="AB11" s="76">
        <v>11359</v>
      </c>
      <c r="AC11" s="8"/>
      <c r="AD11" s="8">
        <v>816.65</v>
      </c>
      <c r="AE11" s="8">
        <f t="shared" si="0"/>
        <v>10542.35</v>
      </c>
      <c r="AF11" s="5" t="s">
        <v>47</v>
      </c>
      <c r="AG11" s="9">
        <v>8.3299999999999999E-2</v>
      </c>
      <c r="AH11" s="9">
        <v>8.3299999999999999E-2</v>
      </c>
      <c r="AI11" s="9">
        <v>8.3299999999999999E-2</v>
      </c>
      <c r="AJ11" s="9">
        <v>8.3299999999999999E-2</v>
      </c>
      <c r="AK11" s="9">
        <v>8.3299999999999999E-2</v>
      </c>
      <c r="AL11" s="9">
        <v>8.3299999999999999E-2</v>
      </c>
      <c r="AM11" s="9">
        <v>8.3299999999999999E-2</v>
      </c>
      <c r="AN11" s="9">
        <v>8.3299999999999999E-2</v>
      </c>
      <c r="AO11" s="9">
        <v>8.3400000000000002E-2</v>
      </c>
      <c r="AP11" s="9">
        <v>8.3400000000000002E-2</v>
      </c>
      <c r="AQ11" s="9">
        <v>8.3400000000000002E-2</v>
      </c>
      <c r="AR11" s="9">
        <v>8.3400000000000002E-2</v>
      </c>
      <c r="AS11" s="10">
        <f t="shared" si="2"/>
        <v>1</v>
      </c>
    </row>
    <row r="12" spans="1:45" ht="75" x14ac:dyDescent="0.25">
      <c r="A12" s="5" t="s">
        <v>39</v>
      </c>
      <c r="B12" s="5" t="s">
        <v>40</v>
      </c>
      <c r="C12" s="5" t="s">
        <v>41</v>
      </c>
      <c r="D12" s="5" t="s">
        <v>63</v>
      </c>
      <c r="E12" s="5" t="s">
        <v>43</v>
      </c>
      <c r="F12" s="5" t="s">
        <v>44</v>
      </c>
      <c r="G12" s="15"/>
      <c r="H12" s="64" t="s">
        <v>53</v>
      </c>
      <c r="I12" s="16">
        <v>510602</v>
      </c>
      <c r="J12" s="5" t="s">
        <v>57</v>
      </c>
      <c r="K12" s="17" t="s">
        <v>53</v>
      </c>
      <c r="L12" s="6">
        <v>800</v>
      </c>
      <c r="M12" s="5" t="s">
        <v>46</v>
      </c>
      <c r="N12" s="7">
        <v>1</v>
      </c>
      <c r="O12" s="18">
        <v>0</v>
      </c>
      <c r="P12" s="18">
        <v>655.23</v>
      </c>
      <c r="Q12" s="18">
        <v>655.23</v>
      </c>
      <c r="R12" s="18">
        <v>655.23</v>
      </c>
      <c r="S12" s="18">
        <v>655.23</v>
      </c>
      <c r="T12" s="18">
        <v>655.23</v>
      </c>
      <c r="U12" s="18">
        <v>655.23</v>
      </c>
      <c r="V12" s="18">
        <v>655.23</v>
      </c>
      <c r="W12" s="18">
        <v>655.23</v>
      </c>
      <c r="X12" s="18">
        <v>655.23</v>
      </c>
      <c r="Y12" s="18">
        <v>655.23</v>
      </c>
      <c r="Z12" s="18">
        <v>1310.45</v>
      </c>
      <c r="AA12" s="43">
        <f t="shared" si="1"/>
        <v>7862.7499999999991</v>
      </c>
      <c r="AB12" s="76">
        <v>8145</v>
      </c>
      <c r="AC12" s="8"/>
      <c r="AD12" s="8">
        <v>282.25</v>
      </c>
      <c r="AE12" s="8">
        <f t="shared" si="0"/>
        <v>7862.75</v>
      </c>
      <c r="AF12" s="5" t="s">
        <v>47</v>
      </c>
      <c r="AG12" s="35">
        <v>0</v>
      </c>
      <c r="AH12" s="9">
        <v>8.3299999999999999E-2</v>
      </c>
      <c r="AI12" s="9">
        <v>8.3299999999999999E-2</v>
      </c>
      <c r="AJ12" s="9">
        <v>8.3299999999999999E-2</v>
      </c>
      <c r="AK12" s="9">
        <v>8.3299999999999999E-2</v>
      </c>
      <c r="AL12" s="9">
        <v>8.3299999999999999E-2</v>
      </c>
      <c r="AM12" s="9">
        <v>8.3299999999999999E-2</v>
      </c>
      <c r="AN12" s="9">
        <v>8.3299999999999999E-2</v>
      </c>
      <c r="AO12" s="9">
        <v>8.3400000000000002E-2</v>
      </c>
      <c r="AP12" s="9">
        <v>8.3400000000000002E-2</v>
      </c>
      <c r="AQ12" s="9">
        <v>8.3400000000000002E-2</v>
      </c>
      <c r="AR12" s="36">
        <v>0.17</v>
      </c>
      <c r="AS12" s="10">
        <f t="shared" si="2"/>
        <v>1.0033000000000001</v>
      </c>
    </row>
    <row r="13" spans="1:45" ht="45" x14ac:dyDescent="0.25">
      <c r="A13" s="24" t="s">
        <v>147</v>
      </c>
      <c r="B13" s="5" t="s">
        <v>40</v>
      </c>
      <c r="C13" s="5" t="s">
        <v>41</v>
      </c>
      <c r="D13" s="27" t="s">
        <v>148</v>
      </c>
      <c r="E13" s="5" t="s">
        <v>43</v>
      </c>
      <c r="F13" s="28" t="s">
        <v>149</v>
      </c>
      <c r="G13" s="5"/>
      <c r="H13" s="28" t="s">
        <v>150</v>
      </c>
      <c r="I13" s="5">
        <v>510105</v>
      </c>
      <c r="J13" s="5" t="str">
        <f>LEFT(I13,2)</f>
        <v>51</v>
      </c>
      <c r="K13" s="24" t="s">
        <v>45</v>
      </c>
      <c r="L13" s="6">
        <v>400</v>
      </c>
      <c r="M13" s="5" t="s">
        <v>151</v>
      </c>
      <c r="N13" s="7">
        <v>1</v>
      </c>
      <c r="O13" s="8">
        <v>9765.84</v>
      </c>
      <c r="P13" s="8">
        <v>10628</v>
      </c>
      <c r="Q13" s="8">
        <v>10628</v>
      </c>
      <c r="R13" s="8">
        <v>10628</v>
      </c>
      <c r="S13" s="8">
        <v>10628</v>
      </c>
      <c r="T13" s="8">
        <v>10628</v>
      </c>
      <c r="U13" s="8">
        <v>10628</v>
      </c>
      <c r="V13" s="8">
        <v>10628</v>
      </c>
      <c r="W13" s="8">
        <v>10628</v>
      </c>
      <c r="X13" s="8">
        <v>10628</v>
      </c>
      <c r="Y13" s="8">
        <v>10628</v>
      </c>
      <c r="Z13" s="8">
        <v>10628</v>
      </c>
      <c r="AA13" s="43">
        <v>126673.84</v>
      </c>
      <c r="AB13" s="8">
        <v>127536</v>
      </c>
      <c r="AC13" s="8"/>
      <c r="AD13" s="8">
        <v>862.16</v>
      </c>
      <c r="AE13" s="8">
        <f t="shared" si="0"/>
        <v>126673.84</v>
      </c>
      <c r="AF13" s="5" t="s">
        <v>152</v>
      </c>
      <c r="AG13" s="9">
        <f>+O13/$AA13</f>
        <v>7.7094370866155157E-2</v>
      </c>
      <c r="AH13" s="9">
        <f t="shared" ref="AH13:AR13" si="3">+P13/$AA13</f>
        <v>8.3900511739440436E-2</v>
      </c>
      <c r="AI13" s="9">
        <f t="shared" si="3"/>
        <v>8.3900511739440436E-2</v>
      </c>
      <c r="AJ13" s="9">
        <f t="shared" si="3"/>
        <v>8.3900511739440436E-2</v>
      </c>
      <c r="AK13" s="9">
        <f t="shared" si="3"/>
        <v>8.3900511739440436E-2</v>
      </c>
      <c r="AL13" s="9">
        <f t="shared" si="3"/>
        <v>8.3900511739440436E-2</v>
      </c>
      <c r="AM13" s="9">
        <f t="shared" si="3"/>
        <v>8.3900511739440436E-2</v>
      </c>
      <c r="AN13" s="9">
        <f t="shared" si="3"/>
        <v>8.3900511739440436E-2</v>
      </c>
      <c r="AO13" s="9">
        <f t="shared" si="3"/>
        <v>8.3900511739440436E-2</v>
      </c>
      <c r="AP13" s="9">
        <f t="shared" si="3"/>
        <v>8.3900511739440436E-2</v>
      </c>
      <c r="AQ13" s="9">
        <f t="shared" si="3"/>
        <v>8.3900511739440436E-2</v>
      </c>
      <c r="AR13" s="9">
        <f t="shared" si="3"/>
        <v>8.3900511739440436E-2</v>
      </c>
      <c r="AS13" s="10">
        <f>SUM(AG13:AR13)</f>
        <v>1</v>
      </c>
    </row>
    <row r="14" spans="1:45" ht="45" x14ac:dyDescent="0.25">
      <c r="A14" s="11" t="str">
        <f t="shared" ref="A14:A23" si="4">+A13</f>
        <v>SZ1-DDC</v>
      </c>
      <c r="B14" s="5" t="s">
        <v>40</v>
      </c>
      <c r="C14" s="5" t="s">
        <v>41</v>
      </c>
      <c r="D14" s="27" t="str">
        <f t="shared" ref="D14:D19" si="5">+D13</f>
        <v>001 Gestión Institucional</v>
      </c>
      <c r="E14" s="5" t="s">
        <v>153</v>
      </c>
      <c r="F14" s="11" t="str">
        <f t="shared" ref="F14:F21" si="6">+F13</f>
        <v>Dirección Distrital del Carchi</v>
      </c>
      <c r="G14" s="11"/>
      <c r="H14" s="28" t="s">
        <v>154</v>
      </c>
      <c r="I14" s="12">
        <v>510106</v>
      </c>
      <c r="J14" s="12">
        <v>51</v>
      </c>
      <c r="K14" s="11" t="s">
        <v>56</v>
      </c>
      <c r="L14" s="29">
        <f>+L13</f>
        <v>400</v>
      </c>
      <c r="M14" s="12" t="str">
        <f>+M13</f>
        <v>Carchi</v>
      </c>
      <c r="N14" s="30">
        <f>+N13</f>
        <v>1</v>
      </c>
      <c r="O14" s="14">
        <v>2203</v>
      </c>
      <c r="P14" s="14">
        <v>2203</v>
      </c>
      <c r="Q14" s="14">
        <v>2203</v>
      </c>
      <c r="R14" s="14">
        <v>2203</v>
      </c>
      <c r="S14" s="14">
        <v>2203</v>
      </c>
      <c r="T14" s="14">
        <v>2203</v>
      </c>
      <c r="U14" s="14">
        <v>2203</v>
      </c>
      <c r="V14" s="14">
        <v>2203</v>
      </c>
      <c r="W14" s="14">
        <v>2203</v>
      </c>
      <c r="X14" s="14">
        <v>2203</v>
      </c>
      <c r="Y14" s="14">
        <v>2203</v>
      </c>
      <c r="Z14" s="14">
        <v>2203</v>
      </c>
      <c r="AA14" s="43">
        <f>SUM(O14:Z14)</f>
        <v>26436</v>
      </c>
      <c r="AB14" s="8">
        <v>26205</v>
      </c>
      <c r="AC14" s="8">
        <v>231</v>
      </c>
      <c r="AD14" s="8"/>
      <c r="AE14" s="8">
        <f t="shared" si="0"/>
        <v>26436</v>
      </c>
      <c r="AF14" s="5" t="s">
        <v>152</v>
      </c>
      <c r="AG14" s="9">
        <v>8.3299999999999999E-2</v>
      </c>
      <c r="AH14" s="9">
        <v>8.3299999999999999E-2</v>
      </c>
      <c r="AI14" s="9">
        <v>8.3299999999999999E-2</v>
      </c>
      <c r="AJ14" s="9">
        <v>8.3299999999999999E-2</v>
      </c>
      <c r="AK14" s="9">
        <v>8.3299999999999999E-2</v>
      </c>
      <c r="AL14" s="9">
        <v>8.3299999999999999E-2</v>
      </c>
      <c r="AM14" s="9">
        <v>8.3299999999999999E-2</v>
      </c>
      <c r="AN14" s="9">
        <v>8.3299999999999999E-2</v>
      </c>
      <c r="AO14" s="9">
        <v>8.3400000000000002E-2</v>
      </c>
      <c r="AP14" s="9">
        <v>8.3400000000000002E-2</v>
      </c>
      <c r="AQ14" s="9">
        <v>8.3400000000000002E-2</v>
      </c>
      <c r="AR14" s="9">
        <v>8.3400000000000002E-2</v>
      </c>
      <c r="AS14" s="31">
        <v>1</v>
      </c>
    </row>
    <row r="15" spans="1:45" ht="45" x14ac:dyDescent="0.25">
      <c r="A15" s="11" t="str">
        <f t="shared" si="4"/>
        <v>SZ1-DDC</v>
      </c>
      <c r="B15" s="5" t="s">
        <v>40</v>
      </c>
      <c r="C15" s="5" t="s">
        <v>41</v>
      </c>
      <c r="D15" s="32" t="str">
        <f t="shared" si="5"/>
        <v>001 Gestión Institucional</v>
      </c>
      <c r="E15" s="5" t="s">
        <v>43</v>
      </c>
      <c r="F15" s="11" t="str">
        <f t="shared" si="6"/>
        <v>Dirección Distrital del Carchi</v>
      </c>
      <c r="G15" s="11"/>
      <c r="H15" s="28" t="s">
        <v>155</v>
      </c>
      <c r="I15" s="16">
        <v>510203</v>
      </c>
      <c r="J15" s="5" t="str">
        <f>LEFT(I15,2)</f>
        <v>51</v>
      </c>
      <c r="K15" s="15" t="s">
        <v>48</v>
      </c>
      <c r="L15" s="33">
        <f t="shared" ref="L15:L27" si="7">+L14</f>
        <v>400</v>
      </c>
      <c r="M15" s="16" t="s">
        <v>151</v>
      </c>
      <c r="N15" s="34">
        <f t="shared" ref="N15:N20" si="8">+N14</f>
        <v>1</v>
      </c>
      <c r="O15" s="18">
        <v>0</v>
      </c>
      <c r="P15" s="18">
        <v>0</v>
      </c>
      <c r="Q15" s="18">
        <v>0</v>
      </c>
      <c r="R15" s="18">
        <v>0</v>
      </c>
      <c r="S15" s="18">
        <v>0</v>
      </c>
      <c r="T15" s="18">
        <v>0</v>
      </c>
      <c r="U15" s="18">
        <v>0</v>
      </c>
      <c r="V15" s="18">
        <v>0</v>
      </c>
      <c r="W15" s="18">
        <v>0</v>
      </c>
      <c r="X15" s="18">
        <v>0</v>
      </c>
      <c r="Y15" s="18">
        <v>0</v>
      </c>
      <c r="Z15" s="18">
        <f>2203+10628</f>
        <v>12831</v>
      </c>
      <c r="AA15" s="43">
        <f>SUM(O15:Z15)</f>
        <v>12831</v>
      </c>
      <c r="AB15" s="8">
        <v>12812</v>
      </c>
      <c r="AC15" s="8">
        <v>19</v>
      </c>
      <c r="AD15" s="8"/>
      <c r="AE15" s="8">
        <f t="shared" si="0"/>
        <v>12831</v>
      </c>
      <c r="AF15" s="5" t="s">
        <v>152</v>
      </c>
      <c r="AG15" s="35">
        <v>0</v>
      </c>
      <c r="AH15" s="35">
        <v>0</v>
      </c>
      <c r="AI15" s="35">
        <v>0</v>
      </c>
      <c r="AJ15" s="35">
        <v>0</v>
      </c>
      <c r="AK15" s="35">
        <v>0</v>
      </c>
      <c r="AL15" s="35">
        <v>0</v>
      </c>
      <c r="AM15" s="35">
        <v>0</v>
      </c>
      <c r="AN15" s="35">
        <v>0</v>
      </c>
      <c r="AO15" s="35">
        <v>0</v>
      </c>
      <c r="AP15" s="35">
        <v>0</v>
      </c>
      <c r="AQ15" s="35">
        <v>0</v>
      </c>
      <c r="AR15" s="35">
        <v>1</v>
      </c>
      <c r="AS15" s="10">
        <f t="shared" ref="AS15:AS24" si="9">SUM(AG15:AR15)</f>
        <v>1</v>
      </c>
    </row>
    <row r="16" spans="1:45" ht="45" x14ac:dyDescent="0.25">
      <c r="A16" s="11" t="str">
        <f t="shared" si="4"/>
        <v>SZ1-DDC</v>
      </c>
      <c r="B16" s="5" t="s">
        <v>40</v>
      </c>
      <c r="C16" s="5" t="s">
        <v>41</v>
      </c>
      <c r="D16" s="27" t="str">
        <f t="shared" si="5"/>
        <v>001 Gestión Institucional</v>
      </c>
      <c r="E16" s="5" t="s">
        <v>43</v>
      </c>
      <c r="F16" s="11" t="str">
        <f t="shared" si="6"/>
        <v>Dirección Distrital del Carchi</v>
      </c>
      <c r="G16" s="11"/>
      <c r="H16" s="28" t="s">
        <v>156</v>
      </c>
      <c r="I16" s="16">
        <v>510204</v>
      </c>
      <c r="J16" s="12">
        <v>51</v>
      </c>
      <c r="K16" s="15" t="s">
        <v>50</v>
      </c>
      <c r="L16" s="33">
        <f t="shared" si="7"/>
        <v>400</v>
      </c>
      <c r="M16" s="16" t="s">
        <v>151</v>
      </c>
      <c r="N16" s="34">
        <f t="shared" si="8"/>
        <v>1</v>
      </c>
      <c r="O16" s="18">
        <v>0</v>
      </c>
      <c r="P16" s="18">
        <v>0</v>
      </c>
      <c r="Q16" s="18">
        <v>0</v>
      </c>
      <c r="R16" s="18">
        <v>0</v>
      </c>
      <c r="S16" s="18">
        <v>0</v>
      </c>
      <c r="T16" s="18">
        <v>0</v>
      </c>
      <c r="U16" s="18">
        <v>0</v>
      </c>
      <c r="V16" s="18">
        <f>14*450</f>
        <v>6300</v>
      </c>
      <c r="W16" s="18">
        <v>0</v>
      </c>
      <c r="X16" s="18">
        <v>0</v>
      </c>
      <c r="Y16" s="18">
        <v>0</v>
      </c>
      <c r="Z16" s="18">
        <v>0</v>
      </c>
      <c r="AA16" s="43">
        <f>SUM(O16:Z16)</f>
        <v>6300</v>
      </c>
      <c r="AB16" s="8">
        <v>5950</v>
      </c>
      <c r="AC16" s="8">
        <v>350</v>
      </c>
      <c r="AD16" s="8"/>
      <c r="AE16" s="8">
        <f t="shared" si="0"/>
        <v>6300</v>
      </c>
      <c r="AF16" s="5" t="s">
        <v>152</v>
      </c>
      <c r="AG16" s="35">
        <v>0</v>
      </c>
      <c r="AH16" s="35">
        <v>0</v>
      </c>
      <c r="AI16" s="35">
        <v>0</v>
      </c>
      <c r="AJ16" s="35">
        <v>0</v>
      </c>
      <c r="AK16" s="35">
        <v>0</v>
      </c>
      <c r="AL16" s="35">
        <v>0</v>
      </c>
      <c r="AM16" s="35">
        <v>0</v>
      </c>
      <c r="AN16" s="35">
        <v>1</v>
      </c>
      <c r="AO16" s="35">
        <v>0</v>
      </c>
      <c r="AP16" s="35">
        <v>0</v>
      </c>
      <c r="AQ16" s="35">
        <v>0</v>
      </c>
      <c r="AR16" s="35">
        <v>0</v>
      </c>
      <c r="AS16" s="31">
        <f t="shared" si="9"/>
        <v>1</v>
      </c>
    </row>
    <row r="17" spans="1:45" ht="45" x14ac:dyDescent="0.25">
      <c r="A17" s="11" t="str">
        <f t="shared" si="4"/>
        <v>SZ1-DDC</v>
      </c>
      <c r="B17" s="5" t="s">
        <v>40</v>
      </c>
      <c r="C17" s="5" t="s">
        <v>41</v>
      </c>
      <c r="D17" s="27" t="str">
        <f t="shared" si="5"/>
        <v>001 Gestión Institucional</v>
      </c>
      <c r="E17" s="5" t="s">
        <v>43</v>
      </c>
      <c r="F17" s="11" t="str">
        <f t="shared" si="6"/>
        <v>Dirección Distrital del Carchi</v>
      </c>
      <c r="G17" s="11"/>
      <c r="H17" s="28" t="s">
        <v>157</v>
      </c>
      <c r="I17" s="16">
        <v>510401</v>
      </c>
      <c r="J17" s="5" t="str">
        <f>LEFT(I17,2)</f>
        <v>51</v>
      </c>
      <c r="K17" s="15" t="s">
        <v>60</v>
      </c>
      <c r="L17" s="33">
        <f t="shared" si="7"/>
        <v>400</v>
      </c>
      <c r="M17" s="16" t="s">
        <v>151</v>
      </c>
      <c r="N17" s="34">
        <f t="shared" si="8"/>
        <v>1</v>
      </c>
      <c r="O17" s="18">
        <v>25.5</v>
      </c>
      <c r="P17" s="18">
        <v>25.5</v>
      </c>
      <c r="Q17" s="18">
        <v>25.5</v>
      </c>
      <c r="R17" s="18">
        <v>25.5</v>
      </c>
      <c r="S17" s="18">
        <v>25.5</v>
      </c>
      <c r="T17" s="18">
        <v>25.5</v>
      </c>
      <c r="U17" s="18">
        <v>25.5</v>
      </c>
      <c r="V17" s="18">
        <v>25.5</v>
      </c>
      <c r="W17" s="18">
        <v>25.5</v>
      </c>
      <c r="X17" s="18">
        <v>25.5</v>
      </c>
      <c r="Y17" s="18">
        <v>25.5</v>
      </c>
      <c r="Z17" s="18">
        <v>25.5</v>
      </c>
      <c r="AA17" s="44">
        <f>SUM(O17:Z17)</f>
        <v>306</v>
      </c>
      <c r="AB17" s="18">
        <v>459</v>
      </c>
      <c r="AC17" s="18"/>
      <c r="AD17" s="18">
        <v>153</v>
      </c>
      <c r="AE17" s="8">
        <f t="shared" si="0"/>
        <v>306</v>
      </c>
      <c r="AF17" s="5" t="s">
        <v>152</v>
      </c>
      <c r="AG17" s="36">
        <f t="shared" ref="AG17:AR17" si="10">+O17/$AA$17</f>
        <v>8.3333333333333329E-2</v>
      </c>
      <c r="AH17" s="36">
        <f t="shared" si="10"/>
        <v>8.3333333333333329E-2</v>
      </c>
      <c r="AI17" s="36">
        <f t="shared" si="10"/>
        <v>8.3333333333333329E-2</v>
      </c>
      <c r="AJ17" s="36">
        <f t="shared" si="10"/>
        <v>8.3333333333333329E-2</v>
      </c>
      <c r="AK17" s="36">
        <f t="shared" si="10"/>
        <v>8.3333333333333329E-2</v>
      </c>
      <c r="AL17" s="36">
        <f t="shared" si="10"/>
        <v>8.3333333333333329E-2</v>
      </c>
      <c r="AM17" s="36">
        <f t="shared" si="10"/>
        <v>8.3333333333333329E-2</v>
      </c>
      <c r="AN17" s="36">
        <f t="shared" si="10"/>
        <v>8.3333333333333329E-2</v>
      </c>
      <c r="AO17" s="36">
        <f t="shared" si="10"/>
        <v>8.3333333333333329E-2</v>
      </c>
      <c r="AP17" s="36">
        <f t="shared" si="10"/>
        <v>8.3333333333333329E-2</v>
      </c>
      <c r="AQ17" s="36">
        <f t="shared" si="10"/>
        <v>8.3333333333333329E-2</v>
      </c>
      <c r="AR17" s="36">
        <f t="shared" si="10"/>
        <v>8.3333333333333329E-2</v>
      </c>
      <c r="AS17" s="31">
        <f t="shared" si="9"/>
        <v>1</v>
      </c>
    </row>
    <row r="18" spans="1:45" ht="45" x14ac:dyDescent="0.25">
      <c r="A18" s="11" t="str">
        <f t="shared" si="4"/>
        <v>SZ1-DDC</v>
      </c>
      <c r="B18" s="5" t="s">
        <v>40</v>
      </c>
      <c r="C18" s="5" t="s">
        <v>41</v>
      </c>
      <c r="D18" s="27" t="str">
        <f t="shared" si="5"/>
        <v>001 Gestión Institucional</v>
      </c>
      <c r="E18" s="5" t="s">
        <v>43</v>
      </c>
      <c r="F18" s="11" t="str">
        <f t="shared" si="6"/>
        <v>Dirección Distrital del Carchi</v>
      </c>
      <c r="G18" s="11"/>
      <c r="H18" s="28" t="s">
        <v>158</v>
      </c>
      <c r="I18" s="16">
        <v>510408</v>
      </c>
      <c r="J18" s="12">
        <v>51</v>
      </c>
      <c r="K18" s="15" t="s">
        <v>61</v>
      </c>
      <c r="L18" s="33">
        <f t="shared" si="7"/>
        <v>400</v>
      </c>
      <c r="M18" s="16" t="s">
        <v>151</v>
      </c>
      <c r="N18" s="34">
        <f t="shared" si="8"/>
        <v>1</v>
      </c>
      <c r="O18" s="18">
        <v>53.37</v>
      </c>
      <c r="P18" s="18">
        <v>53.37</v>
      </c>
      <c r="Q18" s="18">
        <v>53.37</v>
      </c>
      <c r="R18" s="18">
        <v>53.37</v>
      </c>
      <c r="S18" s="18">
        <v>53.37</v>
      </c>
      <c r="T18" s="18">
        <v>53.37</v>
      </c>
      <c r="U18" s="18">
        <v>53.37</v>
      </c>
      <c r="V18" s="18">
        <v>53.37</v>
      </c>
      <c r="W18" s="18">
        <v>53.37</v>
      </c>
      <c r="X18" s="18">
        <v>53.37</v>
      </c>
      <c r="Y18" s="18">
        <v>53.37</v>
      </c>
      <c r="Z18" s="18">
        <v>53.37</v>
      </c>
      <c r="AA18" s="44">
        <f>SUM(O18:Z18)</f>
        <v>640.43999999999994</v>
      </c>
      <c r="AB18" s="18">
        <v>1013</v>
      </c>
      <c r="AC18" s="18"/>
      <c r="AD18" s="18">
        <v>372.56</v>
      </c>
      <c r="AE18" s="8">
        <f t="shared" si="0"/>
        <v>640.44000000000005</v>
      </c>
      <c r="AF18" s="5" t="s">
        <v>152</v>
      </c>
      <c r="AG18" s="36">
        <f t="shared" ref="AG18:AR27" si="11">+O18/$AA18</f>
        <v>8.3333333333333343E-2</v>
      </c>
      <c r="AH18" s="36">
        <f t="shared" si="11"/>
        <v>8.3333333333333343E-2</v>
      </c>
      <c r="AI18" s="36">
        <f t="shared" si="11"/>
        <v>8.3333333333333343E-2</v>
      </c>
      <c r="AJ18" s="36">
        <f t="shared" si="11"/>
        <v>8.3333333333333343E-2</v>
      </c>
      <c r="AK18" s="36">
        <f t="shared" si="11"/>
        <v>8.3333333333333343E-2</v>
      </c>
      <c r="AL18" s="36">
        <f t="shared" si="11"/>
        <v>8.3333333333333343E-2</v>
      </c>
      <c r="AM18" s="36">
        <f t="shared" si="11"/>
        <v>8.3333333333333343E-2</v>
      </c>
      <c r="AN18" s="36">
        <f t="shared" si="11"/>
        <v>8.3333333333333343E-2</v>
      </c>
      <c r="AO18" s="36">
        <f t="shared" si="11"/>
        <v>8.3333333333333343E-2</v>
      </c>
      <c r="AP18" s="36">
        <f t="shared" si="11"/>
        <v>8.3333333333333343E-2</v>
      </c>
      <c r="AQ18" s="36">
        <f t="shared" si="11"/>
        <v>8.3333333333333343E-2</v>
      </c>
      <c r="AR18" s="36">
        <f t="shared" si="11"/>
        <v>8.3333333333333343E-2</v>
      </c>
      <c r="AS18" s="31">
        <f t="shared" si="9"/>
        <v>1.0000000000000002</v>
      </c>
    </row>
    <row r="19" spans="1:45" ht="45" x14ac:dyDescent="0.25">
      <c r="A19" s="11" t="str">
        <f t="shared" si="4"/>
        <v>SZ1-DDC</v>
      </c>
      <c r="B19" s="5" t="s">
        <v>40</v>
      </c>
      <c r="C19" s="5" t="s">
        <v>41</v>
      </c>
      <c r="D19" s="27" t="str">
        <f t="shared" si="5"/>
        <v>001 Gestión Institucional</v>
      </c>
      <c r="E19" s="5" t="s">
        <v>43</v>
      </c>
      <c r="F19" s="11" t="str">
        <f t="shared" si="6"/>
        <v>Dirección Distrital del Carchi</v>
      </c>
      <c r="G19" s="11"/>
      <c r="H19" s="28" t="s">
        <v>159</v>
      </c>
      <c r="I19" s="16">
        <v>510601</v>
      </c>
      <c r="J19" s="12">
        <v>51</v>
      </c>
      <c r="K19" s="15" t="s">
        <v>52</v>
      </c>
      <c r="L19" s="33">
        <f t="shared" si="7"/>
        <v>400</v>
      </c>
      <c r="M19" s="12" t="str">
        <f>+M18</f>
        <v>Carchi</v>
      </c>
      <c r="N19" s="30">
        <f t="shared" si="8"/>
        <v>1</v>
      </c>
      <c r="O19" s="18">
        <v>1293.31</v>
      </c>
      <c r="P19" s="18">
        <v>1293.31</v>
      </c>
      <c r="Q19" s="18">
        <v>1293.31</v>
      </c>
      <c r="R19" s="18">
        <v>1293.31</v>
      </c>
      <c r="S19" s="18">
        <v>1293.31</v>
      </c>
      <c r="T19" s="18">
        <v>1293.31</v>
      </c>
      <c r="U19" s="18">
        <v>1293.31</v>
      </c>
      <c r="V19" s="18">
        <v>1293.31</v>
      </c>
      <c r="W19" s="18">
        <v>1293.31</v>
      </c>
      <c r="X19" s="18">
        <v>1293.31</v>
      </c>
      <c r="Y19" s="18">
        <v>1293.31</v>
      </c>
      <c r="Z19" s="18">
        <v>1293.31</v>
      </c>
      <c r="AA19" s="44">
        <v>15519.72</v>
      </c>
      <c r="AB19" s="18">
        <v>15492</v>
      </c>
      <c r="AC19" s="18">
        <v>27.72</v>
      </c>
      <c r="AD19" s="18"/>
      <c r="AE19" s="8">
        <f t="shared" si="0"/>
        <v>15519.72</v>
      </c>
      <c r="AF19" s="5" t="s">
        <v>152</v>
      </c>
      <c r="AG19" s="36">
        <f t="shared" si="11"/>
        <v>8.3333333333333329E-2</v>
      </c>
      <c r="AH19" s="36">
        <f t="shared" si="11"/>
        <v>8.3333333333333329E-2</v>
      </c>
      <c r="AI19" s="36">
        <f t="shared" si="11"/>
        <v>8.3333333333333329E-2</v>
      </c>
      <c r="AJ19" s="36">
        <f t="shared" si="11"/>
        <v>8.3333333333333329E-2</v>
      </c>
      <c r="AK19" s="36">
        <f t="shared" si="11"/>
        <v>8.3333333333333329E-2</v>
      </c>
      <c r="AL19" s="36">
        <f t="shared" si="11"/>
        <v>8.3333333333333329E-2</v>
      </c>
      <c r="AM19" s="36">
        <f t="shared" si="11"/>
        <v>8.3333333333333329E-2</v>
      </c>
      <c r="AN19" s="36">
        <f t="shared" si="11"/>
        <v>8.3333333333333329E-2</v>
      </c>
      <c r="AO19" s="36">
        <f t="shared" si="11"/>
        <v>8.3333333333333329E-2</v>
      </c>
      <c r="AP19" s="36">
        <f t="shared" si="11"/>
        <v>8.3333333333333329E-2</v>
      </c>
      <c r="AQ19" s="36">
        <f t="shared" si="11"/>
        <v>8.3333333333333329E-2</v>
      </c>
      <c r="AR19" s="36">
        <f t="shared" si="11"/>
        <v>8.3333333333333329E-2</v>
      </c>
      <c r="AS19" s="31">
        <f t="shared" si="9"/>
        <v>1</v>
      </c>
    </row>
    <row r="20" spans="1:45" ht="45" x14ac:dyDescent="0.25">
      <c r="A20" s="11" t="str">
        <f t="shared" si="4"/>
        <v>SZ1-DDC</v>
      </c>
      <c r="B20" s="5" t="s">
        <v>40</v>
      </c>
      <c r="C20" s="5" t="s">
        <v>41</v>
      </c>
      <c r="D20" s="27" t="s">
        <v>148</v>
      </c>
      <c r="E20" s="5" t="s">
        <v>43</v>
      </c>
      <c r="F20" s="11" t="str">
        <f t="shared" si="6"/>
        <v>Dirección Distrital del Carchi</v>
      </c>
      <c r="G20" s="11"/>
      <c r="H20" s="28" t="s">
        <v>160</v>
      </c>
      <c r="I20" s="16">
        <v>510602</v>
      </c>
      <c r="J20" s="12">
        <v>51</v>
      </c>
      <c r="K20" s="15" t="s">
        <v>161</v>
      </c>
      <c r="L20" s="33">
        <f t="shared" si="7"/>
        <v>400</v>
      </c>
      <c r="M20" s="16" t="s">
        <v>151</v>
      </c>
      <c r="N20" s="34">
        <f t="shared" si="8"/>
        <v>1</v>
      </c>
      <c r="O20" s="18">
        <v>1068.83</v>
      </c>
      <c r="P20" s="18">
        <v>1068.83</v>
      </c>
      <c r="Q20" s="18">
        <v>1068.83</v>
      </c>
      <c r="R20" s="18">
        <v>1068.83</v>
      </c>
      <c r="S20" s="18">
        <v>1068.83</v>
      </c>
      <c r="T20" s="18">
        <v>1068.83</v>
      </c>
      <c r="U20" s="18">
        <v>1068.83</v>
      </c>
      <c r="V20" s="18">
        <v>1068.83</v>
      </c>
      <c r="W20" s="18">
        <v>1068.83</v>
      </c>
      <c r="X20" s="18">
        <v>1068.83</v>
      </c>
      <c r="Y20" s="18">
        <v>1068.83</v>
      </c>
      <c r="Z20" s="18">
        <v>1068.83</v>
      </c>
      <c r="AA20" s="44">
        <f t="shared" ref="AA20:AA25" si="12">SUM(O20:Z20)</f>
        <v>12825.96</v>
      </c>
      <c r="AB20" s="18">
        <v>12344</v>
      </c>
      <c r="AC20" s="18">
        <v>481.96</v>
      </c>
      <c r="AD20" s="18"/>
      <c r="AE20" s="8">
        <f t="shared" si="0"/>
        <v>12825.96</v>
      </c>
      <c r="AF20" s="5" t="s">
        <v>152</v>
      </c>
      <c r="AG20" s="36">
        <f t="shared" si="11"/>
        <v>8.3333333333333329E-2</v>
      </c>
      <c r="AH20" s="36">
        <f t="shared" si="11"/>
        <v>8.3333333333333329E-2</v>
      </c>
      <c r="AI20" s="36">
        <f t="shared" si="11"/>
        <v>8.3333333333333329E-2</v>
      </c>
      <c r="AJ20" s="36">
        <f t="shared" si="11"/>
        <v>8.3333333333333329E-2</v>
      </c>
      <c r="AK20" s="36">
        <f t="shared" si="11"/>
        <v>8.3333333333333329E-2</v>
      </c>
      <c r="AL20" s="36">
        <f t="shared" si="11"/>
        <v>8.3333333333333329E-2</v>
      </c>
      <c r="AM20" s="36">
        <f t="shared" si="11"/>
        <v>8.3333333333333329E-2</v>
      </c>
      <c r="AN20" s="36">
        <f t="shared" si="11"/>
        <v>8.3333333333333329E-2</v>
      </c>
      <c r="AO20" s="36">
        <f t="shared" si="11"/>
        <v>8.3333333333333329E-2</v>
      </c>
      <c r="AP20" s="36">
        <f t="shared" si="11"/>
        <v>8.3333333333333329E-2</v>
      </c>
      <c r="AQ20" s="36">
        <f t="shared" si="11"/>
        <v>8.3333333333333329E-2</v>
      </c>
      <c r="AR20" s="36">
        <f t="shared" si="11"/>
        <v>8.3333333333333329E-2</v>
      </c>
      <c r="AS20" s="31">
        <f t="shared" si="9"/>
        <v>1</v>
      </c>
    </row>
    <row r="21" spans="1:45" ht="45" x14ac:dyDescent="0.25">
      <c r="A21" s="11" t="str">
        <f t="shared" si="4"/>
        <v>SZ1-DDC</v>
      </c>
      <c r="B21" s="5" t="s">
        <v>40</v>
      </c>
      <c r="C21" s="5" t="s">
        <v>41</v>
      </c>
      <c r="D21" s="27" t="str">
        <f>+D20</f>
        <v>001 Gestión Institucional</v>
      </c>
      <c r="E21" s="5" t="str">
        <f>+E20</f>
        <v>Subsecretaría zonal 1</v>
      </c>
      <c r="F21" s="11" t="str">
        <f t="shared" si="6"/>
        <v>Dirección Distrital del Carchi</v>
      </c>
      <c r="G21" s="11"/>
      <c r="H21" s="28" t="s">
        <v>162</v>
      </c>
      <c r="I21" s="16">
        <v>510513</v>
      </c>
      <c r="J21" s="12">
        <v>51</v>
      </c>
      <c r="K21" s="15" t="s">
        <v>163</v>
      </c>
      <c r="L21" s="33">
        <v>400</v>
      </c>
      <c r="M21" s="16" t="s">
        <v>151</v>
      </c>
      <c r="N21" s="34">
        <v>1</v>
      </c>
      <c r="O21" s="18">
        <v>703</v>
      </c>
      <c r="P21" s="18">
        <v>0</v>
      </c>
      <c r="Q21" s="18">
        <v>0</v>
      </c>
      <c r="R21" s="18">
        <v>0</v>
      </c>
      <c r="S21" s="18">
        <v>0</v>
      </c>
      <c r="T21" s="18">
        <v>0</v>
      </c>
      <c r="U21" s="18">
        <v>0</v>
      </c>
      <c r="V21" s="18">
        <v>0</v>
      </c>
      <c r="W21" s="18">
        <v>0</v>
      </c>
      <c r="X21" s="18">
        <v>0</v>
      </c>
      <c r="Y21" s="18">
        <v>0</v>
      </c>
      <c r="Z21" s="18">
        <v>0</v>
      </c>
      <c r="AA21" s="44">
        <f t="shared" si="12"/>
        <v>703</v>
      </c>
      <c r="AB21" s="18">
        <v>0</v>
      </c>
      <c r="AC21" s="18">
        <v>703</v>
      </c>
      <c r="AD21" s="18"/>
      <c r="AE21" s="8">
        <f t="shared" si="0"/>
        <v>703</v>
      </c>
      <c r="AF21" s="5" t="s">
        <v>152</v>
      </c>
      <c r="AG21" s="36">
        <f t="shared" si="11"/>
        <v>1</v>
      </c>
      <c r="AH21" s="36">
        <f t="shared" si="11"/>
        <v>0</v>
      </c>
      <c r="AI21" s="36">
        <f t="shared" si="11"/>
        <v>0</v>
      </c>
      <c r="AJ21" s="36">
        <f t="shared" si="11"/>
        <v>0</v>
      </c>
      <c r="AK21" s="36">
        <f t="shared" si="11"/>
        <v>0</v>
      </c>
      <c r="AL21" s="36">
        <f t="shared" si="11"/>
        <v>0</v>
      </c>
      <c r="AM21" s="36">
        <f t="shared" si="11"/>
        <v>0</v>
      </c>
      <c r="AN21" s="36">
        <f t="shared" si="11"/>
        <v>0</v>
      </c>
      <c r="AO21" s="36">
        <f t="shared" si="11"/>
        <v>0</v>
      </c>
      <c r="AP21" s="36">
        <f t="shared" si="11"/>
        <v>0</v>
      </c>
      <c r="AQ21" s="36">
        <f t="shared" si="11"/>
        <v>0</v>
      </c>
      <c r="AR21" s="36">
        <f t="shared" si="11"/>
        <v>0</v>
      </c>
      <c r="AS21" s="31">
        <f t="shared" si="9"/>
        <v>1</v>
      </c>
    </row>
    <row r="22" spans="1:45" ht="45" x14ac:dyDescent="0.25">
      <c r="A22" s="11" t="str">
        <f t="shared" si="4"/>
        <v>SZ1-DDC</v>
      </c>
      <c r="B22" s="5" t="s">
        <v>40</v>
      </c>
      <c r="C22" s="5" t="s">
        <v>41</v>
      </c>
      <c r="D22" s="27" t="str">
        <f t="shared" ref="D22:D27" si="13">+D21</f>
        <v>001 Gestión Institucional</v>
      </c>
      <c r="E22" s="5" t="s">
        <v>43</v>
      </c>
      <c r="F22" s="11" t="str">
        <f t="shared" ref="F22:F27" si="14">+F21</f>
        <v>Dirección Distrital del Carchi</v>
      </c>
      <c r="G22" s="15"/>
      <c r="H22" s="28" t="s">
        <v>157</v>
      </c>
      <c r="I22" s="16">
        <v>510401</v>
      </c>
      <c r="J22" s="5" t="str">
        <f>LEFT(I22,2)</f>
        <v>51</v>
      </c>
      <c r="K22" s="15" t="s">
        <v>60</v>
      </c>
      <c r="L22" s="33">
        <f t="shared" si="7"/>
        <v>400</v>
      </c>
      <c r="M22" s="16" t="s">
        <v>151</v>
      </c>
      <c r="N22" s="34">
        <v>1</v>
      </c>
      <c r="O22" s="18">
        <v>102</v>
      </c>
      <c r="P22" s="18">
        <v>102</v>
      </c>
      <c r="Q22" s="18">
        <v>102</v>
      </c>
      <c r="R22" s="18">
        <v>102</v>
      </c>
      <c r="S22" s="18">
        <v>102</v>
      </c>
      <c r="T22" s="18">
        <v>102</v>
      </c>
      <c r="U22" s="18">
        <v>102</v>
      </c>
      <c r="V22" s="18">
        <v>102</v>
      </c>
      <c r="W22" s="18">
        <v>102</v>
      </c>
      <c r="X22" s="18">
        <v>102</v>
      </c>
      <c r="Y22" s="18">
        <v>102</v>
      </c>
      <c r="Z22" s="18">
        <v>102</v>
      </c>
      <c r="AA22" s="44">
        <f t="shared" si="12"/>
        <v>1224</v>
      </c>
      <c r="AB22" s="18">
        <v>1199</v>
      </c>
      <c r="AC22" s="18">
        <v>25</v>
      </c>
      <c r="AD22" s="18"/>
      <c r="AE22" s="8">
        <f t="shared" si="0"/>
        <v>1224</v>
      </c>
      <c r="AF22" s="5" t="s">
        <v>152</v>
      </c>
      <c r="AG22" s="36">
        <f t="shared" si="11"/>
        <v>8.3333333333333329E-2</v>
      </c>
      <c r="AH22" s="36">
        <f t="shared" si="11"/>
        <v>8.3333333333333329E-2</v>
      </c>
      <c r="AI22" s="36">
        <f t="shared" si="11"/>
        <v>8.3333333333333329E-2</v>
      </c>
      <c r="AJ22" s="36">
        <f t="shared" si="11"/>
        <v>8.3333333333333329E-2</v>
      </c>
      <c r="AK22" s="36">
        <f t="shared" si="11"/>
        <v>8.3333333333333329E-2</v>
      </c>
      <c r="AL22" s="36">
        <f t="shared" si="11"/>
        <v>8.3333333333333329E-2</v>
      </c>
      <c r="AM22" s="36">
        <f t="shared" si="11"/>
        <v>8.3333333333333329E-2</v>
      </c>
      <c r="AN22" s="36">
        <f t="shared" si="11"/>
        <v>8.3333333333333329E-2</v>
      </c>
      <c r="AO22" s="36">
        <f t="shared" si="11"/>
        <v>8.3333333333333329E-2</v>
      </c>
      <c r="AP22" s="36">
        <f t="shared" si="11"/>
        <v>8.3333333333333329E-2</v>
      </c>
      <c r="AQ22" s="36">
        <f t="shared" si="11"/>
        <v>8.3333333333333329E-2</v>
      </c>
      <c r="AR22" s="36">
        <f t="shared" si="11"/>
        <v>8.3333333333333329E-2</v>
      </c>
      <c r="AS22" s="35">
        <f t="shared" si="9"/>
        <v>1</v>
      </c>
    </row>
    <row r="23" spans="1:45" ht="45" x14ac:dyDescent="0.25">
      <c r="A23" s="11" t="str">
        <f t="shared" si="4"/>
        <v>SZ1-DDC</v>
      </c>
      <c r="B23" s="5" t="s">
        <v>40</v>
      </c>
      <c r="C23" s="5" t="s">
        <v>41</v>
      </c>
      <c r="D23" s="27" t="str">
        <f t="shared" si="13"/>
        <v>001 Gestión Institucional</v>
      </c>
      <c r="E23" s="5" t="s">
        <v>43</v>
      </c>
      <c r="F23" s="11" t="str">
        <f t="shared" si="14"/>
        <v>Dirección Distrital del Carchi</v>
      </c>
      <c r="G23" s="11"/>
      <c r="H23" s="28" t="s">
        <v>159</v>
      </c>
      <c r="I23" s="16">
        <v>510601</v>
      </c>
      <c r="J23" s="12">
        <v>51</v>
      </c>
      <c r="K23" s="15" t="s">
        <v>52</v>
      </c>
      <c r="L23" s="33">
        <f t="shared" si="7"/>
        <v>400</v>
      </c>
      <c r="M23" s="16" t="s">
        <v>151</v>
      </c>
      <c r="N23" s="34">
        <v>1</v>
      </c>
      <c r="O23" s="18">
        <v>1759.56</v>
      </c>
      <c r="P23" s="18">
        <v>1759.56</v>
      </c>
      <c r="Q23" s="18">
        <v>1759.56</v>
      </c>
      <c r="R23" s="18">
        <v>1759.56</v>
      </c>
      <c r="S23" s="18">
        <v>1759.56</v>
      </c>
      <c r="T23" s="18">
        <v>1759.56</v>
      </c>
      <c r="U23" s="18">
        <v>1759.56</v>
      </c>
      <c r="V23" s="18">
        <v>1759.56</v>
      </c>
      <c r="W23" s="18">
        <v>1759.56</v>
      </c>
      <c r="X23" s="18">
        <v>1759.56</v>
      </c>
      <c r="Y23" s="18">
        <v>1759.56</v>
      </c>
      <c r="Z23" s="18">
        <v>1759.56</v>
      </c>
      <c r="AA23" s="44">
        <f t="shared" si="12"/>
        <v>21114.720000000001</v>
      </c>
      <c r="AB23" s="18">
        <v>21114</v>
      </c>
      <c r="AC23" s="18">
        <v>0.72</v>
      </c>
      <c r="AD23" s="18"/>
      <c r="AE23" s="8">
        <f t="shared" si="0"/>
        <v>21114.720000000001</v>
      </c>
      <c r="AF23" s="5" t="s">
        <v>152</v>
      </c>
      <c r="AG23" s="36">
        <f t="shared" si="11"/>
        <v>8.3333333333333329E-2</v>
      </c>
      <c r="AH23" s="36">
        <f t="shared" si="11"/>
        <v>8.3333333333333329E-2</v>
      </c>
      <c r="AI23" s="36">
        <f t="shared" si="11"/>
        <v>8.3333333333333329E-2</v>
      </c>
      <c r="AJ23" s="36">
        <f t="shared" si="11"/>
        <v>8.3333333333333329E-2</v>
      </c>
      <c r="AK23" s="36">
        <f t="shared" si="11"/>
        <v>8.3333333333333329E-2</v>
      </c>
      <c r="AL23" s="36">
        <f t="shared" si="11"/>
        <v>8.3333333333333329E-2</v>
      </c>
      <c r="AM23" s="36">
        <f t="shared" si="11"/>
        <v>8.3333333333333329E-2</v>
      </c>
      <c r="AN23" s="36">
        <f t="shared" si="11"/>
        <v>8.3333333333333329E-2</v>
      </c>
      <c r="AO23" s="36">
        <f t="shared" si="11"/>
        <v>8.3333333333333329E-2</v>
      </c>
      <c r="AP23" s="36">
        <f t="shared" si="11"/>
        <v>8.3333333333333329E-2</v>
      </c>
      <c r="AQ23" s="36">
        <f t="shared" si="11"/>
        <v>8.3333333333333329E-2</v>
      </c>
      <c r="AR23" s="36">
        <f t="shared" si="11"/>
        <v>8.3333333333333329E-2</v>
      </c>
      <c r="AS23" s="35">
        <f t="shared" si="9"/>
        <v>1</v>
      </c>
    </row>
    <row r="24" spans="1:45" ht="45" x14ac:dyDescent="0.25">
      <c r="A24" s="24" t="s">
        <v>147</v>
      </c>
      <c r="B24" s="5" t="s">
        <v>40</v>
      </c>
      <c r="C24" s="5" t="s">
        <v>41</v>
      </c>
      <c r="D24" s="27" t="str">
        <f t="shared" si="13"/>
        <v>001 Gestión Institucional</v>
      </c>
      <c r="E24" s="5" t="s">
        <v>43</v>
      </c>
      <c r="F24" s="11" t="str">
        <f t="shared" si="14"/>
        <v>Dirección Distrital del Carchi</v>
      </c>
      <c r="G24" s="11"/>
      <c r="H24" s="28" t="s">
        <v>160</v>
      </c>
      <c r="I24" s="16">
        <v>510602</v>
      </c>
      <c r="J24" s="12">
        <v>51</v>
      </c>
      <c r="K24" s="15" t="s">
        <v>161</v>
      </c>
      <c r="L24" s="33">
        <f t="shared" si="7"/>
        <v>400</v>
      </c>
      <c r="M24" s="16" t="s">
        <v>151</v>
      </c>
      <c r="N24" s="34">
        <f>+N23</f>
        <v>1</v>
      </c>
      <c r="O24" s="18">
        <v>1224.98</v>
      </c>
      <c r="P24" s="18">
        <v>1224.98</v>
      </c>
      <c r="Q24" s="18">
        <v>1224.98</v>
      </c>
      <c r="R24" s="18">
        <v>1224.98</v>
      </c>
      <c r="S24" s="18">
        <v>1224.98</v>
      </c>
      <c r="T24" s="18">
        <v>1224.98</v>
      </c>
      <c r="U24" s="18">
        <v>1224.98</v>
      </c>
      <c r="V24" s="18">
        <v>1224.98</v>
      </c>
      <c r="W24" s="18">
        <v>1224.98</v>
      </c>
      <c r="X24" s="18">
        <v>1224.98</v>
      </c>
      <c r="Y24" s="18">
        <v>1224.98</v>
      </c>
      <c r="Z24" s="18">
        <v>1224.98</v>
      </c>
      <c r="AA24" s="44">
        <f t="shared" si="12"/>
        <v>14699.759999999997</v>
      </c>
      <c r="AB24" s="18">
        <v>15225</v>
      </c>
      <c r="AC24" s="18"/>
      <c r="AD24" s="18">
        <v>525.24</v>
      </c>
      <c r="AE24" s="8">
        <f t="shared" si="0"/>
        <v>14699.76</v>
      </c>
      <c r="AF24" s="5" t="s">
        <v>152</v>
      </c>
      <c r="AG24" s="36">
        <f t="shared" si="11"/>
        <v>8.3333333333333356E-2</v>
      </c>
      <c r="AH24" s="36">
        <f t="shared" si="11"/>
        <v>8.3333333333333356E-2</v>
      </c>
      <c r="AI24" s="36">
        <f t="shared" si="11"/>
        <v>8.3333333333333356E-2</v>
      </c>
      <c r="AJ24" s="36">
        <f t="shared" si="11"/>
        <v>8.3333333333333356E-2</v>
      </c>
      <c r="AK24" s="36">
        <f t="shared" si="11"/>
        <v>8.3333333333333356E-2</v>
      </c>
      <c r="AL24" s="36">
        <f t="shared" si="11"/>
        <v>8.3333333333333356E-2</v>
      </c>
      <c r="AM24" s="36">
        <f t="shared" si="11"/>
        <v>8.3333333333333356E-2</v>
      </c>
      <c r="AN24" s="36">
        <f t="shared" si="11"/>
        <v>8.3333333333333356E-2</v>
      </c>
      <c r="AO24" s="36">
        <f t="shared" si="11"/>
        <v>8.3333333333333356E-2</v>
      </c>
      <c r="AP24" s="36">
        <f t="shared" si="11"/>
        <v>8.3333333333333356E-2</v>
      </c>
      <c r="AQ24" s="36">
        <f t="shared" si="11"/>
        <v>8.3333333333333356E-2</v>
      </c>
      <c r="AR24" s="36">
        <f t="shared" si="11"/>
        <v>8.3333333333333356E-2</v>
      </c>
      <c r="AS24" s="35">
        <f t="shared" si="9"/>
        <v>1.0000000000000002</v>
      </c>
    </row>
    <row r="25" spans="1:45" ht="45" x14ac:dyDescent="0.25">
      <c r="A25" s="11" t="str">
        <f>+A24</f>
        <v>SZ1-DDC</v>
      </c>
      <c r="B25" s="5" t="s">
        <v>40</v>
      </c>
      <c r="C25" s="5" t="s">
        <v>41</v>
      </c>
      <c r="D25" s="27" t="str">
        <f t="shared" si="13"/>
        <v>001 Gestión Institucional</v>
      </c>
      <c r="E25" s="5" t="s">
        <v>43</v>
      </c>
      <c r="F25" s="11" t="str">
        <f t="shared" si="14"/>
        <v>Dirección Distrital del Carchi</v>
      </c>
      <c r="G25" s="11"/>
      <c r="H25" s="28" t="s">
        <v>156</v>
      </c>
      <c r="I25" s="16">
        <v>510204</v>
      </c>
      <c r="J25" s="12">
        <v>51</v>
      </c>
      <c r="K25" s="15" t="s">
        <v>50</v>
      </c>
      <c r="L25" s="33">
        <f t="shared" si="7"/>
        <v>400</v>
      </c>
      <c r="M25" s="16" t="s">
        <v>151</v>
      </c>
      <c r="N25" s="34">
        <f>+N24</f>
        <v>1</v>
      </c>
      <c r="O25" s="18">
        <v>0</v>
      </c>
      <c r="P25" s="18">
        <v>0</v>
      </c>
      <c r="Q25" s="18"/>
      <c r="R25" s="18">
        <v>0</v>
      </c>
      <c r="S25" s="18">
        <v>0</v>
      </c>
      <c r="T25" s="18"/>
      <c r="U25" s="18">
        <v>0</v>
      </c>
      <c r="V25" s="18">
        <v>450</v>
      </c>
      <c r="W25" s="18">
        <v>0</v>
      </c>
      <c r="X25" s="18">
        <v>0</v>
      </c>
      <c r="Y25" s="18">
        <v>0</v>
      </c>
      <c r="Z25" s="18">
        <v>0</v>
      </c>
      <c r="AA25" s="44">
        <f t="shared" si="12"/>
        <v>450</v>
      </c>
      <c r="AB25" s="18">
        <v>425</v>
      </c>
      <c r="AC25" s="18">
        <v>25</v>
      </c>
      <c r="AD25" s="18"/>
      <c r="AE25" s="8">
        <f t="shared" si="0"/>
        <v>450</v>
      </c>
      <c r="AF25" s="5" t="s">
        <v>152</v>
      </c>
      <c r="AG25" s="36">
        <f t="shared" si="11"/>
        <v>0</v>
      </c>
      <c r="AH25" s="36">
        <f t="shared" si="11"/>
        <v>0</v>
      </c>
      <c r="AI25" s="36">
        <f t="shared" si="11"/>
        <v>0</v>
      </c>
      <c r="AJ25" s="36">
        <f t="shared" si="11"/>
        <v>0</v>
      </c>
      <c r="AK25" s="36">
        <f t="shared" si="11"/>
        <v>0</v>
      </c>
      <c r="AL25" s="36">
        <f t="shared" si="11"/>
        <v>0</v>
      </c>
      <c r="AM25" s="36">
        <f t="shared" si="11"/>
        <v>0</v>
      </c>
      <c r="AN25" s="36">
        <f t="shared" si="11"/>
        <v>1</v>
      </c>
      <c r="AO25" s="36">
        <f t="shared" si="11"/>
        <v>0</v>
      </c>
      <c r="AP25" s="36">
        <f t="shared" si="11"/>
        <v>0</v>
      </c>
      <c r="AQ25" s="36">
        <f t="shared" si="11"/>
        <v>0</v>
      </c>
      <c r="AR25" s="36">
        <f t="shared" si="11"/>
        <v>0</v>
      </c>
      <c r="AS25" s="35">
        <v>1</v>
      </c>
    </row>
    <row r="26" spans="1:45" ht="45" x14ac:dyDescent="0.25">
      <c r="A26" s="11" t="str">
        <f>+A25</f>
        <v>SZ1-DDC</v>
      </c>
      <c r="B26" s="5" t="s">
        <v>40</v>
      </c>
      <c r="C26" s="5" t="s">
        <v>41</v>
      </c>
      <c r="D26" s="27" t="str">
        <f t="shared" si="13"/>
        <v>001 Gestión Institucional</v>
      </c>
      <c r="E26" s="5" t="s">
        <v>43</v>
      </c>
      <c r="F26" s="11" t="str">
        <f t="shared" si="14"/>
        <v>Dirección Distrital del Carchi</v>
      </c>
      <c r="G26" s="15"/>
      <c r="H26" s="28" t="s">
        <v>159</v>
      </c>
      <c r="I26" s="16">
        <v>510601</v>
      </c>
      <c r="J26" s="16">
        <v>51</v>
      </c>
      <c r="K26" s="15" t="s">
        <v>52</v>
      </c>
      <c r="L26" s="33">
        <f t="shared" si="7"/>
        <v>400</v>
      </c>
      <c r="M26" s="16" t="s">
        <v>151</v>
      </c>
      <c r="N26" s="34">
        <f>+N25</f>
        <v>1</v>
      </c>
      <c r="O26" s="18">
        <v>136.26</v>
      </c>
      <c r="P26" s="18">
        <v>136.26</v>
      </c>
      <c r="Q26" s="18">
        <v>136.26</v>
      </c>
      <c r="R26" s="18">
        <v>136.26</v>
      </c>
      <c r="S26" s="18">
        <v>136.26</v>
      </c>
      <c r="T26" s="18">
        <v>136.26</v>
      </c>
      <c r="U26" s="18">
        <v>136.26</v>
      </c>
      <c r="V26" s="18">
        <v>136.26</v>
      </c>
      <c r="W26" s="18">
        <v>136.26</v>
      </c>
      <c r="X26" s="18">
        <v>136.26</v>
      </c>
      <c r="Y26" s="18">
        <v>136.26</v>
      </c>
      <c r="Z26" s="18">
        <v>136.26</v>
      </c>
      <c r="AA26" s="44">
        <v>1635.12</v>
      </c>
      <c r="AB26" s="18">
        <v>1636</v>
      </c>
      <c r="AC26" s="18"/>
      <c r="AD26" s="18">
        <v>0.88</v>
      </c>
      <c r="AE26" s="8">
        <f t="shared" si="0"/>
        <v>1635.12</v>
      </c>
      <c r="AF26" s="5" t="s">
        <v>152</v>
      </c>
      <c r="AG26" s="36">
        <f t="shared" si="11"/>
        <v>8.3333333333333329E-2</v>
      </c>
      <c r="AH26" s="36">
        <f t="shared" si="11"/>
        <v>8.3333333333333329E-2</v>
      </c>
      <c r="AI26" s="36">
        <f t="shared" si="11"/>
        <v>8.3333333333333329E-2</v>
      </c>
      <c r="AJ26" s="36">
        <f t="shared" si="11"/>
        <v>8.3333333333333329E-2</v>
      </c>
      <c r="AK26" s="36">
        <f t="shared" si="11"/>
        <v>8.3333333333333329E-2</v>
      </c>
      <c r="AL26" s="36">
        <f t="shared" si="11"/>
        <v>8.3333333333333329E-2</v>
      </c>
      <c r="AM26" s="36">
        <f t="shared" si="11"/>
        <v>8.3333333333333329E-2</v>
      </c>
      <c r="AN26" s="36">
        <f t="shared" si="11"/>
        <v>8.3333333333333329E-2</v>
      </c>
      <c r="AO26" s="36">
        <f t="shared" si="11"/>
        <v>8.3333333333333329E-2</v>
      </c>
      <c r="AP26" s="36">
        <f t="shared" si="11"/>
        <v>8.3333333333333329E-2</v>
      </c>
      <c r="AQ26" s="36">
        <f t="shared" si="11"/>
        <v>8.3333333333333329E-2</v>
      </c>
      <c r="AR26" s="36">
        <f t="shared" si="11"/>
        <v>8.3333333333333329E-2</v>
      </c>
      <c r="AS26" s="35">
        <f>SUM(AG26:AR26)</f>
        <v>1</v>
      </c>
    </row>
    <row r="27" spans="1:45" ht="45" x14ac:dyDescent="0.25">
      <c r="A27" s="11" t="str">
        <f>+A26</f>
        <v>SZ1-DDC</v>
      </c>
      <c r="B27" s="5" t="s">
        <v>40</v>
      </c>
      <c r="C27" s="5" t="s">
        <v>41</v>
      </c>
      <c r="D27" s="27" t="str">
        <f t="shared" si="13"/>
        <v>001 Gestión Institucional</v>
      </c>
      <c r="E27" s="5" t="s">
        <v>43</v>
      </c>
      <c r="F27" s="11" t="str">
        <f t="shared" si="14"/>
        <v>Dirección Distrital del Carchi</v>
      </c>
      <c r="G27" s="15"/>
      <c r="H27" s="28" t="s">
        <v>160</v>
      </c>
      <c r="I27" s="16">
        <v>510602</v>
      </c>
      <c r="J27" s="16">
        <v>51</v>
      </c>
      <c r="K27" s="15" t="s">
        <v>161</v>
      </c>
      <c r="L27" s="33">
        <f t="shared" si="7"/>
        <v>400</v>
      </c>
      <c r="M27" s="12" t="str">
        <f>+M26</f>
        <v>Carchi</v>
      </c>
      <c r="N27" s="30">
        <f>+N26</f>
        <v>1</v>
      </c>
      <c r="O27" s="18">
        <v>117.62</v>
      </c>
      <c r="P27" s="18">
        <v>117.62</v>
      </c>
      <c r="Q27" s="18">
        <v>117.62</v>
      </c>
      <c r="R27" s="18">
        <v>117.62</v>
      </c>
      <c r="S27" s="18">
        <v>117.62</v>
      </c>
      <c r="T27" s="18">
        <v>117.62</v>
      </c>
      <c r="U27" s="18">
        <v>117.62</v>
      </c>
      <c r="V27" s="18">
        <v>117.62</v>
      </c>
      <c r="W27" s="18">
        <v>117.62</v>
      </c>
      <c r="X27" s="18">
        <v>117.62</v>
      </c>
      <c r="Y27" s="18">
        <v>117.62</v>
      </c>
      <c r="Z27" s="18">
        <v>117.62</v>
      </c>
      <c r="AA27" s="44">
        <v>1411.44</v>
      </c>
      <c r="AB27" s="18">
        <v>1361</v>
      </c>
      <c r="AC27" s="18">
        <v>50.44</v>
      </c>
      <c r="AD27" s="18"/>
      <c r="AE27" s="8">
        <f t="shared" si="0"/>
        <v>1411.44</v>
      </c>
      <c r="AF27" s="5" t="s">
        <v>152</v>
      </c>
      <c r="AG27" s="36">
        <f t="shared" si="11"/>
        <v>8.3333333333333329E-2</v>
      </c>
      <c r="AH27" s="36">
        <f t="shared" si="11"/>
        <v>8.3333333333333329E-2</v>
      </c>
      <c r="AI27" s="36">
        <f t="shared" si="11"/>
        <v>8.3333333333333329E-2</v>
      </c>
      <c r="AJ27" s="36">
        <f t="shared" si="11"/>
        <v>8.3333333333333329E-2</v>
      </c>
      <c r="AK27" s="36">
        <f t="shared" si="11"/>
        <v>8.3333333333333329E-2</v>
      </c>
      <c r="AL27" s="36">
        <f t="shared" si="11"/>
        <v>8.3333333333333329E-2</v>
      </c>
      <c r="AM27" s="36">
        <f t="shared" si="11"/>
        <v>8.3333333333333329E-2</v>
      </c>
      <c r="AN27" s="36">
        <f t="shared" si="11"/>
        <v>8.3333333333333329E-2</v>
      </c>
      <c r="AO27" s="36">
        <f t="shared" si="11"/>
        <v>8.3333333333333329E-2</v>
      </c>
      <c r="AP27" s="36">
        <f t="shared" si="11"/>
        <v>8.3333333333333329E-2</v>
      </c>
      <c r="AQ27" s="36">
        <f t="shared" si="11"/>
        <v>8.3333333333333329E-2</v>
      </c>
      <c r="AR27" s="36">
        <f t="shared" si="11"/>
        <v>8.3333333333333329E-2</v>
      </c>
      <c r="AS27" s="35">
        <f ca="1">SUM(AG27:AS27)</f>
        <v>78002</v>
      </c>
    </row>
    <row r="28" spans="1:45" x14ac:dyDescent="0.25">
      <c r="AF28" s="40"/>
    </row>
    <row r="29" spans="1:45" x14ac:dyDescent="0.25">
      <c r="AA29" s="40"/>
      <c r="AB29" s="78"/>
      <c r="AC29" s="78"/>
      <c r="AD29" s="78"/>
      <c r="AE29" s="40"/>
    </row>
    <row r="30" spans="1:45" x14ac:dyDescent="0.25">
      <c r="E30" s="331" t="s">
        <v>206</v>
      </c>
      <c r="F30" s="331"/>
      <c r="G30" s="331"/>
      <c r="H30" s="331"/>
      <c r="I30" s="331"/>
      <c r="J30" s="331"/>
      <c r="K30" s="331"/>
      <c r="L30" s="331"/>
    </row>
    <row r="31" spans="1:45" ht="15.75" thickBot="1" x14ac:dyDescent="0.3">
      <c r="E31" s="50"/>
      <c r="F31" s="50"/>
      <c r="G31" s="50"/>
      <c r="H31" s="68"/>
      <c r="I31" s="50"/>
      <c r="J31" s="50"/>
      <c r="K31" s="50"/>
      <c r="L31" s="50"/>
    </row>
    <row r="32" spans="1:45" ht="15.75" thickBot="1" x14ac:dyDescent="0.3">
      <c r="E32" s="332" t="s">
        <v>184</v>
      </c>
      <c r="F32" s="333"/>
      <c r="G32" s="51" t="s">
        <v>192</v>
      </c>
      <c r="H32" s="69" t="s">
        <v>185</v>
      </c>
      <c r="I32" s="59" t="s">
        <v>12</v>
      </c>
      <c r="J32" s="52" t="s">
        <v>186</v>
      </c>
      <c r="K32" s="52" t="s">
        <v>187</v>
      </c>
      <c r="L32" s="52" t="s">
        <v>188</v>
      </c>
      <c r="M32" s="56" t="s">
        <v>189</v>
      </c>
      <c r="N32" s="321" t="s">
        <v>190</v>
      </c>
      <c r="O32" s="322"/>
    </row>
    <row r="33" spans="5:15" ht="23.25" customHeight="1" x14ac:dyDescent="0.25">
      <c r="E33" s="330" t="s">
        <v>148</v>
      </c>
      <c r="F33" s="311"/>
      <c r="G33" s="19" t="str">
        <f t="shared" ref="G33:G58" si="15">+M2</f>
        <v>Esmeraldas</v>
      </c>
      <c r="H33" s="70">
        <f t="shared" ref="H33:H58" si="16">+I2</f>
        <v>510204</v>
      </c>
      <c r="I33" s="80">
        <f t="shared" ref="I33:I58" si="17">+N2</f>
        <v>1</v>
      </c>
      <c r="J33" s="57">
        <f t="shared" ref="J33:J58" si="18">+AB2</f>
        <v>4250</v>
      </c>
      <c r="K33" s="46">
        <f t="shared" ref="K33:K58" si="19">+AC2</f>
        <v>250</v>
      </c>
      <c r="L33" s="45">
        <f t="shared" ref="L33:L58" si="20">+AD2</f>
        <v>0</v>
      </c>
      <c r="M33" s="47">
        <f>+J33+K33-L33</f>
        <v>4500</v>
      </c>
      <c r="N33" s="323"/>
      <c r="O33" s="324"/>
    </row>
    <row r="34" spans="5:15" ht="23.25" customHeight="1" x14ac:dyDescent="0.25">
      <c r="E34" s="330" t="s">
        <v>148</v>
      </c>
      <c r="F34" s="311"/>
      <c r="G34" s="19" t="str">
        <f t="shared" si="15"/>
        <v>Esmeraldas</v>
      </c>
      <c r="H34" s="70">
        <f t="shared" si="16"/>
        <v>510601</v>
      </c>
      <c r="I34" s="81">
        <f t="shared" si="17"/>
        <v>1</v>
      </c>
      <c r="J34" s="57">
        <f t="shared" si="18"/>
        <v>11321</v>
      </c>
      <c r="K34" s="46">
        <f t="shared" si="19"/>
        <v>443.56</v>
      </c>
      <c r="L34" s="45">
        <f t="shared" si="20"/>
        <v>0</v>
      </c>
      <c r="M34" s="47">
        <f t="shared" ref="M34:M58" si="21">+J34+K34-L34</f>
        <v>11764.56</v>
      </c>
      <c r="N34" s="325"/>
      <c r="O34" s="326"/>
    </row>
    <row r="35" spans="5:15" ht="23.25" customHeight="1" x14ac:dyDescent="0.25">
      <c r="E35" s="330" t="s">
        <v>148</v>
      </c>
      <c r="F35" s="311"/>
      <c r="G35" s="19" t="str">
        <f t="shared" si="15"/>
        <v>Esmeraldas</v>
      </c>
      <c r="H35" s="70">
        <f t="shared" si="16"/>
        <v>510602</v>
      </c>
      <c r="I35" s="81">
        <f t="shared" si="17"/>
        <v>1</v>
      </c>
      <c r="J35" s="57">
        <f t="shared" si="18"/>
        <v>10519</v>
      </c>
      <c r="K35" s="46">
        <f t="shared" si="19"/>
        <v>0</v>
      </c>
      <c r="L35" s="45">
        <f t="shared" si="20"/>
        <v>365</v>
      </c>
      <c r="M35" s="47">
        <f t="shared" si="21"/>
        <v>10154</v>
      </c>
      <c r="N35" s="325"/>
      <c r="O35" s="326"/>
    </row>
    <row r="36" spans="5:15" ht="23.25" customHeight="1" x14ac:dyDescent="0.25">
      <c r="E36" s="330" t="s">
        <v>148</v>
      </c>
      <c r="F36" s="311"/>
      <c r="G36" s="19" t="str">
        <f t="shared" si="15"/>
        <v>Esmeraldas</v>
      </c>
      <c r="H36" s="70">
        <f t="shared" si="16"/>
        <v>510204</v>
      </c>
      <c r="I36" s="81">
        <f t="shared" si="17"/>
        <v>1</v>
      </c>
      <c r="J36" s="57">
        <f t="shared" si="18"/>
        <v>1275</v>
      </c>
      <c r="K36" s="46">
        <f t="shared" si="19"/>
        <v>75</v>
      </c>
      <c r="L36" s="45">
        <f t="shared" si="20"/>
        <v>0</v>
      </c>
      <c r="M36" s="47">
        <f t="shared" si="21"/>
        <v>1350</v>
      </c>
      <c r="N36" s="325"/>
      <c r="O36" s="326"/>
    </row>
    <row r="37" spans="5:15" ht="23.25" customHeight="1" x14ac:dyDescent="0.25">
      <c r="E37" s="330" t="s">
        <v>148</v>
      </c>
      <c r="F37" s="311"/>
      <c r="G37" s="19" t="str">
        <f t="shared" si="15"/>
        <v>Esmeraldas</v>
      </c>
      <c r="H37" s="70">
        <f t="shared" si="16"/>
        <v>510601</v>
      </c>
      <c r="I37" s="81">
        <f t="shared" si="17"/>
        <v>1</v>
      </c>
      <c r="J37" s="57">
        <f t="shared" si="18"/>
        <v>3911</v>
      </c>
      <c r="K37" s="46">
        <f t="shared" si="19"/>
        <v>0</v>
      </c>
      <c r="L37" s="45">
        <f t="shared" si="20"/>
        <v>281.92</v>
      </c>
      <c r="M37" s="47">
        <f t="shared" si="21"/>
        <v>3629.08</v>
      </c>
      <c r="N37" s="325"/>
      <c r="O37" s="326"/>
    </row>
    <row r="38" spans="5:15" ht="23.25" customHeight="1" x14ac:dyDescent="0.25">
      <c r="E38" s="330" t="s">
        <v>148</v>
      </c>
      <c r="F38" s="311"/>
      <c r="G38" s="19" t="str">
        <f t="shared" si="15"/>
        <v>Esmeraldas</v>
      </c>
      <c r="H38" s="70">
        <f t="shared" si="16"/>
        <v>510602</v>
      </c>
      <c r="I38" s="81">
        <f t="shared" si="17"/>
        <v>1</v>
      </c>
      <c r="J38" s="57">
        <f t="shared" si="18"/>
        <v>3009</v>
      </c>
      <c r="K38" s="46">
        <f t="shared" si="19"/>
        <v>0</v>
      </c>
      <c r="L38" s="45">
        <f t="shared" si="20"/>
        <v>105</v>
      </c>
      <c r="M38" s="47">
        <f t="shared" si="21"/>
        <v>2904</v>
      </c>
      <c r="N38" s="325"/>
      <c r="O38" s="326"/>
    </row>
    <row r="39" spans="5:15" ht="23.25" customHeight="1" x14ac:dyDescent="0.25">
      <c r="E39" s="330" t="s">
        <v>148</v>
      </c>
      <c r="F39" s="311"/>
      <c r="G39" s="19" t="str">
        <f t="shared" si="15"/>
        <v>Esmeraldas</v>
      </c>
      <c r="H39" s="70">
        <f t="shared" si="16"/>
        <v>510203</v>
      </c>
      <c r="I39" s="81">
        <f t="shared" si="17"/>
        <v>1</v>
      </c>
      <c r="J39" s="57">
        <f t="shared" si="18"/>
        <v>7863</v>
      </c>
      <c r="K39" s="46">
        <f t="shared" si="19"/>
        <v>0</v>
      </c>
      <c r="L39" s="45">
        <f t="shared" si="20"/>
        <v>0.25</v>
      </c>
      <c r="M39" s="47">
        <f t="shared" si="21"/>
        <v>7862.75</v>
      </c>
      <c r="N39" s="325"/>
      <c r="O39" s="326"/>
    </row>
    <row r="40" spans="5:15" ht="23.25" customHeight="1" x14ac:dyDescent="0.25">
      <c r="E40" s="330" t="s">
        <v>148</v>
      </c>
      <c r="F40" s="311"/>
      <c r="G40" s="19" t="str">
        <f t="shared" si="15"/>
        <v>Esmeraldas</v>
      </c>
      <c r="H40" s="70">
        <f t="shared" si="16"/>
        <v>510204</v>
      </c>
      <c r="I40" s="81">
        <f t="shared" si="17"/>
        <v>1</v>
      </c>
      <c r="J40" s="57">
        <f t="shared" si="18"/>
        <v>5100</v>
      </c>
      <c r="K40" s="46">
        <f t="shared" si="19"/>
        <v>300</v>
      </c>
      <c r="L40" s="45">
        <f t="shared" si="20"/>
        <v>0</v>
      </c>
      <c r="M40" s="47">
        <f t="shared" si="21"/>
        <v>5400</v>
      </c>
      <c r="N40" s="325"/>
      <c r="O40" s="326"/>
    </row>
    <row r="41" spans="5:15" ht="23.25" customHeight="1" x14ac:dyDescent="0.25">
      <c r="E41" s="330" t="s">
        <v>148</v>
      </c>
      <c r="F41" s="311"/>
      <c r="G41" s="19" t="str">
        <f t="shared" si="15"/>
        <v>Esmeraldas</v>
      </c>
      <c r="H41" s="70">
        <f t="shared" si="16"/>
        <v>510306</v>
      </c>
      <c r="I41" s="81">
        <f t="shared" si="17"/>
        <v>1</v>
      </c>
      <c r="J41" s="57">
        <f t="shared" si="18"/>
        <v>9320</v>
      </c>
      <c r="K41" s="46">
        <f t="shared" si="19"/>
        <v>782.51</v>
      </c>
      <c r="L41" s="45">
        <f t="shared" si="20"/>
        <v>0</v>
      </c>
      <c r="M41" s="47">
        <f t="shared" si="21"/>
        <v>10102.51</v>
      </c>
      <c r="N41" s="325"/>
      <c r="O41" s="326"/>
    </row>
    <row r="42" spans="5:15" ht="23.25" customHeight="1" x14ac:dyDescent="0.25">
      <c r="E42" s="330" t="s">
        <v>148</v>
      </c>
      <c r="F42" s="311"/>
      <c r="G42" s="19" t="str">
        <f t="shared" si="15"/>
        <v>Esmeraldas</v>
      </c>
      <c r="H42" s="70">
        <f t="shared" si="16"/>
        <v>510601</v>
      </c>
      <c r="I42" s="81">
        <f t="shared" si="17"/>
        <v>1</v>
      </c>
      <c r="J42" s="57">
        <f t="shared" si="18"/>
        <v>11359</v>
      </c>
      <c r="K42" s="46">
        <f t="shared" si="19"/>
        <v>0</v>
      </c>
      <c r="L42" s="45">
        <f t="shared" si="20"/>
        <v>816.65</v>
      </c>
      <c r="M42" s="47">
        <f t="shared" si="21"/>
        <v>10542.35</v>
      </c>
      <c r="N42" s="325"/>
      <c r="O42" s="326"/>
    </row>
    <row r="43" spans="5:15" ht="23.25" customHeight="1" x14ac:dyDescent="0.25">
      <c r="E43" s="330" t="s">
        <v>148</v>
      </c>
      <c r="F43" s="311"/>
      <c r="G43" s="19" t="str">
        <f t="shared" si="15"/>
        <v>Esmeraldas</v>
      </c>
      <c r="H43" s="70">
        <f t="shared" si="16"/>
        <v>510602</v>
      </c>
      <c r="I43" s="81">
        <f t="shared" si="17"/>
        <v>1</v>
      </c>
      <c r="J43" s="57">
        <f t="shared" si="18"/>
        <v>8145</v>
      </c>
      <c r="K43" s="46">
        <f t="shared" si="19"/>
        <v>0</v>
      </c>
      <c r="L43" s="45">
        <f t="shared" si="20"/>
        <v>282.25</v>
      </c>
      <c r="M43" s="47">
        <f t="shared" si="21"/>
        <v>7862.75</v>
      </c>
      <c r="N43" s="325"/>
      <c r="O43" s="326"/>
    </row>
    <row r="44" spans="5:15" ht="23.25" customHeight="1" x14ac:dyDescent="0.25">
      <c r="E44" s="330" t="s">
        <v>148</v>
      </c>
      <c r="F44" s="311"/>
      <c r="G44" s="19" t="str">
        <f t="shared" si="15"/>
        <v>Carchi</v>
      </c>
      <c r="H44" s="70">
        <f t="shared" si="16"/>
        <v>510105</v>
      </c>
      <c r="I44" s="81">
        <f t="shared" si="17"/>
        <v>1</v>
      </c>
      <c r="J44" s="57">
        <f t="shared" si="18"/>
        <v>127536</v>
      </c>
      <c r="K44" s="46">
        <f t="shared" si="19"/>
        <v>0</v>
      </c>
      <c r="L44" s="45">
        <f t="shared" si="20"/>
        <v>862.16</v>
      </c>
      <c r="M44" s="47">
        <f t="shared" si="21"/>
        <v>126673.84</v>
      </c>
      <c r="N44" s="325"/>
      <c r="O44" s="326"/>
    </row>
    <row r="45" spans="5:15" ht="23.25" customHeight="1" x14ac:dyDescent="0.25">
      <c r="E45" s="330" t="s">
        <v>148</v>
      </c>
      <c r="F45" s="311"/>
      <c r="G45" s="19" t="str">
        <f t="shared" si="15"/>
        <v>Carchi</v>
      </c>
      <c r="H45" s="70">
        <f t="shared" si="16"/>
        <v>510106</v>
      </c>
      <c r="I45" s="81">
        <f t="shared" si="17"/>
        <v>1</v>
      </c>
      <c r="J45" s="57">
        <f t="shared" si="18"/>
        <v>26205</v>
      </c>
      <c r="K45" s="46">
        <f t="shared" si="19"/>
        <v>231</v>
      </c>
      <c r="L45" s="45">
        <f t="shared" si="20"/>
        <v>0</v>
      </c>
      <c r="M45" s="47">
        <f t="shared" si="21"/>
        <v>26436</v>
      </c>
      <c r="N45" s="325"/>
      <c r="O45" s="326"/>
    </row>
    <row r="46" spans="5:15" ht="23.25" customHeight="1" x14ac:dyDescent="0.25">
      <c r="E46" s="330" t="s">
        <v>148</v>
      </c>
      <c r="F46" s="311"/>
      <c r="G46" s="19" t="str">
        <f t="shared" si="15"/>
        <v>Carchi</v>
      </c>
      <c r="H46" s="70">
        <f t="shared" si="16"/>
        <v>510203</v>
      </c>
      <c r="I46" s="81">
        <f t="shared" si="17"/>
        <v>1</v>
      </c>
      <c r="J46" s="57">
        <f t="shared" si="18"/>
        <v>12812</v>
      </c>
      <c r="K46" s="46">
        <f t="shared" si="19"/>
        <v>19</v>
      </c>
      <c r="L46" s="45">
        <f t="shared" si="20"/>
        <v>0</v>
      </c>
      <c r="M46" s="47">
        <f t="shared" si="21"/>
        <v>12831</v>
      </c>
      <c r="N46" s="325"/>
      <c r="O46" s="326"/>
    </row>
    <row r="47" spans="5:15" ht="23.25" customHeight="1" x14ac:dyDescent="0.25">
      <c r="E47" s="330" t="s">
        <v>148</v>
      </c>
      <c r="F47" s="311"/>
      <c r="G47" s="19" t="str">
        <f t="shared" si="15"/>
        <v>Carchi</v>
      </c>
      <c r="H47" s="70">
        <f t="shared" si="16"/>
        <v>510204</v>
      </c>
      <c r="I47" s="81">
        <f t="shared" si="17"/>
        <v>1</v>
      </c>
      <c r="J47" s="57">
        <f t="shared" si="18"/>
        <v>5950</v>
      </c>
      <c r="K47" s="46">
        <f t="shared" si="19"/>
        <v>350</v>
      </c>
      <c r="L47" s="45">
        <f t="shared" si="20"/>
        <v>0</v>
      </c>
      <c r="M47" s="47">
        <f t="shared" si="21"/>
        <v>6300</v>
      </c>
      <c r="N47" s="325"/>
      <c r="O47" s="326"/>
    </row>
    <row r="48" spans="5:15" ht="23.25" customHeight="1" x14ac:dyDescent="0.25">
      <c r="E48" s="330" t="s">
        <v>148</v>
      </c>
      <c r="F48" s="311"/>
      <c r="G48" s="19" t="str">
        <f t="shared" si="15"/>
        <v>Carchi</v>
      </c>
      <c r="H48" s="70">
        <f t="shared" si="16"/>
        <v>510401</v>
      </c>
      <c r="I48" s="81">
        <f t="shared" si="17"/>
        <v>1</v>
      </c>
      <c r="J48" s="57">
        <f t="shared" si="18"/>
        <v>459</v>
      </c>
      <c r="K48" s="46">
        <f t="shared" si="19"/>
        <v>0</v>
      </c>
      <c r="L48" s="45">
        <f t="shared" si="20"/>
        <v>153</v>
      </c>
      <c r="M48" s="47">
        <f t="shared" si="21"/>
        <v>306</v>
      </c>
      <c r="N48" s="325"/>
      <c r="O48" s="326"/>
    </row>
    <row r="49" spans="5:15" ht="23.25" customHeight="1" x14ac:dyDescent="0.25">
      <c r="E49" s="330" t="s">
        <v>148</v>
      </c>
      <c r="F49" s="311"/>
      <c r="G49" s="19" t="str">
        <f t="shared" si="15"/>
        <v>Carchi</v>
      </c>
      <c r="H49" s="70">
        <f t="shared" si="16"/>
        <v>510408</v>
      </c>
      <c r="I49" s="81">
        <f t="shared" si="17"/>
        <v>1</v>
      </c>
      <c r="J49" s="57">
        <f t="shared" si="18"/>
        <v>1013</v>
      </c>
      <c r="K49" s="46">
        <f t="shared" si="19"/>
        <v>0</v>
      </c>
      <c r="L49" s="45">
        <f t="shared" si="20"/>
        <v>372.56</v>
      </c>
      <c r="M49" s="47">
        <f t="shared" si="21"/>
        <v>640.44000000000005</v>
      </c>
      <c r="N49" s="325"/>
      <c r="O49" s="326"/>
    </row>
    <row r="50" spans="5:15" ht="23.25" customHeight="1" x14ac:dyDescent="0.25">
      <c r="E50" s="330" t="s">
        <v>148</v>
      </c>
      <c r="F50" s="311"/>
      <c r="G50" s="19" t="str">
        <f t="shared" si="15"/>
        <v>Carchi</v>
      </c>
      <c r="H50" s="70">
        <f t="shared" si="16"/>
        <v>510601</v>
      </c>
      <c r="I50" s="81">
        <f t="shared" si="17"/>
        <v>1</v>
      </c>
      <c r="J50" s="57">
        <f t="shared" si="18"/>
        <v>15492</v>
      </c>
      <c r="K50" s="46">
        <f t="shared" si="19"/>
        <v>27.72</v>
      </c>
      <c r="L50" s="45">
        <f t="shared" si="20"/>
        <v>0</v>
      </c>
      <c r="M50" s="47">
        <f t="shared" si="21"/>
        <v>15519.72</v>
      </c>
      <c r="N50" s="325"/>
      <c r="O50" s="326"/>
    </row>
    <row r="51" spans="5:15" ht="23.25" customHeight="1" x14ac:dyDescent="0.25">
      <c r="E51" s="330" t="s">
        <v>148</v>
      </c>
      <c r="F51" s="311"/>
      <c r="G51" s="19" t="str">
        <f t="shared" si="15"/>
        <v>Carchi</v>
      </c>
      <c r="H51" s="70">
        <f t="shared" si="16"/>
        <v>510602</v>
      </c>
      <c r="I51" s="81">
        <f t="shared" si="17"/>
        <v>1</v>
      </c>
      <c r="J51" s="57">
        <f t="shared" si="18"/>
        <v>12344</v>
      </c>
      <c r="K51" s="46">
        <f t="shared" si="19"/>
        <v>481.96</v>
      </c>
      <c r="L51" s="45">
        <f t="shared" si="20"/>
        <v>0</v>
      </c>
      <c r="M51" s="47">
        <f t="shared" si="21"/>
        <v>12825.96</v>
      </c>
      <c r="N51" s="325"/>
      <c r="O51" s="326"/>
    </row>
    <row r="52" spans="5:15" ht="23.25" customHeight="1" x14ac:dyDescent="0.25">
      <c r="E52" s="330" t="s">
        <v>148</v>
      </c>
      <c r="F52" s="311"/>
      <c r="G52" s="19" t="str">
        <f t="shared" si="15"/>
        <v>Carchi</v>
      </c>
      <c r="H52" s="70">
        <f t="shared" si="16"/>
        <v>510513</v>
      </c>
      <c r="I52" s="81">
        <f t="shared" si="17"/>
        <v>1</v>
      </c>
      <c r="J52" s="57">
        <f t="shared" si="18"/>
        <v>0</v>
      </c>
      <c r="K52" s="46">
        <f t="shared" si="19"/>
        <v>703</v>
      </c>
      <c r="L52" s="45">
        <f t="shared" si="20"/>
        <v>0</v>
      </c>
      <c r="M52" s="47">
        <f t="shared" si="21"/>
        <v>703</v>
      </c>
      <c r="N52" s="325"/>
      <c r="O52" s="326"/>
    </row>
    <row r="53" spans="5:15" ht="23.25" customHeight="1" x14ac:dyDescent="0.25">
      <c r="E53" s="330" t="s">
        <v>148</v>
      </c>
      <c r="F53" s="311"/>
      <c r="G53" s="19" t="str">
        <f t="shared" si="15"/>
        <v>Carchi</v>
      </c>
      <c r="H53" s="70">
        <f t="shared" si="16"/>
        <v>510401</v>
      </c>
      <c r="I53" s="81">
        <f t="shared" si="17"/>
        <v>1</v>
      </c>
      <c r="J53" s="57">
        <f t="shared" si="18"/>
        <v>1199</v>
      </c>
      <c r="K53" s="46">
        <f t="shared" si="19"/>
        <v>25</v>
      </c>
      <c r="L53" s="45">
        <f t="shared" si="20"/>
        <v>0</v>
      </c>
      <c r="M53" s="47">
        <f t="shared" si="21"/>
        <v>1224</v>
      </c>
      <c r="N53" s="325"/>
      <c r="O53" s="326"/>
    </row>
    <row r="54" spans="5:15" ht="23.25" customHeight="1" x14ac:dyDescent="0.25">
      <c r="E54" s="330" t="s">
        <v>148</v>
      </c>
      <c r="F54" s="311"/>
      <c r="G54" s="19" t="str">
        <f t="shared" si="15"/>
        <v>Carchi</v>
      </c>
      <c r="H54" s="70">
        <f t="shared" si="16"/>
        <v>510601</v>
      </c>
      <c r="I54" s="81">
        <f t="shared" si="17"/>
        <v>1</v>
      </c>
      <c r="J54" s="57">
        <f t="shared" si="18"/>
        <v>21114</v>
      </c>
      <c r="K54" s="46">
        <f t="shared" si="19"/>
        <v>0.72</v>
      </c>
      <c r="L54" s="45">
        <f t="shared" si="20"/>
        <v>0</v>
      </c>
      <c r="M54" s="47">
        <f t="shared" si="21"/>
        <v>21114.720000000001</v>
      </c>
      <c r="N54" s="325"/>
      <c r="O54" s="326"/>
    </row>
    <row r="55" spans="5:15" ht="23.25" customHeight="1" x14ac:dyDescent="0.25">
      <c r="E55" s="330" t="s">
        <v>148</v>
      </c>
      <c r="F55" s="311"/>
      <c r="G55" s="19" t="str">
        <f t="shared" si="15"/>
        <v>Carchi</v>
      </c>
      <c r="H55" s="70">
        <f t="shared" si="16"/>
        <v>510602</v>
      </c>
      <c r="I55" s="81">
        <f t="shared" si="17"/>
        <v>1</v>
      </c>
      <c r="J55" s="57">
        <f t="shared" si="18"/>
        <v>15225</v>
      </c>
      <c r="K55" s="46">
        <f t="shared" si="19"/>
        <v>0</v>
      </c>
      <c r="L55" s="45">
        <f t="shared" si="20"/>
        <v>525.24</v>
      </c>
      <c r="M55" s="47">
        <f t="shared" si="21"/>
        <v>14699.76</v>
      </c>
      <c r="N55" s="325"/>
      <c r="O55" s="326"/>
    </row>
    <row r="56" spans="5:15" ht="23.25" customHeight="1" x14ac:dyDescent="0.25">
      <c r="E56" s="330" t="s">
        <v>148</v>
      </c>
      <c r="F56" s="311"/>
      <c r="G56" s="19" t="str">
        <f t="shared" si="15"/>
        <v>Carchi</v>
      </c>
      <c r="H56" s="70">
        <f t="shared" si="16"/>
        <v>510204</v>
      </c>
      <c r="I56" s="81">
        <f t="shared" si="17"/>
        <v>1</v>
      </c>
      <c r="J56" s="57">
        <f t="shared" si="18"/>
        <v>425</v>
      </c>
      <c r="K56" s="46">
        <f t="shared" si="19"/>
        <v>25</v>
      </c>
      <c r="L56" s="45">
        <f t="shared" si="20"/>
        <v>0</v>
      </c>
      <c r="M56" s="47">
        <f t="shared" si="21"/>
        <v>450</v>
      </c>
      <c r="N56" s="325"/>
      <c r="O56" s="326"/>
    </row>
    <row r="57" spans="5:15" ht="23.25" customHeight="1" x14ac:dyDescent="0.25">
      <c r="E57" s="330" t="s">
        <v>148</v>
      </c>
      <c r="F57" s="311"/>
      <c r="G57" s="19" t="str">
        <f t="shared" si="15"/>
        <v>Carchi</v>
      </c>
      <c r="H57" s="70">
        <f t="shared" si="16"/>
        <v>510601</v>
      </c>
      <c r="I57" s="81">
        <f t="shared" si="17"/>
        <v>1</v>
      </c>
      <c r="J57" s="57">
        <f t="shared" si="18"/>
        <v>1636</v>
      </c>
      <c r="K57" s="46">
        <f t="shared" si="19"/>
        <v>0</v>
      </c>
      <c r="L57" s="45">
        <f t="shared" si="20"/>
        <v>0.88</v>
      </c>
      <c r="M57" s="47">
        <f t="shared" si="21"/>
        <v>1635.12</v>
      </c>
      <c r="N57" s="325"/>
      <c r="O57" s="326"/>
    </row>
    <row r="58" spans="5:15" ht="23.25" customHeight="1" thickBot="1" x14ac:dyDescent="0.3">
      <c r="E58" s="334" t="s">
        <v>148</v>
      </c>
      <c r="F58" s="335"/>
      <c r="G58" s="72" t="str">
        <f t="shared" si="15"/>
        <v>Carchi</v>
      </c>
      <c r="H58" s="71">
        <f t="shared" si="16"/>
        <v>510602</v>
      </c>
      <c r="I58" s="82">
        <f t="shared" si="17"/>
        <v>1</v>
      </c>
      <c r="J58" s="58">
        <f t="shared" si="18"/>
        <v>1361</v>
      </c>
      <c r="K58" s="54">
        <f t="shared" si="19"/>
        <v>50.44</v>
      </c>
      <c r="L58" s="53">
        <f t="shared" si="20"/>
        <v>0</v>
      </c>
      <c r="M58" s="55">
        <f t="shared" si="21"/>
        <v>1411.44</v>
      </c>
      <c r="N58" s="327"/>
      <c r="O58" s="328"/>
    </row>
    <row r="59" spans="5:15" ht="19.5" customHeight="1" x14ac:dyDescent="0.25">
      <c r="E59" s="329" t="s">
        <v>191</v>
      </c>
      <c r="F59" s="329"/>
      <c r="G59" s="329"/>
      <c r="H59" s="329"/>
      <c r="I59" s="329"/>
      <c r="J59" s="49">
        <f>SUM(J33:J58)</f>
        <v>318843</v>
      </c>
      <c r="K59" s="49">
        <f>SUM(K33:K58)</f>
        <v>3764.9099999999994</v>
      </c>
      <c r="L59" s="49">
        <f>SUM(L33:L58)</f>
        <v>3764.91</v>
      </c>
      <c r="M59" s="49">
        <f>SUM(M33:M58)</f>
        <v>318843.00000000006</v>
      </c>
    </row>
  </sheetData>
  <autoFilter ref="A1:AS27"/>
  <mergeCells count="31">
    <mergeCell ref="E30:L30"/>
    <mergeCell ref="E32:F32"/>
    <mergeCell ref="N32:O32"/>
    <mergeCell ref="E33:F33"/>
    <mergeCell ref="N33:O58"/>
    <mergeCell ref="E34:F34"/>
    <mergeCell ref="E35:F35"/>
    <mergeCell ref="E36:F36"/>
    <mergeCell ref="E37:F37"/>
    <mergeCell ref="E38:F38"/>
    <mergeCell ref="E44:F44"/>
    <mergeCell ref="E39:F39"/>
    <mergeCell ref="E40:F40"/>
    <mergeCell ref="E41:F41"/>
    <mergeCell ref="E42:F42"/>
    <mergeCell ref="E43:F43"/>
    <mergeCell ref="E45:F45"/>
    <mergeCell ref="E46:F46"/>
    <mergeCell ref="E47:F47"/>
    <mergeCell ref="E48:F48"/>
    <mergeCell ref="E49:F49"/>
    <mergeCell ref="E50:F50"/>
    <mergeCell ref="E59:I59"/>
    <mergeCell ref="E57:F57"/>
    <mergeCell ref="E58:F58"/>
    <mergeCell ref="E51:F51"/>
    <mergeCell ref="E52:F52"/>
    <mergeCell ref="E53:F53"/>
    <mergeCell ref="E54:F54"/>
    <mergeCell ref="E55:F55"/>
    <mergeCell ref="E56:F56"/>
  </mergeCells>
  <pageMargins left="0.70866141732283472" right="0.70866141732283472" top="0.74803149606299213" bottom="0.74803149606299213" header="0.31496062992125984" footer="0.31496062992125984"/>
  <pageSetup paperSize="9" scale="1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S100"/>
  <sheetViews>
    <sheetView topLeftCell="F1" zoomScale="70" zoomScaleNormal="70" zoomScaleSheetLayoutView="100" workbookViewId="0">
      <pane ySplit="1" topLeftCell="A42" activePane="bottomLeft" state="frozen"/>
      <selection pane="bottomLeft" activeCell="E50" sqref="E50:F50"/>
    </sheetView>
  </sheetViews>
  <sheetFormatPr baseColWidth="10" defaultColWidth="11.42578125" defaultRowHeight="15" x14ac:dyDescent="0.25"/>
  <cols>
    <col min="1" max="1" width="11" style="19" customWidth="1"/>
    <col min="2" max="2" width="16.7109375" style="19" customWidth="1"/>
    <col min="3" max="3" width="14.140625" style="19" customWidth="1"/>
    <col min="4" max="4" width="19.42578125" style="19" customWidth="1"/>
    <col min="5" max="5" width="20" style="19" customWidth="1"/>
    <col min="6" max="6" width="14.85546875" style="19" customWidth="1"/>
    <col min="7" max="7" width="23" style="19" customWidth="1"/>
    <col min="8" max="8" width="29.140625" style="37" customWidth="1"/>
    <col min="9" max="9" width="19.140625" style="38" customWidth="1"/>
    <col min="10" max="10" width="20" style="38" customWidth="1"/>
    <col min="11" max="11" width="28.42578125" style="39" customWidth="1"/>
    <col min="12" max="12" width="23.7109375" style="38" customWidth="1"/>
    <col min="13" max="13" width="27" style="19" customWidth="1"/>
    <col min="14" max="14" width="9.140625" style="19" customWidth="1"/>
    <col min="15" max="17" width="14.5703125" style="19" customWidth="1"/>
    <col min="18" max="19" width="11.7109375" style="19" customWidth="1"/>
    <col min="20" max="20" width="14.5703125" style="19" customWidth="1"/>
    <col min="21" max="25" width="11.7109375" style="19" customWidth="1"/>
    <col min="26" max="26" width="14.42578125" style="19" customWidth="1"/>
    <col min="27" max="27" width="20.7109375" style="19" customWidth="1"/>
    <col min="28" max="28" width="18.28515625" style="93" customWidth="1"/>
    <col min="29" max="29" width="15.5703125" style="19" customWidth="1"/>
    <col min="30" max="30" width="19.28515625" style="19" customWidth="1"/>
    <col min="31" max="31" width="18.28515625" style="19" customWidth="1"/>
    <col min="32" max="32" width="35.85546875" style="19" customWidth="1"/>
    <col min="33" max="33" width="14.5703125" style="38" bestFit="1" customWidth="1"/>
    <col min="34" max="34" width="12" style="38" customWidth="1"/>
    <col min="35" max="40" width="9.140625" style="38" customWidth="1"/>
    <col min="41" max="44" width="14.7109375" style="38" customWidth="1"/>
    <col min="45" max="45" width="18" style="38" customWidth="1"/>
    <col min="46" max="16384" width="11.42578125" style="19"/>
  </cols>
  <sheetData>
    <row r="1" spans="1:45" s="4" customFormat="1" ht="86.25" customHeight="1" x14ac:dyDescent="0.25">
      <c r="A1" s="1" t="s">
        <v>0</v>
      </c>
      <c r="B1" s="1" t="s">
        <v>1</v>
      </c>
      <c r="C1" s="1" t="s">
        <v>2</v>
      </c>
      <c r="D1" s="1" t="s">
        <v>3</v>
      </c>
      <c r="E1" s="1" t="s">
        <v>4</v>
      </c>
      <c r="F1" s="1" t="s">
        <v>5</v>
      </c>
      <c r="G1" s="1" t="s">
        <v>6</v>
      </c>
      <c r="H1" s="2" t="s">
        <v>7</v>
      </c>
      <c r="I1" s="1" t="s">
        <v>8</v>
      </c>
      <c r="J1" s="1" t="s">
        <v>205</v>
      </c>
      <c r="K1" s="2"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84" t="s">
        <v>182</v>
      </c>
      <c r="AB1" s="90" t="s">
        <v>181</v>
      </c>
      <c r="AC1" s="87" t="s">
        <v>178</v>
      </c>
      <c r="AD1" s="1" t="s">
        <v>179</v>
      </c>
      <c r="AE1" s="1" t="s">
        <v>180</v>
      </c>
      <c r="AF1" s="1" t="s">
        <v>25</v>
      </c>
      <c r="AG1" s="3" t="s">
        <v>26</v>
      </c>
      <c r="AH1" s="3" t="s">
        <v>27</v>
      </c>
      <c r="AI1" s="3" t="s">
        <v>28</v>
      </c>
      <c r="AJ1" s="3" t="s">
        <v>29</v>
      </c>
      <c r="AK1" s="3" t="s">
        <v>30</v>
      </c>
      <c r="AL1" s="3" t="s">
        <v>31</v>
      </c>
      <c r="AM1" s="3" t="s">
        <v>32</v>
      </c>
      <c r="AN1" s="3" t="s">
        <v>33</v>
      </c>
      <c r="AO1" s="3" t="s">
        <v>34</v>
      </c>
      <c r="AP1" s="3" t="s">
        <v>35</v>
      </c>
      <c r="AQ1" s="3" t="s">
        <v>36</v>
      </c>
      <c r="AR1" s="3" t="s">
        <v>37</v>
      </c>
      <c r="AS1" s="3" t="s">
        <v>38</v>
      </c>
    </row>
    <row r="2" spans="1:45" ht="60" x14ac:dyDescent="0.25">
      <c r="A2" s="5" t="s">
        <v>39</v>
      </c>
      <c r="B2" s="5" t="s">
        <v>40</v>
      </c>
      <c r="C2" s="5" t="s">
        <v>41</v>
      </c>
      <c r="D2" s="5" t="s">
        <v>42</v>
      </c>
      <c r="E2" s="5" t="s">
        <v>43</v>
      </c>
      <c r="F2" s="5" t="s">
        <v>44</v>
      </c>
      <c r="G2" s="5"/>
      <c r="H2" s="28" t="s">
        <v>65</v>
      </c>
      <c r="I2" s="5">
        <v>530101</v>
      </c>
      <c r="J2" s="16">
        <v>53</v>
      </c>
      <c r="K2" s="17" t="s">
        <v>66</v>
      </c>
      <c r="L2" s="16">
        <v>801</v>
      </c>
      <c r="M2" s="5" t="s">
        <v>46</v>
      </c>
      <c r="N2" s="20" t="s">
        <v>67</v>
      </c>
      <c r="O2" s="18">
        <v>535</v>
      </c>
      <c r="P2" s="18">
        <v>535</v>
      </c>
      <c r="Q2" s="18">
        <v>535</v>
      </c>
      <c r="R2" s="18">
        <v>535</v>
      </c>
      <c r="S2" s="18">
        <v>535</v>
      </c>
      <c r="T2" s="18">
        <v>535</v>
      </c>
      <c r="U2" s="18">
        <v>535</v>
      </c>
      <c r="V2" s="18">
        <v>535</v>
      </c>
      <c r="W2" s="18">
        <v>0</v>
      </c>
      <c r="X2" s="18">
        <v>0</v>
      </c>
      <c r="Y2" s="18">
        <v>0</v>
      </c>
      <c r="Z2" s="18">
        <v>0</v>
      </c>
      <c r="AA2" s="85">
        <f t="shared" ref="AA2:AA7" si="0">SUM(O2:Z2)</f>
        <v>4280</v>
      </c>
      <c r="AB2" s="91">
        <v>1437</v>
      </c>
      <c r="AC2" s="88">
        <v>2843</v>
      </c>
      <c r="AD2" s="8"/>
      <c r="AE2" s="8">
        <f t="shared" ref="AE2:AE39" si="1">+AB2+AC2-AD2</f>
        <v>4280</v>
      </c>
      <c r="AF2" s="15" t="s">
        <v>68</v>
      </c>
      <c r="AG2" s="36">
        <v>0.125</v>
      </c>
      <c r="AH2" s="36">
        <v>0.125</v>
      </c>
      <c r="AI2" s="36">
        <v>0.125</v>
      </c>
      <c r="AJ2" s="36">
        <v>0.125</v>
      </c>
      <c r="AK2" s="36">
        <v>0.125</v>
      </c>
      <c r="AL2" s="36">
        <v>0.125</v>
      </c>
      <c r="AM2" s="36">
        <v>0.125</v>
      </c>
      <c r="AN2" s="36">
        <v>0.125</v>
      </c>
      <c r="AO2" s="36">
        <v>0</v>
      </c>
      <c r="AP2" s="35">
        <v>0</v>
      </c>
      <c r="AQ2" s="35">
        <v>0</v>
      </c>
      <c r="AR2" s="35">
        <v>0</v>
      </c>
      <c r="AS2" s="10">
        <f t="shared" ref="AS2:AS7" si="2">SUM(AG2:AR2)</f>
        <v>1</v>
      </c>
    </row>
    <row r="3" spans="1:45" ht="60" x14ac:dyDescent="0.25">
      <c r="A3" s="5" t="s">
        <v>39</v>
      </c>
      <c r="B3" s="5" t="s">
        <v>40</v>
      </c>
      <c r="C3" s="5" t="s">
        <v>41</v>
      </c>
      <c r="D3" s="5" t="s">
        <v>42</v>
      </c>
      <c r="E3" s="5" t="s">
        <v>43</v>
      </c>
      <c r="F3" s="5" t="s">
        <v>44</v>
      </c>
      <c r="G3" s="5"/>
      <c r="H3" s="28" t="s">
        <v>69</v>
      </c>
      <c r="I3" s="16">
        <v>530104</v>
      </c>
      <c r="J3" s="16">
        <v>53</v>
      </c>
      <c r="K3" s="17" t="s">
        <v>70</v>
      </c>
      <c r="L3" s="16">
        <v>801</v>
      </c>
      <c r="M3" s="5" t="s">
        <v>46</v>
      </c>
      <c r="N3" s="20" t="s">
        <v>67</v>
      </c>
      <c r="O3" s="18">
        <v>621.58000000000004</v>
      </c>
      <c r="P3" s="18">
        <v>621.58000000000004</v>
      </c>
      <c r="Q3" s="18">
        <v>621.58000000000004</v>
      </c>
      <c r="R3" s="18">
        <v>621.58000000000004</v>
      </c>
      <c r="S3" s="18">
        <v>621.58000000000004</v>
      </c>
      <c r="T3" s="18">
        <v>621.58000000000004</v>
      </c>
      <c r="U3" s="18">
        <v>621.58000000000004</v>
      </c>
      <c r="V3" s="18">
        <v>621.58000000000004</v>
      </c>
      <c r="W3" s="18"/>
      <c r="X3" s="18"/>
      <c r="Y3" s="18"/>
      <c r="Z3" s="18"/>
      <c r="AA3" s="85">
        <f t="shared" si="0"/>
        <v>4972.6400000000003</v>
      </c>
      <c r="AB3" s="91">
        <v>7459</v>
      </c>
      <c r="AC3" s="88"/>
      <c r="AD3" s="8">
        <v>2486.35</v>
      </c>
      <c r="AE3" s="8">
        <f t="shared" si="1"/>
        <v>4972.6499999999996</v>
      </c>
      <c r="AF3" s="15" t="s">
        <v>71</v>
      </c>
      <c r="AG3" s="36">
        <v>0.125</v>
      </c>
      <c r="AH3" s="36">
        <v>0.125</v>
      </c>
      <c r="AI3" s="36">
        <v>0.125</v>
      </c>
      <c r="AJ3" s="36">
        <v>0.125</v>
      </c>
      <c r="AK3" s="36">
        <v>0.125</v>
      </c>
      <c r="AL3" s="36">
        <v>0.125</v>
      </c>
      <c r="AM3" s="36">
        <v>0.125</v>
      </c>
      <c r="AN3" s="36">
        <v>0.125</v>
      </c>
      <c r="AO3" s="36">
        <v>0</v>
      </c>
      <c r="AP3" s="35">
        <v>0</v>
      </c>
      <c r="AQ3" s="35">
        <v>0</v>
      </c>
      <c r="AR3" s="35">
        <v>0</v>
      </c>
      <c r="AS3" s="10">
        <f t="shared" si="2"/>
        <v>1</v>
      </c>
    </row>
    <row r="4" spans="1:45" ht="45" x14ac:dyDescent="0.25">
      <c r="A4" s="5" t="s">
        <v>39</v>
      </c>
      <c r="B4" s="5" t="s">
        <v>40</v>
      </c>
      <c r="C4" s="5" t="s">
        <v>41</v>
      </c>
      <c r="D4" s="5" t="s">
        <v>42</v>
      </c>
      <c r="E4" s="5" t="s">
        <v>43</v>
      </c>
      <c r="F4" s="5" t="s">
        <v>44</v>
      </c>
      <c r="G4" s="5"/>
      <c r="H4" s="28" t="s">
        <v>72</v>
      </c>
      <c r="I4" s="16">
        <v>530105</v>
      </c>
      <c r="J4" s="16">
        <v>53</v>
      </c>
      <c r="K4" s="17" t="s">
        <v>73</v>
      </c>
      <c r="L4" s="16">
        <v>801</v>
      </c>
      <c r="M4" s="5" t="s">
        <v>46</v>
      </c>
      <c r="N4" s="20" t="s">
        <v>67</v>
      </c>
      <c r="O4" s="18">
        <v>50</v>
      </c>
      <c r="P4" s="18">
        <v>50</v>
      </c>
      <c r="Q4" s="18">
        <v>50</v>
      </c>
      <c r="R4" s="18">
        <v>50</v>
      </c>
      <c r="S4" s="18">
        <v>50</v>
      </c>
      <c r="T4" s="18">
        <v>50</v>
      </c>
      <c r="U4" s="18">
        <v>50</v>
      </c>
      <c r="V4" s="18">
        <v>50</v>
      </c>
      <c r="W4" s="18">
        <v>50</v>
      </c>
      <c r="X4" s="18">
        <v>50</v>
      </c>
      <c r="Y4" s="18">
        <v>50</v>
      </c>
      <c r="Z4" s="18">
        <v>50</v>
      </c>
      <c r="AA4" s="85">
        <f t="shared" si="0"/>
        <v>600</v>
      </c>
      <c r="AB4" s="91">
        <v>455</v>
      </c>
      <c r="AC4" s="88">
        <v>145</v>
      </c>
      <c r="AD4" s="8"/>
      <c r="AE4" s="8">
        <f t="shared" si="1"/>
        <v>600</v>
      </c>
      <c r="AF4" s="15" t="s">
        <v>74</v>
      </c>
      <c r="AG4" s="9">
        <v>8.3299999999999999E-2</v>
      </c>
      <c r="AH4" s="9">
        <v>8.3299999999999999E-2</v>
      </c>
      <c r="AI4" s="9">
        <v>8.3299999999999999E-2</v>
      </c>
      <c r="AJ4" s="9">
        <v>8.3299999999999999E-2</v>
      </c>
      <c r="AK4" s="9">
        <v>8.3299999999999999E-2</v>
      </c>
      <c r="AL4" s="9">
        <v>8.3299999999999999E-2</v>
      </c>
      <c r="AM4" s="9">
        <v>8.3299999999999999E-2</v>
      </c>
      <c r="AN4" s="9">
        <v>8.3299999999999999E-2</v>
      </c>
      <c r="AO4" s="9">
        <v>8.3400000000000002E-2</v>
      </c>
      <c r="AP4" s="9">
        <v>8.3400000000000002E-2</v>
      </c>
      <c r="AQ4" s="9">
        <v>8.3400000000000002E-2</v>
      </c>
      <c r="AR4" s="9">
        <v>8.3400000000000002E-2</v>
      </c>
      <c r="AS4" s="10">
        <f t="shared" si="2"/>
        <v>1</v>
      </c>
    </row>
    <row r="5" spans="1:45" ht="45" x14ac:dyDescent="0.25">
      <c r="A5" s="5" t="s">
        <v>39</v>
      </c>
      <c r="B5" s="5" t="s">
        <v>40</v>
      </c>
      <c r="C5" s="5" t="s">
        <v>41</v>
      </c>
      <c r="D5" s="5" t="s">
        <v>42</v>
      </c>
      <c r="E5" s="5" t="s">
        <v>43</v>
      </c>
      <c r="F5" s="5" t="s">
        <v>44</v>
      </c>
      <c r="G5" s="5"/>
      <c r="H5" s="28" t="s">
        <v>75</v>
      </c>
      <c r="I5" s="16">
        <v>530106</v>
      </c>
      <c r="J5" s="16">
        <v>53</v>
      </c>
      <c r="K5" s="17" t="s">
        <v>76</v>
      </c>
      <c r="L5" s="16">
        <v>801</v>
      </c>
      <c r="M5" s="5" t="s">
        <v>46</v>
      </c>
      <c r="N5" s="20" t="s">
        <v>67</v>
      </c>
      <c r="O5" s="18">
        <v>50</v>
      </c>
      <c r="P5" s="18">
        <v>50</v>
      </c>
      <c r="Q5" s="18">
        <v>50</v>
      </c>
      <c r="R5" s="18">
        <v>50</v>
      </c>
      <c r="S5" s="18">
        <v>50</v>
      </c>
      <c r="T5" s="18">
        <v>50</v>
      </c>
      <c r="U5" s="18">
        <v>50</v>
      </c>
      <c r="V5" s="18">
        <v>50</v>
      </c>
      <c r="W5" s="18">
        <v>50</v>
      </c>
      <c r="X5" s="18">
        <v>50</v>
      </c>
      <c r="Y5" s="18">
        <v>50</v>
      </c>
      <c r="Z5" s="18">
        <v>50</v>
      </c>
      <c r="AA5" s="85">
        <f t="shared" si="0"/>
        <v>600</v>
      </c>
      <c r="AB5" s="91">
        <v>15</v>
      </c>
      <c r="AC5" s="88">
        <v>585</v>
      </c>
      <c r="AD5" s="8"/>
      <c r="AE5" s="8">
        <f t="shared" si="1"/>
        <v>600</v>
      </c>
      <c r="AF5" s="15" t="s">
        <v>77</v>
      </c>
      <c r="AG5" s="9">
        <v>8.3299999999999999E-2</v>
      </c>
      <c r="AH5" s="9">
        <v>8.3299999999999999E-2</v>
      </c>
      <c r="AI5" s="9">
        <v>8.3299999999999999E-2</v>
      </c>
      <c r="AJ5" s="9">
        <v>8.3299999999999999E-2</v>
      </c>
      <c r="AK5" s="9">
        <v>8.3299999999999999E-2</v>
      </c>
      <c r="AL5" s="9">
        <v>8.3299999999999999E-2</v>
      </c>
      <c r="AM5" s="9">
        <v>8.3299999999999999E-2</v>
      </c>
      <c r="AN5" s="9">
        <v>8.3299999999999999E-2</v>
      </c>
      <c r="AO5" s="9">
        <v>8.3400000000000002E-2</v>
      </c>
      <c r="AP5" s="9">
        <v>8.3400000000000002E-2</v>
      </c>
      <c r="AQ5" s="9">
        <v>8.3400000000000002E-2</v>
      </c>
      <c r="AR5" s="9">
        <v>8.3400000000000002E-2</v>
      </c>
      <c r="AS5" s="10">
        <f t="shared" si="2"/>
        <v>1</v>
      </c>
    </row>
    <row r="6" spans="1:45" ht="60" x14ac:dyDescent="0.25">
      <c r="A6" s="5" t="s">
        <v>39</v>
      </c>
      <c r="B6" s="5" t="s">
        <v>40</v>
      </c>
      <c r="C6" s="5" t="s">
        <v>41</v>
      </c>
      <c r="D6" s="5" t="s">
        <v>42</v>
      </c>
      <c r="E6" s="5" t="s">
        <v>43</v>
      </c>
      <c r="F6" s="5" t="s">
        <v>44</v>
      </c>
      <c r="G6" s="5"/>
      <c r="H6" s="28" t="s">
        <v>78</v>
      </c>
      <c r="I6" s="16">
        <v>530201</v>
      </c>
      <c r="J6" s="16">
        <v>53</v>
      </c>
      <c r="K6" s="17" t="s">
        <v>79</v>
      </c>
      <c r="L6" s="16">
        <v>801</v>
      </c>
      <c r="M6" s="5" t="s">
        <v>46</v>
      </c>
      <c r="N6" s="20" t="s">
        <v>67</v>
      </c>
      <c r="O6" s="18">
        <v>1067</v>
      </c>
      <c r="P6" s="18">
        <v>0</v>
      </c>
      <c r="Q6" s="18">
        <v>1100</v>
      </c>
      <c r="R6" s="18">
        <v>1100</v>
      </c>
      <c r="S6" s="18">
        <v>1100</v>
      </c>
      <c r="T6" s="18">
        <v>1100</v>
      </c>
      <c r="U6" s="18">
        <v>1100</v>
      </c>
      <c r="V6" s="18">
        <v>1100</v>
      </c>
      <c r="W6" s="18">
        <v>1100</v>
      </c>
      <c r="X6" s="18">
        <v>1100</v>
      </c>
      <c r="Y6" s="18">
        <v>1100</v>
      </c>
      <c r="Z6" s="18">
        <v>1100</v>
      </c>
      <c r="AA6" s="85">
        <f t="shared" si="0"/>
        <v>12067</v>
      </c>
      <c r="AB6" s="91">
        <v>13040</v>
      </c>
      <c r="AC6" s="88"/>
      <c r="AD6" s="8">
        <v>973</v>
      </c>
      <c r="AE6" s="8">
        <f t="shared" si="1"/>
        <v>12067</v>
      </c>
      <c r="AF6" s="15" t="s">
        <v>80</v>
      </c>
      <c r="AG6" s="36">
        <v>8.8399999999999992E-2</v>
      </c>
      <c r="AH6" s="36">
        <v>0</v>
      </c>
      <c r="AI6" s="36">
        <v>9.1199999999999989E-2</v>
      </c>
      <c r="AJ6" s="36">
        <v>9.1199999999999989E-2</v>
      </c>
      <c r="AK6" s="36">
        <v>9.1199999999999989E-2</v>
      </c>
      <c r="AL6" s="36">
        <v>9.1199999999999989E-2</v>
      </c>
      <c r="AM6" s="36">
        <v>9.1199999999999989E-2</v>
      </c>
      <c r="AN6" s="36">
        <v>9.1199999999999989E-2</v>
      </c>
      <c r="AO6" s="36">
        <v>9.1199999999999989E-2</v>
      </c>
      <c r="AP6" s="36">
        <v>9.1199999999999989E-2</v>
      </c>
      <c r="AQ6" s="36">
        <v>9.1199999999999989E-2</v>
      </c>
      <c r="AR6" s="36">
        <v>9.1199999999999989E-2</v>
      </c>
      <c r="AS6" s="10">
        <f t="shared" si="2"/>
        <v>1.0003999999999997</v>
      </c>
    </row>
    <row r="7" spans="1:45" ht="45" x14ac:dyDescent="0.25">
      <c r="A7" s="5" t="s">
        <v>39</v>
      </c>
      <c r="B7" s="5" t="s">
        <v>40</v>
      </c>
      <c r="C7" s="5" t="s">
        <v>41</v>
      </c>
      <c r="D7" s="5" t="s">
        <v>42</v>
      </c>
      <c r="E7" s="5" t="s">
        <v>43</v>
      </c>
      <c r="F7" s="5" t="s">
        <v>44</v>
      </c>
      <c r="G7" s="5"/>
      <c r="H7" s="28" t="s">
        <v>81</v>
      </c>
      <c r="I7" s="16">
        <v>530303</v>
      </c>
      <c r="J7" s="16">
        <v>53</v>
      </c>
      <c r="K7" s="17" t="s">
        <v>82</v>
      </c>
      <c r="L7" s="16">
        <v>801</v>
      </c>
      <c r="M7" s="5" t="s">
        <v>46</v>
      </c>
      <c r="N7" s="20" t="s">
        <v>67</v>
      </c>
      <c r="O7" s="18">
        <v>3000</v>
      </c>
      <c r="P7" s="18">
        <v>1500</v>
      </c>
      <c r="Q7" s="18">
        <v>1500</v>
      </c>
      <c r="R7" s="18">
        <v>0</v>
      </c>
      <c r="S7" s="18">
        <v>0</v>
      </c>
      <c r="T7" s="18">
        <v>0</v>
      </c>
      <c r="U7" s="18">
        <v>0</v>
      </c>
      <c r="V7" s="18">
        <v>0</v>
      </c>
      <c r="W7" s="18">
        <v>0</v>
      </c>
      <c r="X7" s="21"/>
      <c r="Y7" s="18">
        <f>+X7/12</f>
        <v>0</v>
      </c>
      <c r="Z7" s="18">
        <v>0</v>
      </c>
      <c r="AA7" s="85">
        <f t="shared" si="0"/>
        <v>6000</v>
      </c>
      <c r="AB7" s="91">
        <v>0</v>
      </c>
      <c r="AC7" s="88">
        <v>6000</v>
      </c>
      <c r="AD7" s="8"/>
      <c r="AE7" s="8">
        <f t="shared" si="1"/>
        <v>6000</v>
      </c>
      <c r="AF7" s="15" t="s">
        <v>83</v>
      </c>
      <c r="AG7" s="35">
        <v>0.5</v>
      </c>
      <c r="AH7" s="35">
        <v>0.25</v>
      </c>
      <c r="AI7" s="35">
        <v>0.25</v>
      </c>
      <c r="AJ7" s="35">
        <v>0</v>
      </c>
      <c r="AK7" s="35">
        <v>0</v>
      </c>
      <c r="AL7" s="35">
        <v>0</v>
      </c>
      <c r="AM7" s="35">
        <v>0</v>
      </c>
      <c r="AN7" s="35">
        <v>0</v>
      </c>
      <c r="AO7" s="35">
        <v>0</v>
      </c>
      <c r="AP7" s="35">
        <v>0</v>
      </c>
      <c r="AQ7" s="35">
        <v>0</v>
      </c>
      <c r="AR7" s="35">
        <v>0</v>
      </c>
      <c r="AS7" s="10">
        <f t="shared" si="2"/>
        <v>1</v>
      </c>
    </row>
    <row r="8" spans="1:45" ht="75" x14ac:dyDescent="0.25">
      <c r="A8" s="5" t="s">
        <v>39</v>
      </c>
      <c r="B8" s="5" t="s">
        <v>40</v>
      </c>
      <c r="C8" s="5" t="s">
        <v>41</v>
      </c>
      <c r="D8" s="5" t="s">
        <v>42</v>
      </c>
      <c r="E8" s="5" t="s">
        <v>43</v>
      </c>
      <c r="F8" s="5" t="s">
        <v>44</v>
      </c>
      <c r="G8" s="5"/>
      <c r="H8" s="28" t="s">
        <v>84</v>
      </c>
      <c r="I8" s="16">
        <v>530802</v>
      </c>
      <c r="J8" s="16">
        <v>53</v>
      </c>
      <c r="K8" s="17" t="s">
        <v>137</v>
      </c>
      <c r="L8" s="16">
        <v>801</v>
      </c>
      <c r="M8" s="5" t="s">
        <v>46</v>
      </c>
      <c r="N8" s="20" t="s">
        <v>67</v>
      </c>
      <c r="O8" s="18">
        <v>0</v>
      </c>
      <c r="P8" s="18">
        <v>0</v>
      </c>
      <c r="Q8" s="18">
        <v>1282</v>
      </c>
      <c r="R8" s="18">
        <v>0</v>
      </c>
      <c r="S8" s="18">
        <v>0</v>
      </c>
      <c r="T8" s="18">
        <v>0</v>
      </c>
      <c r="U8" s="18">
        <v>0</v>
      </c>
      <c r="V8" s="18">
        <v>0</v>
      </c>
      <c r="W8" s="18">
        <v>0</v>
      </c>
      <c r="X8" s="18"/>
      <c r="Y8" s="18"/>
      <c r="Z8" s="18"/>
      <c r="AA8" s="85">
        <f>+Q8</f>
        <v>1282</v>
      </c>
      <c r="AB8" s="91">
        <v>8766</v>
      </c>
      <c r="AC8" s="88"/>
      <c r="AD8" s="8">
        <v>7484</v>
      </c>
      <c r="AE8" s="8">
        <f t="shared" si="1"/>
        <v>1282</v>
      </c>
      <c r="AF8" s="15" t="s">
        <v>86</v>
      </c>
      <c r="AG8" s="35">
        <v>0</v>
      </c>
      <c r="AH8" s="35">
        <v>0</v>
      </c>
      <c r="AI8" s="35">
        <v>1</v>
      </c>
      <c r="AJ8" s="35">
        <v>0</v>
      </c>
      <c r="AK8" s="35">
        <v>0</v>
      </c>
      <c r="AL8" s="35">
        <v>0</v>
      </c>
      <c r="AM8" s="35">
        <v>0</v>
      </c>
      <c r="AN8" s="35">
        <v>0</v>
      </c>
      <c r="AO8" s="35">
        <v>0</v>
      </c>
      <c r="AP8" s="35">
        <v>0</v>
      </c>
      <c r="AQ8" s="35">
        <v>0</v>
      </c>
      <c r="AR8" s="35">
        <v>0</v>
      </c>
      <c r="AS8" s="10">
        <f>SUM(AG8:AR8)</f>
        <v>1</v>
      </c>
    </row>
    <row r="9" spans="1:45" ht="45" x14ac:dyDescent="0.25">
      <c r="A9" s="5" t="s">
        <v>39</v>
      </c>
      <c r="B9" s="5" t="s">
        <v>40</v>
      </c>
      <c r="C9" s="5" t="s">
        <v>41</v>
      </c>
      <c r="D9" s="5" t="s">
        <v>42</v>
      </c>
      <c r="E9" s="5" t="s">
        <v>43</v>
      </c>
      <c r="F9" s="5" t="s">
        <v>44</v>
      </c>
      <c r="G9" s="5"/>
      <c r="H9" s="28" t="s">
        <v>89</v>
      </c>
      <c r="I9" s="16">
        <v>530805</v>
      </c>
      <c r="J9" s="16">
        <v>53</v>
      </c>
      <c r="K9" s="17" t="s">
        <v>90</v>
      </c>
      <c r="L9" s="16">
        <v>801</v>
      </c>
      <c r="M9" s="5" t="s">
        <v>46</v>
      </c>
      <c r="N9" s="20" t="s">
        <v>67</v>
      </c>
      <c r="O9" s="18">
        <v>0</v>
      </c>
      <c r="P9" s="18">
        <v>0</v>
      </c>
      <c r="Q9" s="22">
        <v>3012.04</v>
      </c>
      <c r="R9" s="18"/>
      <c r="S9" s="18"/>
      <c r="T9" s="18"/>
      <c r="U9" s="18"/>
      <c r="V9" s="18"/>
      <c r="W9" s="18"/>
      <c r="X9" s="18"/>
      <c r="Y9" s="18"/>
      <c r="Z9" s="18"/>
      <c r="AA9" s="85">
        <f>SUM(O9:Z9)</f>
        <v>3012.04</v>
      </c>
      <c r="AB9" s="91">
        <v>3651</v>
      </c>
      <c r="AC9" s="88"/>
      <c r="AD9" s="8">
        <v>638.97</v>
      </c>
      <c r="AE9" s="8">
        <f t="shared" si="1"/>
        <v>3012.0299999999997</v>
      </c>
      <c r="AF9" s="15" t="s">
        <v>91</v>
      </c>
      <c r="AG9" s="35">
        <v>0</v>
      </c>
      <c r="AH9" s="35">
        <v>0</v>
      </c>
      <c r="AI9" s="35">
        <v>1</v>
      </c>
      <c r="AJ9" s="35">
        <v>0</v>
      </c>
      <c r="AK9" s="35">
        <v>0</v>
      </c>
      <c r="AL9" s="35">
        <v>0</v>
      </c>
      <c r="AM9" s="35">
        <v>0</v>
      </c>
      <c r="AN9" s="35">
        <v>0</v>
      </c>
      <c r="AO9" s="35">
        <v>0</v>
      </c>
      <c r="AP9" s="35">
        <v>0</v>
      </c>
      <c r="AQ9" s="35">
        <v>0</v>
      </c>
      <c r="AR9" s="35">
        <v>0</v>
      </c>
      <c r="AS9" s="10">
        <f>SUM(AG9:AR9)</f>
        <v>1</v>
      </c>
    </row>
    <row r="10" spans="1:45" ht="135" customHeight="1" x14ac:dyDescent="0.25">
      <c r="A10" s="5" t="s">
        <v>39</v>
      </c>
      <c r="B10" s="5" t="s">
        <v>40</v>
      </c>
      <c r="C10" s="5" t="s">
        <v>41</v>
      </c>
      <c r="D10" s="5" t="s">
        <v>42</v>
      </c>
      <c r="E10" s="5" t="s">
        <v>43</v>
      </c>
      <c r="F10" s="5" t="s">
        <v>44</v>
      </c>
      <c r="G10" s="5"/>
      <c r="H10" s="28" t="s">
        <v>92</v>
      </c>
      <c r="I10" s="16">
        <v>990102</v>
      </c>
      <c r="J10" s="16">
        <v>99</v>
      </c>
      <c r="K10" s="17" t="s">
        <v>93</v>
      </c>
      <c r="L10" s="16">
        <v>801</v>
      </c>
      <c r="M10" s="5" t="s">
        <v>46</v>
      </c>
      <c r="N10" s="20" t="s">
        <v>67</v>
      </c>
      <c r="O10" s="18">
        <v>42477.77</v>
      </c>
      <c r="P10" s="18">
        <v>0</v>
      </c>
      <c r="Q10" s="18">
        <v>0</v>
      </c>
      <c r="R10" s="18">
        <v>0</v>
      </c>
      <c r="S10" s="18">
        <v>0</v>
      </c>
      <c r="T10" s="18">
        <v>0</v>
      </c>
      <c r="U10" s="18">
        <v>0</v>
      </c>
      <c r="V10" s="18">
        <v>0</v>
      </c>
      <c r="W10" s="18">
        <v>0</v>
      </c>
      <c r="X10" s="18">
        <v>0</v>
      </c>
      <c r="Y10" s="18">
        <v>0</v>
      </c>
      <c r="Z10" s="18"/>
      <c r="AA10" s="85">
        <f>SUM(O10:Z10)</f>
        <v>42477.77</v>
      </c>
      <c r="AB10" s="92"/>
      <c r="AC10" s="41">
        <v>42477.77</v>
      </c>
      <c r="AD10" s="8"/>
      <c r="AE10" s="8">
        <f t="shared" si="1"/>
        <v>42477.77</v>
      </c>
      <c r="AF10" s="15" t="s">
        <v>94</v>
      </c>
      <c r="AG10" s="35">
        <v>1</v>
      </c>
      <c r="AH10" s="35">
        <v>0</v>
      </c>
      <c r="AI10" s="35">
        <v>0</v>
      </c>
      <c r="AJ10" s="35">
        <v>0</v>
      </c>
      <c r="AK10" s="35">
        <v>0</v>
      </c>
      <c r="AL10" s="35">
        <v>0</v>
      </c>
      <c r="AM10" s="35">
        <v>0</v>
      </c>
      <c r="AN10" s="35">
        <v>0</v>
      </c>
      <c r="AO10" s="35">
        <v>0</v>
      </c>
      <c r="AP10" s="35">
        <v>0</v>
      </c>
      <c r="AQ10" s="35">
        <v>0</v>
      </c>
      <c r="AR10" s="35">
        <v>0</v>
      </c>
      <c r="AS10" s="10">
        <f>SUM(AG10:AR10)</f>
        <v>1</v>
      </c>
    </row>
    <row r="11" spans="1:45" ht="105" x14ac:dyDescent="0.25">
      <c r="A11" s="5" t="s">
        <v>39</v>
      </c>
      <c r="B11" s="5" t="s">
        <v>40</v>
      </c>
      <c r="C11" s="5" t="s">
        <v>41</v>
      </c>
      <c r="D11" s="5" t="s">
        <v>42</v>
      </c>
      <c r="E11" s="5" t="s">
        <v>43</v>
      </c>
      <c r="F11" s="5" t="s">
        <v>44</v>
      </c>
      <c r="G11" s="5"/>
      <c r="H11" s="28" t="s">
        <v>195</v>
      </c>
      <c r="I11" s="16">
        <v>530402</v>
      </c>
      <c r="J11" s="16"/>
      <c r="K11" s="17" t="s">
        <v>128</v>
      </c>
      <c r="L11" s="16">
        <v>801</v>
      </c>
      <c r="M11" s="5" t="s">
        <v>46</v>
      </c>
      <c r="N11" s="20" t="s">
        <v>67</v>
      </c>
      <c r="O11" s="18"/>
      <c r="P11" s="18"/>
      <c r="Q11" s="18"/>
      <c r="R11" s="18"/>
      <c r="S11" s="18"/>
      <c r="T11" s="18"/>
      <c r="U11" s="18"/>
      <c r="V11" s="18"/>
      <c r="W11" s="18"/>
      <c r="X11" s="18"/>
      <c r="Y11" s="18"/>
      <c r="Z11" s="18"/>
      <c r="AA11" s="85"/>
      <c r="AB11" s="92">
        <v>7161</v>
      </c>
      <c r="AC11" s="41"/>
      <c r="AD11" s="8">
        <v>7161</v>
      </c>
      <c r="AE11" s="8">
        <f t="shared" si="1"/>
        <v>0</v>
      </c>
      <c r="AF11" s="15"/>
      <c r="AG11" s="35">
        <v>0</v>
      </c>
      <c r="AH11" s="35">
        <v>0</v>
      </c>
      <c r="AI11" s="35">
        <v>0</v>
      </c>
      <c r="AJ11" s="35">
        <v>0</v>
      </c>
      <c r="AK11" s="35">
        <v>0</v>
      </c>
      <c r="AL11" s="35">
        <v>0</v>
      </c>
      <c r="AM11" s="35">
        <v>0</v>
      </c>
      <c r="AN11" s="35">
        <v>0</v>
      </c>
      <c r="AO11" s="35">
        <v>0</v>
      </c>
      <c r="AP11" s="35">
        <v>0</v>
      </c>
      <c r="AQ11" s="35">
        <v>0</v>
      </c>
      <c r="AR11" s="35">
        <v>0</v>
      </c>
      <c r="AS11" s="35">
        <v>0</v>
      </c>
    </row>
    <row r="12" spans="1:45" ht="45" x14ac:dyDescent="0.25">
      <c r="A12" s="5" t="s">
        <v>39</v>
      </c>
      <c r="B12" s="5" t="s">
        <v>40</v>
      </c>
      <c r="C12" s="5" t="s">
        <v>41</v>
      </c>
      <c r="D12" s="5" t="s">
        <v>42</v>
      </c>
      <c r="E12" s="5" t="s">
        <v>43</v>
      </c>
      <c r="F12" s="5" t="s">
        <v>44</v>
      </c>
      <c r="G12" s="5"/>
      <c r="H12" s="28" t="s">
        <v>197</v>
      </c>
      <c r="I12" s="16">
        <v>530704</v>
      </c>
      <c r="J12" s="16">
        <v>53</v>
      </c>
      <c r="K12" s="17" t="s">
        <v>196</v>
      </c>
      <c r="L12" s="16">
        <v>801</v>
      </c>
      <c r="M12" s="5" t="s">
        <v>46</v>
      </c>
      <c r="N12" s="20" t="s">
        <v>67</v>
      </c>
      <c r="O12" s="18"/>
      <c r="P12" s="18"/>
      <c r="Q12" s="18"/>
      <c r="R12" s="18"/>
      <c r="S12" s="18"/>
      <c r="T12" s="18"/>
      <c r="U12" s="18"/>
      <c r="V12" s="18"/>
      <c r="W12" s="18"/>
      <c r="X12" s="18"/>
      <c r="Y12" s="18"/>
      <c r="Z12" s="18"/>
      <c r="AA12" s="85"/>
      <c r="AB12" s="92">
        <v>21285</v>
      </c>
      <c r="AC12" s="41"/>
      <c r="AD12" s="8">
        <v>21285</v>
      </c>
      <c r="AE12" s="8">
        <f t="shared" si="1"/>
        <v>0</v>
      </c>
      <c r="AF12" s="15"/>
      <c r="AG12" s="35">
        <v>0</v>
      </c>
      <c r="AH12" s="35">
        <v>0</v>
      </c>
      <c r="AI12" s="35">
        <v>0</v>
      </c>
      <c r="AJ12" s="35">
        <v>0</v>
      </c>
      <c r="AK12" s="35">
        <v>0</v>
      </c>
      <c r="AL12" s="35">
        <v>0</v>
      </c>
      <c r="AM12" s="35">
        <v>0</v>
      </c>
      <c r="AN12" s="35">
        <v>0</v>
      </c>
      <c r="AO12" s="35">
        <v>0</v>
      </c>
      <c r="AP12" s="35">
        <v>0</v>
      </c>
      <c r="AQ12" s="35">
        <v>0</v>
      </c>
      <c r="AR12" s="35">
        <v>0</v>
      </c>
      <c r="AS12" s="35">
        <v>0</v>
      </c>
    </row>
    <row r="13" spans="1:45" ht="60" x14ac:dyDescent="0.25">
      <c r="A13" s="5" t="s">
        <v>39</v>
      </c>
      <c r="B13" s="5" t="s">
        <v>40</v>
      </c>
      <c r="C13" s="5" t="s">
        <v>41</v>
      </c>
      <c r="D13" s="5" t="s">
        <v>42</v>
      </c>
      <c r="E13" s="5" t="s">
        <v>43</v>
      </c>
      <c r="F13" s="5" t="s">
        <v>44</v>
      </c>
      <c r="G13" s="5"/>
      <c r="H13" s="28" t="s">
        <v>201</v>
      </c>
      <c r="I13" s="16">
        <v>530813</v>
      </c>
      <c r="J13" s="16"/>
      <c r="K13" s="17" t="s">
        <v>145</v>
      </c>
      <c r="L13" s="16">
        <v>801</v>
      </c>
      <c r="M13" s="5" t="s">
        <v>46</v>
      </c>
      <c r="N13" s="20" t="s">
        <v>67</v>
      </c>
      <c r="O13" s="18"/>
      <c r="P13" s="18"/>
      <c r="Q13" s="18"/>
      <c r="R13" s="18"/>
      <c r="S13" s="18"/>
      <c r="T13" s="18"/>
      <c r="U13" s="18"/>
      <c r="V13" s="18"/>
      <c r="W13" s="18"/>
      <c r="X13" s="18"/>
      <c r="Y13" s="18"/>
      <c r="Z13" s="18"/>
      <c r="AA13" s="85"/>
      <c r="AB13" s="92">
        <v>1164</v>
      </c>
      <c r="AC13" s="41"/>
      <c r="AD13" s="8">
        <v>1164</v>
      </c>
      <c r="AE13" s="8">
        <f t="shared" si="1"/>
        <v>0</v>
      </c>
      <c r="AF13" s="15"/>
      <c r="AG13" s="35">
        <v>0</v>
      </c>
      <c r="AH13" s="35">
        <v>0</v>
      </c>
      <c r="AI13" s="35">
        <v>0</v>
      </c>
      <c r="AJ13" s="35">
        <v>0</v>
      </c>
      <c r="AK13" s="35">
        <v>0</v>
      </c>
      <c r="AL13" s="35">
        <v>0</v>
      </c>
      <c r="AM13" s="35">
        <v>0</v>
      </c>
      <c r="AN13" s="35">
        <v>0</v>
      </c>
      <c r="AO13" s="35">
        <v>0</v>
      </c>
      <c r="AP13" s="35">
        <v>0</v>
      </c>
      <c r="AQ13" s="35">
        <v>0</v>
      </c>
      <c r="AR13" s="35">
        <v>0</v>
      </c>
      <c r="AS13" s="35">
        <v>0</v>
      </c>
    </row>
    <row r="14" spans="1:45" ht="45" x14ac:dyDescent="0.25">
      <c r="A14" s="5" t="s">
        <v>39</v>
      </c>
      <c r="B14" s="5" t="s">
        <v>40</v>
      </c>
      <c r="C14" s="5" t="s">
        <v>41</v>
      </c>
      <c r="D14" s="5" t="s">
        <v>42</v>
      </c>
      <c r="E14" s="5" t="s">
        <v>43</v>
      </c>
      <c r="F14" s="5" t="s">
        <v>44</v>
      </c>
      <c r="G14" s="5"/>
      <c r="H14" s="28" t="s">
        <v>204</v>
      </c>
      <c r="I14" s="16">
        <v>570201</v>
      </c>
      <c r="J14" s="16"/>
      <c r="K14" s="16" t="s">
        <v>108</v>
      </c>
      <c r="L14" s="16">
        <v>801</v>
      </c>
      <c r="M14" s="5" t="s">
        <v>46</v>
      </c>
      <c r="N14" s="20" t="s">
        <v>67</v>
      </c>
      <c r="O14" s="18"/>
      <c r="P14" s="18"/>
      <c r="Q14" s="18"/>
      <c r="R14" s="18"/>
      <c r="S14" s="18"/>
      <c r="T14" s="18"/>
      <c r="U14" s="18"/>
      <c r="V14" s="18"/>
      <c r="W14" s="18"/>
      <c r="X14" s="18"/>
      <c r="Y14" s="18"/>
      <c r="Z14" s="18"/>
      <c r="AA14" s="85"/>
      <c r="AB14" s="92">
        <v>10858.45</v>
      </c>
      <c r="AC14" s="41"/>
      <c r="AD14" s="8">
        <v>10858.45</v>
      </c>
      <c r="AE14" s="8">
        <f t="shared" si="1"/>
        <v>0</v>
      </c>
      <c r="AF14" s="15"/>
      <c r="AG14" s="35">
        <v>0</v>
      </c>
      <c r="AH14" s="35">
        <v>0</v>
      </c>
      <c r="AI14" s="35">
        <v>0</v>
      </c>
      <c r="AJ14" s="35">
        <v>0</v>
      </c>
      <c r="AK14" s="35">
        <v>0</v>
      </c>
      <c r="AL14" s="35">
        <v>0</v>
      </c>
      <c r="AM14" s="35">
        <v>0</v>
      </c>
      <c r="AN14" s="35">
        <v>0</v>
      </c>
      <c r="AO14" s="35">
        <v>0</v>
      </c>
      <c r="AP14" s="35">
        <v>0</v>
      </c>
      <c r="AQ14" s="35">
        <v>0</v>
      </c>
      <c r="AR14" s="35">
        <v>0</v>
      </c>
      <c r="AS14" s="35">
        <v>0</v>
      </c>
    </row>
    <row r="15" spans="1:45" ht="45" x14ac:dyDescent="0.25">
      <c r="A15" s="5" t="s">
        <v>95</v>
      </c>
      <c r="B15" s="5" t="s">
        <v>40</v>
      </c>
      <c r="C15" s="5" t="s">
        <v>41</v>
      </c>
      <c r="D15" s="5" t="s">
        <v>42</v>
      </c>
      <c r="E15" s="5" t="s">
        <v>43</v>
      </c>
      <c r="F15" s="5" t="s">
        <v>96</v>
      </c>
      <c r="G15" s="5"/>
      <c r="H15" s="28" t="s">
        <v>99</v>
      </c>
      <c r="I15" s="16">
        <v>530208</v>
      </c>
      <c r="J15" s="16">
        <v>53</v>
      </c>
      <c r="K15" s="17" t="s">
        <v>100</v>
      </c>
      <c r="L15" s="6">
        <v>1001</v>
      </c>
      <c r="M15" s="5" t="s">
        <v>97</v>
      </c>
      <c r="N15" s="7">
        <v>2</v>
      </c>
      <c r="O15" s="18">
        <f>22263-912+1574</f>
        <v>22925</v>
      </c>
      <c r="P15" s="18">
        <v>0</v>
      </c>
      <c r="Q15" s="18">
        <v>0</v>
      </c>
      <c r="R15" s="18">
        <v>0</v>
      </c>
      <c r="S15" s="18">
        <v>0</v>
      </c>
      <c r="T15" s="18">
        <v>0</v>
      </c>
      <c r="U15" s="18">
        <v>0</v>
      </c>
      <c r="V15" s="18">
        <v>0</v>
      </c>
      <c r="W15" s="18"/>
      <c r="X15" s="18"/>
      <c r="Y15" s="18"/>
      <c r="Z15" s="18"/>
      <c r="AA15" s="85">
        <f>SUM(O15:Z15)</f>
        <v>22925</v>
      </c>
      <c r="AB15" s="8">
        <v>8543</v>
      </c>
      <c r="AC15" s="88">
        <v>14382</v>
      </c>
      <c r="AD15" s="8"/>
      <c r="AE15" s="8">
        <f t="shared" si="1"/>
        <v>22925</v>
      </c>
      <c r="AF15" s="23" t="s">
        <v>101</v>
      </c>
      <c r="AG15" s="9">
        <f t="shared" ref="AG15:AR18" si="3">O15/$AA15</f>
        <v>1</v>
      </c>
      <c r="AH15" s="9">
        <f t="shared" si="3"/>
        <v>0</v>
      </c>
      <c r="AI15" s="9">
        <f t="shared" si="3"/>
        <v>0</v>
      </c>
      <c r="AJ15" s="9">
        <f t="shared" si="3"/>
        <v>0</v>
      </c>
      <c r="AK15" s="9">
        <f t="shared" si="3"/>
        <v>0</v>
      </c>
      <c r="AL15" s="9">
        <f t="shared" si="3"/>
        <v>0</v>
      </c>
      <c r="AM15" s="9">
        <f t="shared" si="3"/>
        <v>0</v>
      </c>
      <c r="AN15" s="9">
        <f t="shared" si="3"/>
        <v>0</v>
      </c>
      <c r="AO15" s="9">
        <f t="shared" si="3"/>
        <v>0</v>
      </c>
      <c r="AP15" s="9">
        <f t="shared" si="3"/>
        <v>0</v>
      </c>
      <c r="AQ15" s="9">
        <f t="shared" si="3"/>
        <v>0</v>
      </c>
      <c r="AR15" s="9">
        <f t="shared" si="3"/>
        <v>0</v>
      </c>
      <c r="AS15" s="10">
        <f>SUM(AG15:AR15)</f>
        <v>1</v>
      </c>
    </row>
    <row r="16" spans="1:45" ht="45" x14ac:dyDescent="0.25">
      <c r="A16" s="5" t="s">
        <v>95</v>
      </c>
      <c r="B16" s="5" t="s">
        <v>40</v>
      </c>
      <c r="C16" s="5" t="s">
        <v>41</v>
      </c>
      <c r="D16" s="5" t="s">
        <v>42</v>
      </c>
      <c r="E16" s="5" t="s">
        <v>43</v>
      </c>
      <c r="F16" s="5" t="s">
        <v>96</v>
      </c>
      <c r="G16" s="5"/>
      <c r="H16" s="28" t="s">
        <v>102</v>
      </c>
      <c r="I16" s="16">
        <v>530303</v>
      </c>
      <c r="J16" s="16">
        <v>53</v>
      </c>
      <c r="K16" s="17" t="s">
        <v>82</v>
      </c>
      <c r="L16" s="6">
        <v>1001</v>
      </c>
      <c r="M16" s="5" t="s">
        <v>97</v>
      </c>
      <c r="N16" s="7">
        <v>2</v>
      </c>
      <c r="O16" s="18">
        <v>1000</v>
      </c>
      <c r="P16" s="18"/>
      <c r="Q16" s="18"/>
      <c r="R16" s="18"/>
      <c r="S16" s="18"/>
      <c r="T16" s="18"/>
      <c r="U16" s="18"/>
      <c r="V16" s="18"/>
      <c r="W16" s="18"/>
      <c r="X16" s="18"/>
      <c r="Y16" s="18"/>
      <c r="Z16" s="18"/>
      <c r="AA16" s="85">
        <f>SUM(O16:Z16)</f>
        <v>1000</v>
      </c>
      <c r="AB16" s="8">
        <v>2574</v>
      </c>
      <c r="AC16" s="88"/>
      <c r="AD16" s="8">
        <v>1574</v>
      </c>
      <c r="AE16" s="8">
        <f t="shared" si="1"/>
        <v>1000</v>
      </c>
      <c r="AF16" s="15" t="s">
        <v>103</v>
      </c>
      <c r="AG16" s="9">
        <f t="shared" si="3"/>
        <v>1</v>
      </c>
      <c r="AH16" s="9">
        <f t="shared" si="3"/>
        <v>0</v>
      </c>
      <c r="AI16" s="9">
        <f t="shared" si="3"/>
        <v>0</v>
      </c>
      <c r="AJ16" s="9">
        <f t="shared" si="3"/>
        <v>0</v>
      </c>
      <c r="AK16" s="9">
        <f t="shared" si="3"/>
        <v>0</v>
      </c>
      <c r="AL16" s="9">
        <f t="shared" si="3"/>
        <v>0</v>
      </c>
      <c r="AM16" s="9">
        <f t="shared" si="3"/>
        <v>0</v>
      </c>
      <c r="AN16" s="9">
        <f t="shared" si="3"/>
        <v>0</v>
      </c>
      <c r="AO16" s="9">
        <f t="shared" si="3"/>
        <v>0</v>
      </c>
      <c r="AP16" s="9">
        <f t="shared" si="3"/>
        <v>0</v>
      </c>
      <c r="AQ16" s="9">
        <f t="shared" si="3"/>
        <v>0</v>
      </c>
      <c r="AR16" s="9">
        <f t="shared" si="3"/>
        <v>0</v>
      </c>
      <c r="AS16" s="10">
        <f>SUM(AG16:AR16)</f>
        <v>1</v>
      </c>
    </row>
    <row r="17" spans="1:45" ht="45" x14ac:dyDescent="0.25">
      <c r="A17" s="5" t="s">
        <v>95</v>
      </c>
      <c r="B17" s="5" t="s">
        <v>40</v>
      </c>
      <c r="C17" s="5" t="s">
        <v>41</v>
      </c>
      <c r="D17" s="5" t="s">
        <v>42</v>
      </c>
      <c r="E17" s="5" t="s">
        <v>43</v>
      </c>
      <c r="F17" s="5" t="s">
        <v>96</v>
      </c>
      <c r="G17" s="5"/>
      <c r="H17" s="28" t="s">
        <v>104</v>
      </c>
      <c r="I17" s="16">
        <v>530804</v>
      </c>
      <c r="J17" s="16">
        <v>53</v>
      </c>
      <c r="K17" s="16" t="s">
        <v>88</v>
      </c>
      <c r="L17" s="6">
        <v>1001</v>
      </c>
      <c r="M17" s="5" t="s">
        <v>97</v>
      </c>
      <c r="N17" s="7">
        <v>2</v>
      </c>
      <c r="O17" s="18">
        <v>0</v>
      </c>
      <c r="P17" s="18">
        <v>0</v>
      </c>
      <c r="Q17" s="18">
        <v>2000</v>
      </c>
      <c r="R17" s="18">
        <v>0</v>
      </c>
      <c r="S17" s="18">
        <v>0</v>
      </c>
      <c r="T17" s="18">
        <v>0</v>
      </c>
      <c r="U17" s="18">
        <v>0</v>
      </c>
      <c r="V17" s="18">
        <v>0</v>
      </c>
      <c r="W17" s="18">
        <v>0</v>
      </c>
      <c r="X17" s="18">
        <v>0</v>
      </c>
      <c r="Y17" s="18">
        <v>0</v>
      </c>
      <c r="Z17" s="18">
        <v>0</v>
      </c>
      <c r="AA17" s="85">
        <f>SUM(O17:Z17)</f>
        <v>2000</v>
      </c>
      <c r="AB17" s="8">
        <v>3288</v>
      </c>
      <c r="AC17" s="88"/>
      <c r="AD17" s="8">
        <v>1288</v>
      </c>
      <c r="AE17" s="8">
        <f t="shared" si="1"/>
        <v>2000</v>
      </c>
      <c r="AF17" s="15" t="s">
        <v>105</v>
      </c>
      <c r="AG17" s="9">
        <f t="shared" si="3"/>
        <v>0</v>
      </c>
      <c r="AH17" s="9">
        <f t="shared" si="3"/>
        <v>0</v>
      </c>
      <c r="AI17" s="9">
        <f t="shared" si="3"/>
        <v>1</v>
      </c>
      <c r="AJ17" s="9">
        <f t="shared" si="3"/>
        <v>0</v>
      </c>
      <c r="AK17" s="9">
        <f t="shared" si="3"/>
        <v>0</v>
      </c>
      <c r="AL17" s="9">
        <f t="shared" si="3"/>
        <v>0</v>
      </c>
      <c r="AM17" s="9">
        <f t="shared" si="3"/>
        <v>0</v>
      </c>
      <c r="AN17" s="9">
        <f t="shared" si="3"/>
        <v>0</v>
      </c>
      <c r="AO17" s="9">
        <f t="shared" si="3"/>
        <v>0</v>
      </c>
      <c r="AP17" s="9">
        <f t="shared" si="3"/>
        <v>0</v>
      </c>
      <c r="AQ17" s="9">
        <f t="shared" si="3"/>
        <v>0</v>
      </c>
      <c r="AR17" s="9">
        <f t="shared" si="3"/>
        <v>0</v>
      </c>
      <c r="AS17" s="10">
        <f>SUM(AG17:AR17)</f>
        <v>1</v>
      </c>
    </row>
    <row r="18" spans="1:45" ht="45" x14ac:dyDescent="0.25">
      <c r="A18" s="5" t="s">
        <v>95</v>
      </c>
      <c r="B18" s="5" t="s">
        <v>40</v>
      </c>
      <c r="C18" s="5" t="s">
        <v>41</v>
      </c>
      <c r="D18" s="5" t="s">
        <v>42</v>
      </c>
      <c r="E18" s="5" t="s">
        <v>43</v>
      </c>
      <c r="F18" s="5" t="s">
        <v>96</v>
      </c>
      <c r="G18" s="5"/>
      <c r="H18" s="28" t="s">
        <v>107</v>
      </c>
      <c r="I18" s="16">
        <v>570201</v>
      </c>
      <c r="J18" s="16">
        <v>57</v>
      </c>
      <c r="K18" s="16" t="s">
        <v>108</v>
      </c>
      <c r="L18" s="6">
        <v>1001</v>
      </c>
      <c r="M18" s="5" t="s">
        <v>97</v>
      </c>
      <c r="N18" s="7">
        <v>2</v>
      </c>
      <c r="O18" s="18">
        <v>0</v>
      </c>
      <c r="P18" s="18">
        <v>2700.2</v>
      </c>
      <c r="Q18" s="18">
        <v>0</v>
      </c>
      <c r="R18" s="18">
        <v>0</v>
      </c>
      <c r="S18" s="18">
        <v>0</v>
      </c>
      <c r="T18" s="18">
        <v>0</v>
      </c>
      <c r="U18" s="18">
        <v>0</v>
      </c>
      <c r="V18" s="18">
        <v>0</v>
      </c>
      <c r="W18" s="18">
        <v>0</v>
      </c>
      <c r="X18" s="18">
        <v>0</v>
      </c>
      <c r="Y18" s="18">
        <v>0</v>
      </c>
      <c r="Z18" s="18">
        <v>0</v>
      </c>
      <c r="AA18" s="85">
        <v>2700.2</v>
      </c>
      <c r="AB18" s="8">
        <v>8386.2000000000007</v>
      </c>
      <c r="AC18" s="88"/>
      <c r="AD18" s="8">
        <v>5686</v>
      </c>
      <c r="AE18" s="8">
        <f t="shared" si="1"/>
        <v>2700.2000000000007</v>
      </c>
      <c r="AF18" s="15" t="s">
        <v>109</v>
      </c>
      <c r="AG18" s="9">
        <f t="shared" si="3"/>
        <v>0</v>
      </c>
      <c r="AH18" s="9">
        <f t="shared" si="3"/>
        <v>1</v>
      </c>
      <c r="AI18" s="9">
        <f t="shared" si="3"/>
        <v>0</v>
      </c>
      <c r="AJ18" s="9">
        <f t="shared" si="3"/>
        <v>0</v>
      </c>
      <c r="AK18" s="9">
        <f t="shared" si="3"/>
        <v>0</v>
      </c>
      <c r="AL18" s="9">
        <f t="shared" si="3"/>
        <v>0</v>
      </c>
      <c r="AM18" s="9">
        <f t="shared" si="3"/>
        <v>0</v>
      </c>
      <c r="AN18" s="9">
        <f t="shared" si="3"/>
        <v>0</v>
      </c>
      <c r="AO18" s="9">
        <f t="shared" si="3"/>
        <v>0</v>
      </c>
      <c r="AP18" s="9">
        <f t="shared" si="3"/>
        <v>0</v>
      </c>
      <c r="AQ18" s="9">
        <f t="shared" si="3"/>
        <v>0</v>
      </c>
      <c r="AR18" s="9">
        <f t="shared" si="3"/>
        <v>0</v>
      </c>
      <c r="AS18" s="10">
        <f>SUM(AG18:AR18)</f>
        <v>1</v>
      </c>
    </row>
    <row r="19" spans="1:45" ht="180" x14ac:dyDescent="0.25">
      <c r="A19" s="5" t="s">
        <v>95</v>
      </c>
      <c r="B19" s="5" t="s">
        <v>40</v>
      </c>
      <c r="C19" s="5" t="s">
        <v>41</v>
      </c>
      <c r="D19" s="5" t="s">
        <v>42</v>
      </c>
      <c r="E19" s="5" t="s">
        <v>43</v>
      </c>
      <c r="F19" s="5" t="s">
        <v>96</v>
      </c>
      <c r="G19" s="5"/>
      <c r="H19" s="65" t="s">
        <v>194</v>
      </c>
      <c r="I19" s="16">
        <v>530204</v>
      </c>
      <c r="J19" s="16">
        <v>53</v>
      </c>
      <c r="K19" s="16" t="s">
        <v>193</v>
      </c>
      <c r="L19" s="6">
        <v>1001</v>
      </c>
      <c r="M19" s="5" t="s">
        <v>97</v>
      </c>
      <c r="N19" s="7">
        <v>2</v>
      </c>
      <c r="O19" s="18"/>
      <c r="P19" s="18"/>
      <c r="Q19" s="18"/>
      <c r="R19" s="18"/>
      <c r="S19" s="18"/>
      <c r="T19" s="18"/>
      <c r="U19" s="18"/>
      <c r="V19" s="18"/>
      <c r="W19" s="18"/>
      <c r="X19" s="18"/>
      <c r="Y19" s="18"/>
      <c r="Z19" s="18"/>
      <c r="AA19" s="85"/>
      <c r="AB19" s="8">
        <v>1112</v>
      </c>
      <c r="AC19" s="88"/>
      <c r="AD19" s="8">
        <v>1112</v>
      </c>
      <c r="AE19" s="8">
        <f t="shared" si="1"/>
        <v>0</v>
      </c>
      <c r="AF19" s="15"/>
      <c r="AG19" s="35">
        <v>0</v>
      </c>
      <c r="AH19" s="35">
        <v>0</v>
      </c>
      <c r="AI19" s="35">
        <v>0</v>
      </c>
      <c r="AJ19" s="35">
        <v>0</v>
      </c>
      <c r="AK19" s="35">
        <v>0</v>
      </c>
      <c r="AL19" s="35">
        <v>0</v>
      </c>
      <c r="AM19" s="35">
        <v>0</v>
      </c>
      <c r="AN19" s="35">
        <v>0</v>
      </c>
      <c r="AO19" s="35">
        <v>0</v>
      </c>
      <c r="AP19" s="35">
        <v>0</v>
      </c>
      <c r="AQ19" s="35">
        <v>0</v>
      </c>
      <c r="AR19" s="35">
        <v>0</v>
      </c>
      <c r="AS19" s="35">
        <v>0</v>
      </c>
    </row>
    <row r="20" spans="1:45" ht="45" x14ac:dyDescent="0.25">
      <c r="A20" s="5" t="s">
        <v>95</v>
      </c>
      <c r="B20" s="5" t="s">
        <v>40</v>
      </c>
      <c r="C20" s="5" t="s">
        <v>41</v>
      </c>
      <c r="D20" s="5" t="s">
        <v>42</v>
      </c>
      <c r="E20" s="5" t="s">
        <v>43</v>
      </c>
      <c r="F20" s="5" t="s">
        <v>96</v>
      </c>
      <c r="G20" s="5"/>
      <c r="H20" s="66" t="s">
        <v>199</v>
      </c>
      <c r="I20" s="16">
        <v>530803</v>
      </c>
      <c r="J20" s="16">
        <v>53</v>
      </c>
      <c r="K20" s="16" t="s">
        <v>198</v>
      </c>
      <c r="L20" s="6">
        <v>1001</v>
      </c>
      <c r="M20" s="5" t="s">
        <v>97</v>
      </c>
      <c r="N20" s="7">
        <v>2</v>
      </c>
      <c r="O20" s="18"/>
      <c r="P20" s="18"/>
      <c r="Q20" s="18"/>
      <c r="R20" s="18"/>
      <c r="S20" s="18"/>
      <c r="T20" s="18"/>
      <c r="U20" s="18"/>
      <c r="V20" s="18"/>
      <c r="W20" s="18"/>
      <c r="X20" s="18"/>
      <c r="Y20" s="18"/>
      <c r="Z20" s="18"/>
      <c r="AA20" s="85"/>
      <c r="AB20" s="8">
        <v>4722</v>
      </c>
      <c r="AC20" s="88"/>
      <c r="AD20" s="8">
        <v>4722</v>
      </c>
      <c r="AE20" s="8">
        <f t="shared" si="1"/>
        <v>0</v>
      </c>
      <c r="AF20" s="15"/>
      <c r="AG20" s="35">
        <v>0</v>
      </c>
      <c r="AH20" s="35">
        <v>0</v>
      </c>
      <c r="AI20" s="35">
        <v>0</v>
      </c>
      <c r="AJ20" s="35">
        <v>0</v>
      </c>
      <c r="AK20" s="35">
        <v>0</v>
      </c>
      <c r="AL20" s="35">
        <v>0</v>
      </c>
      <c r="AM20" s="35">
        <v>0</v>
      </c>
      <c r="AN20" s="35">
        <v>0</v>
      </c>
      <c r="AO20" s="35">
        <v>0</v>
      </c>
      <c r="AP20" s="35">
        <v>0</v>
      </c>
      <c r="AQ20" s="35">
        <v>0</v>
      </c>
      <c r="AR20" s="35">
        <v>0</v>
      </c>
      <c r="AS20" s="35">
        <v>0</v>
      </c>
    </row>
    <row r="21" spans="1:45" ht="60" x14ac:dyDescent="0.25">
      <c r="A21" s="5" t="s">
        <v>110</v>
      </c>
      <c r="B21" s="5" t="s">
        <v>40</v>
      </c>
      <c r="C21" s="24" t="s">
        <v>41</v>
      </c>
      <c r="D21" s="5" t="s">
        <v>42</v>
      </c>
      <c r="E21" s="5" t="s">
        <v>43</v>
      </c>
      <c r="F21" s="5" t="s">
        <v>111</v>
      </c>
      <c r="G21" s="15"/>
      <c r="H21" s="67" t="s">
        <v>113</v>
      </c>
      <c r="I21" s="16">
        <v>530104</v>
      </c>
      <c r="J21" s="16">
        <v>53</v>
      </c>
      <c r="K21" s="17" t="s">
        <v>70</v>
      </c>
      <c r="L21" s="16">
        <v>2101</v>
      </c>
      <c r="M21" s="5" t="s">
        <v>112</v>
      </c>
      <c r="N21" s="20" t="s">
        <v>67</v>
      </c>
      <c r="O21" s="18">
        <v>1750</v>
      </c>
      <c r="P21" s="18">
        <v>1750</v>
      </c>
      <c r="Q21" s="18">
        <v>1750</v>
      </c>
      <c r="R21" s="18">
        <v>1750</v>
      </c>
      <c r="S21" s="18">
        <v>1750</v>
      </c>
      <c r="T21" s="18">
        <v>1750</v>
      </c>
      <c r="U21" s="18">
        <v>1750</v>
      </c>
      <c r="V21" s="18">
        <v>1750</v>
      </c>
      <c r="W21" s="18">
        <v>1750</v>
      </c>
      <c r="X21" s="18">
        <v>1750</v>
      </c>
      <c r="Y21" s="18">
        <v>1750</v>
      </c>
      <c r="Z21" s="18">
        <v>1750</v>
      </c>
      <c r="AA21" s="86">
        <f t="shared" ref="AA21:AA33" si="4">SUM(O21:Z21)</f>
        <v>21000</v>
      </c>
      <c r="AB21" s="83">
        <v>41672</v>
      </c>
      <c r="AC21" s="89"/>
      <c r="AD21" s="18">
        <v>20672</v>
      </c>
      <c r="AE21" s="8">
        <f t="shared" si="1"/>
        <v>21000</v>
      </c>
      <c r="AF21" s="15" t="s">
        <v>114</v>
      </c>
      <c r="AG21" s="9">
        <f t="shared" ref="AG21:AR33" si="5">O21/$AA21</f>
        <v>8.3333333333333329E-2</v>
      </c>
      <c r="AH21" s="9">
        <f t="shared" si="5"/>
        <v>8.3333333333333329E-2</v>
      </c>
      <c r="AI21" s="9">
        <f t="shared" si="5"/>
        <v>8.3333333333333329E-2</v>
      </c>
      <c r="AJ21" s="9">
        <f t="shared" si="5"/>
        <v>8.3333333333333329E-2</v>
      </c>
      <c r="AK21" s="9">
        <f t="shared" si="5"/>
        <v>8.3333333333333329E-2</v>
      </c>
      <c r="AL21" s="9">
        <f t="shared" si="5"/>
        <v>8.3333333333333329E-2</v>
      </c>
      <c r="AM21" s="9">
        <f t="shared" si="5"/>
        <v>8.3333333333333329E-2</v>
      </c>
      <c r="AN21" s="9">
        <f t="shared" si="5"/>
        <v>8.3333333333333329E-2</v>
      </c>
      <c r="AO21" s="9">
        <f t="shared" si="5"/>
        <v>8.3333333333333329E-2</v>
      </c>
      <c r="AP21" s="9">
        <f t="shared" si="5"/>
        <v>8.3333333333333329E-2</v>
      </c>
      <c r="AQ21" s="9">
        <f t="shared" si="5"/>
        <v>8.3333333333333329E-2</v>
      </c>
      <c r="AR21" s="9">
        <f t="shared" si="5"/>
        <v>8.3333333333333329E-2</v>
      </c>
      <c r="AS21" s="10">
        <f t="shared" ref="AS21:AS33" si="6">SUM(AG21:AR21)</f>
        <v>1</v>
      </c>
    </row>
    <row r="22" spans="1:45" ht="92.25" customHeight="1" x14ac:dyDescent="0.25">
      <c r="A22" s="5" t="s">
        <v>110</v>
      </c>
      <c r="B22" s="5" t="s">
        <v>40</v>
      </c>
      <c r="C22" s="24" t="s">
        <v>41</v>
      </c>
      <c r="D22" s="5" t="s">
        <v>42</v>
      </c>
      <c r="E22" s="5" t="s">
        <v>43</v>
      </c>
      <c r="F22" s="5" t="s">
        <v>111</v>
      </c>
      <c r="G22" s="15"/>
      <c r="H22" s="67" t="s">
        <v>115</v>
      </c>
      <c r="I22" s="16">
        <v>530105</v>
      </c>
      <c r="J22" s="16">
        <v>53</v>
      </c>
      <c r="K22" s="17" t="s">
        <v>73</v>
      </c>
      <c r="L22" s="16">
        <v>2101</v>
      </c>
      <c r="M22" s="5" t="s">
        <v>112</v>
      </c>
      <c r="N22" s="20" t="s">
        <v>67</v>
      </c>
      <c r="O22" s="18">
        <v>460</v>
      </c>
      <c r="P22" s="18">
        <v>460</v>
      </c>
      <c r="Q22" s="18">
        <v>460</v>
      </c>
      <c r="R22" s="18">
        <v>460</v>
      </c>
      <c r="S22" s="18">
        <v>460</v>
      </c>
      <c r="T22" s="18">
        <v>460</v>
      </c>
      <c r="U22" s="18">
        <v>460</v>
      </c>
      <c r="V22" s="18">
        <v>460</v>
      </c>
      <c r="W22" s="18">
        <v>460</v>
      </c>
      <c r="X22" s="18">
        <v>460</v>
      </c>
      <c r="Y22" s="18">
        <v>460</v>
      </c>
      <c r="Z22" s="18">
        <v>460</v>
      </c>
      <c r="AA22" s="86">
        <f t="shared" si="4"/>
        <v>5520</v>
      </c>
      <c r="AB22" s="83">
        <v>5244</v>
      </c>
      <c r="AC22" s="89">
        <v>276</v>
      </c>
      <c r="AD22" s="18"/>
      <c r="AE22" s="8">
        <f t="shared" si="1"/>
        <v>5520</v>
      </c>
      <c r="AF22" s="15" t="s">
        <v>116</v>
      </c>
      <c r="AG22" s="9">
        <f t="shared" si="5"/>
        <v>8.3333333333333329E-2</v>
      </c>
      <c r="AH22" s="9">
        <f t="shared" si="5"/>
        <v>8.3333333333333329E-2</v>
      </c>
      <c r="AI22" s="9">
        <f t="shared" si="5"/>
        <v>8.3333333333333329E-2</v>
      </c>
      <c r="AJ22" s="9">
        <f t="shared" si="5"/>
        <v>8.3333333333333329E-2</v>
      </c>
      <c r="AK22" s="9">
        <f t="shared" si="5"/>
        <v>8.3333333333333329E-2</v>
      </c>
      <c r="AL22" s="9">
        <f t="shared" si="5"/>
        <v>8.3333333333333329E-2</v>
      </c>
      <c r="AM22" s="9">
        <f t="shared" si="5"/>
        <v>8.3333333333333329E-2</v>
      </c>
      <c r="AN22" s="9">
        <f t="shared" si="5"/>
        <v>8.3333333333333329E-2</v>
      </c>
      <c r="AO22" s="9">
        <f t="shared" si="5"/>
        <v>8.3333333333333329E-2</v>
      </c>
      <c r="AP22" s="9">
        <f t="shared" si="5"/>
        <v>8.3333333333333329E-2</v>
      </c>
      <c r="AQ22" s="9">
        <f t="shared" si="5"/>
        <v>8.3333333333333329E-2</v>
      </c>
      <c r="AR22" s="9">
        <f t="shared" si="5"/>
        <v>8.3333333333333329E-2</v>
      </c>
      <c r="AS22" s="10">
        <f t="shared" si="6"/>
        <v>1</v>
      </c>
    </row>
    <row r="23" spans="1:45" ht="90" x14ac:dyDescent="0.25">
      <c r="A23" s="5" t="s">
        <v>110</v>
      </c>
      <c r="B23" s="5" t="s">
        <v>40</v>
      </c>
      <c r="C23" s="24" t="s">
        <v>41</v>
      </c>
      <c r="D23" s="5" t="s">
        <v>42</v>
      </c>
      <c r="E23" s="5" t="s">
        <v>43</v>
      </c>
      <c r="F23" s="5" t="s">
        <v>111</v>
      </c>
      <c r="G23" s="15"/>
      <c r="H23" s="67" t="s">
        <v>117</v>
      </c>
      <c r="I23" s="16">
        <v>530208</v>
      </c>
      <c r="J23" s="16">
        <v>53</v>
      </c>
      <c r="K23" s="17" t="s">
        <v>100</v>
      </c>
      <c r="L23" s="16">
        <v>2101</v>
      </c>
      <c r="M23" s="5" t="s">
        <v>112</v>
      </c>
      <c r="N23" s="20" t="s">
        <v>67</v>
      </c>
      <c r="O23" s="18"/>
      <c r="P23" s="18">
        <v>3579</v>
      </c>
      <c r="Q23" s="18">
        <v>3579</v>
      </c>
      <c r="R23" s="18"/>
      <c r="S23" s="18"/>
      <c r="T23" s="18"/>
      <c r="U23" s="18"/>
      <c r="V23" s="18"/>
      <c r="W23" s="18"/>
      <c r="X23" s="18"/>
      <c r="Y23" s="18"/>
      <c r="Z23" s="18"/>
      <c r="AA23" s="86">
        <f t="shared" si="4"/>
        <v>7158</v>
      </c>
      <c r="AB23" s="83">
        <v>5880</v>
      </c>
      <c r="AC23" s="89">
        <v>1278</v>
      </c>
      <c r="AD23" s="18"/>
      <c r="AE23" s="8">
        <f t="shared" si="1"/>
        <v>7158</v>
      </c>
      <c r="AF23" s="15" t="s">
        <v>118</v>
      </c>
      <c r="AG23" s="9">
        <f t="shared" si="5"/>
        <v>0</v>
      </c>
      <c r="AH23" s="9">
        <f t="shared" si="5"/>
        <v>0.5</v>
      </c>
      <c r="AI23" s="9">
        <f t="shared" si="5"/>
        <v>0.5</v>
      </c>
      <c r="AJ23" s="9">
        <f t="shared" si="5"/>
        <v>0</v>
      </c>
      <c r="AK23" s="9">
        <f t="shared" si="5"/>
        <v>0</v>
      </c>
      <c r="AL23" s="9">
        <f t="shared" si="5"/>
        <v>0</v>
      </c>
      <c r="AM23" s="9">
        <f t="shared" si="5"/>
        <v>0</v>
      </c>
      <c r="AN23" s="9">
        <f t="shared" si="5"/>
        <v>0</v>
      </c>
      <c r="AO23" s="9">
        <f t="shared" si="5"/>
        <v>0</v>
      </c>
      <c r="AP23" s="9">
        <f t="shared" si="5"/>
        <v>0</v>
      </c>
      <c r="AQ23" s="9">
        <f t="shared" si="5"/>
        <v>0</v>
      </c>
      <c r="AR23" s="9">
        <f t="shared" si="5"/>
        <v>0</v>
      </c>
      <c r="AS23" s="10">
        <f t="shared" si="6"/>
        <v>1</v>
      </c>
    </row>
    <row r="24" spans="1:45" ht="60" x14ac:dyDescent="0.25">
      <c r="A24" s="5" t="s">
        <v>110</v>
      </c>
      <c r="B24" s="5" t="s">
        <v>40</v>
      </c>
      <c r="C24" s="24" t="s">
        <v>41</v>
      </c>
      <c r="D24" s="5" t="s">
        <v>42</v>
      </c>
      <c r="E24" s="5" t="s">
        <v>43</v>
      </c>
      <c r="F24" s="5" t="s">
        <v>111</v>
      </c>
      <c r="G24" s="15"/>
      <c r="H24" s="67" t="s">
        <v>119</v>
      </c>
      <c r="I24" s="16">
        <v>530209</v>
      </c>
      <c r="J24" s="16">
        <v>53</v>
      </c>
      <c r="K24" s="17" t="s">
        <v>120</v>
      </c>
      <c r="L24" s="16">
        <v>2101</v>
      </c>
      <c r="M24" s="5" t="s">
        <v>112</v>
      </c>
      <c r="N24" s="20" t="s">
        <v>67</v>
      </c>
      <c r="O24" s="18"/>
      <c r="P24" s="18">
        <v>4173.33</v>
      </c>
      <c r="Q24" s="18">
        <v>4173.33</v>
      </c>
      <c r="R24" s="18">
        <v>4173.34</v>
      </c>
      <c r="S24" s="18"/>
      <c r="T24" s="18"/>
      <c r="U24" s="18"/>
      <c r="V24" s="18"/>
      <c r="W24" s="18"/>
      <c r="X24" s="18"/>
      <c r="Y24" s="18"/>
      <c r="Z24" s="18"/>
      <c r="AA24" s="86">
        <f t="shared" si="4"/>
        <v>12520</v>
      </c>
      <c r="AB24" s="83">
        <v>0</v>
      </c>
      <c r="AC24" s="89">
        <v>12520</v>
      </c>
      <c r="AD24" s="18"/>
      <c r="AE24" s="8">
        <f t="shared" si="1"/>
        <v>12520</v>
      </c>
      <c r="AF24" s="15" t="s">
        <v>121</v>
      </c>
      <c r="AG24" s="9">
        <f t="shared" si="5"/>
        <v>0</v>
      </c>
      <c r="AH24" s="9">
        <f t="shared" si="5"/>
        <v>0.33333306709265176</v>
      </c>
      <c r="AI24" s="9">
        <f t="shared" si="5"/>
        <v>0.33333306709265176</v>
      </c>
      <c r="AJ24" s="9">
        <f t="shared" si="5"/>
        <v>0.33333386581469648</v>
      </c>
      <c r="AK24" s="9">
        <f t="shared" si="5"/>
        <v>0</v>
      </c>
      <c r="AL24" s="9">
        <f t="shared" si="5"/>
        <v>0</v>
      </c>
      <c r="AM24" s="9">
        <f t="shared" si="5"/>
        <v>0</v>
      </c>
      <c r="AN24" s="9">
        <f t="shared" si="5"/>
        <v>0</v>
      </c>
      <c r="AO24" s="9">
        <f t="shared" si="5"/>
        <v>0</v>
      </c>
      <c r="AP24" s="9">
        <f t="shared" si="5"/>
        <v>0</v>
      </c>
      <c r="AQ24" s="9">
        <f t="shared" si="5"/>
        <v>0</v>
      </c>
      <c r="AR24" s="9">
        <f t="shared" si="5"/>
        <v>0</v>
      </c>
      <c r="AS24" s="10">
        <f t="shared" si="6"/>
        <v>1</v>
      </c>
    </row>
    <row r="25" spans="1:45" ht="60" x14ac:dyDescent="0.25">
      <c r="A25" s="5" t="s">
        <v>110</v>
      </c>
      <c r="B25" s="5" t="s">
        <v>40</v>
      </c>
      <c r="C25" s="24" t="s">
        <v>41</v>
      </c>
      <c r="D25" s="5" t="s">
        <v>42</v>
      </c>
      <c r="E25" s="5" t="s">
        <v>43</v>
      </c>
      <c r="F25" s="5" t="s">
        <v>111</v>
      </c>
      <c r="G25" s="15"/>
      <c r="H25" s="67" t="s">
        <v>122</v>
      </c>
      <c r="I25" s="16">
        <v>530255</v>
      </c>
      <c r="J25" s="16">
        <v>53</v>
      </c>
      <c r="K25" s="17" t="s">
        <v>123</v>
      </c>
      <c r="L25" s="16">
        <v>2101</v>
      </c>
      <c r="M25" s="5" t="s">
        <v>112</v>
      </c>
      <c r="N25" s="20" t="s">
        <v>67</v>
      </c>
      <c r="O25" s="18"/>
      <c r="P25" s="18"/>
      <c r="Q25" s="18">
        <v>6300</v>
      </c>
      <c r="R25" s="18"/>
      <c r="S25" s="18"/>
      <c r="T25" s="18"/>
      <c r="U25" s="18"/>
      <c r="V25" s="18"/>
      <c r="W25" s="18"/>
      <c r="X25" s="18"/>
      <c r="Y25" s="18"/>
      <c r="Z25" s="18"/>
      <c r="AA25" s="86">
        <f t="shared" si="4"/>
        <v>6300</v>
      </c>
      <c r="AB25" s="83">
        <v>0</v>
      </c>
      <c r="AC25" s="89">
        <v>6300</v>
      </c>
      <c r="AD25" s="18"/>
      <c r="AE25" s="8">
        <f t="shared" si="1"/>
        <v>6300</v>
      </c>
      <c r="AF25" s="15" t="s">
        <v>124</v>
      </c>
      <c r="AG25" s="9">
        <f t="shared" si="5"/>
        <v>0</v>
      </c>
      <c r="AH25" s="9">
        <f t="shared" si="5"/>
        <v>0</v>
      </c>
      <c r="AI25" s="9">
        <f t="shared" si="5"/>
        <v>1</v>
      </c>
      <c r="AJ25" s="9">
        <f t="shared" si="5"/>
        <v>0</v>
      </c>
      <c r="AK25" s="9">
        <f t="shared" si="5"/>
        <v>0</v>
      </c>
      <c r="AL25" s="9">
        <f t="shared" si="5"/>
        <v>0</v>
      </c>
      <c r="AM25" s="9">
        <f t="shared" si="5"/>
        <v>0</v>
      </c>
      <c r="AN25" s="9">
        <f t="shared" si="5"/>
        <v>0</v>
      </c>
      <c r="AO25" s="9">
        <f t="shared" si="5"/>
        <v>0</v>
      </c>
      <c r="AP25" s="9">
        <f t="shared" si="5"/>
        <v>0</v>
      </c>
      <c r="AQ25" s="9">
        <f t="shared" si="5"/>
        <v>0</v>
      </c>
      <c r="AR25" s="9">
        <f t="shared" si="5"/>
        <v>0</v>
      </c>
      <c r="AS25" s="10">
        <f t="shared" si="6"/>
        <v>1</v>
      </c>
    </row>
    <row r="26" spans="1:45" ht="45" x14ac:dyDescent="0.25">
      <c r="A26" s="5" t="s">
        <v>110</v>
      </c>
      <c r="B26" s="5" t="s">
        <v>40</v>
      </c>
      <c r="C26" s="24" t="s">
        <v>41</v>
      </c>
      <c r="D26" s="5" t="s">
        <v>42</v>
      </c>
      <c r="E26" s="5" t="s">
        <v>43</v>
      </c>
      <c r="F26" s="5" t="s">
        <v>111</v>
      </c>
      <c r="G26" s="15"/>
      <c r="H26" s="67" t="s">
        <v>125</v>
      </c>
      <c r="I26" s="16">
        <v>530303</v>
      </c>
      <c r="J26" s="16">
        <v>53</v>
      </c>
      <c r="K26" s="17" t="s">
        <v>82</v>
      </c>
      <c r="L26" s="16">
        <v>2101</v>
      </c>
      <c r="M26" s="5" t="s">
        <v>112</v>
      </c>
      <c r="N26" s="20" t="s">
        <v>67</v>
      </c>
      <c r="O26" s="18"/>
      <c r="P26" s="18">
        <v>3000</v>
      </c>
      <c r="Q26" s="18">
        <v>3000</v>
      </c>
      <c r="R26" s="18"/>
      <c r="S26" s="18"/>
      <c r="T26" s="18"/>
      <c r="U26" s="18"/>
      <c r="V26" s="18"/>
      <c r="W26" s="18"/>
      <c r="X26" s="18"/>
      <c r="Y26" s="18"/>
      <c r="Z26" s="18"/>
      <c r="AA26" s="86">
        <f t="shared" si="4"/>
        <v>6000</v>
      </c>
      <c r="AB26" s="83">
        <v>9354</v>
      </c>
      <c r="AC26" s="89"/>
      <c r="AD26" s="18">
        <v>3354</v>
      </c>
      <c r="AE26" s="8">
        <f t="shared" si="1"/>
        <v>6000</v>
      </c>
      <c r="AF26" s="15" t="s">
        <v>126</v>
      </c>
      <c r="AG26" s="9">
        <f t="shared" si="5"/>
        <v>0</v>
      </c>
      <c r="AH26" s="9">
        <f t="shared" si="5"/>
        <v>0.5</v>
      </c>
      <c r="AI26" s="9">
        <f t="shared" si="5"/>
        <v>0.5</v>
      </c>
      <c r="AJ26" s="9">
        <f t="shared" si="5"/>
        <v>0</v>
      </c>
      <c r="AK26" s="9">
        <f t="shared" si="5"/>
        <v>0</v>
      </c>
      <c r="AL26" s="9">
        <f t="shared" si="5"/>
        <v>0</v>
      </c>
      <c r="AM26" s="9">
        <f t="shared" si="5"/>
        <v>0</v>
      </c>
      <c r="AN26" s="9">
        <f t="shared" si="5"/>
        <v>0</v>
      </c>
      <c r="AO26" s="9">
        <f t="shared" si="5"/>
        <v>0</v>
      </c>
      <c r="AP26" s="9">
        <f t="shared" si="5"/>
        <v>0</v>
      </c>
      <c r="AQ26" s="9">
        <f t="shared" si="5"/>
        <v>0</v>
      </c>
      <c r="AR26" s="9">
        <f t="shared" si="5"/>
        <v>0</v>
      </c>
      <c r="AS26" s="10">
        <f t="shared" si="6"/>
        <v>1</v>
      </c>
    </row>
    <row r="27" spans="1:45" ht="140.25" customHeight="1" x14ac:dyDescent="0.25">
      <c r="A27" s="5" t="s">
        <v>110</v>
      </c>
      <c r="B27" s="5" t="s">
        <v>40</v>
      </c>
      <c r="C27" s="24" t="s">
        <v>41</v>
      </c>
      <c r="D27" s="5" t="s">
        <v>42</v>
      </c>
      <c r="E27" s="5" t="s">
        <v>43</v>
      </c>
      <c r="F27" s="5" t="s">
        <v>111</v>
      </c>
      <c r="G27" s="15"/>
      <c r="H27" s="67" t="s">
        <v>127</v>
      </c>
      <c r="I27" s="16">
        <v>530402</v>
      </c>
      <c r="J27" s="16">
        <v>53</v>
      </c>
      <c r="K27" s="17" t="s">
        <v>128</v>
      </c>
      <c r="L27" s="16">
        <v>2101</v>
      </c>
      <c r="M27" s="5" t="s">
        <v>112</v>
      </c>
      <c r="N27" s="20" t="s">
        <v>67</v>
      </c>
      <c r="O27" s="18"/>
      <c r="P27" s="18"/>
      <c r="Q27" s="18">
        <v>6300</v>
      </c>
      <c r="R27" s="18"/>
      <c r="S27" s="18"/>
      <c r="T27" s="18"/>
      <c r="U27" s="18"/>
      <c r="V27" s="18"/>
      <c r="W27" s="18"/>
      <c r="X27" s="18"/>
      <c r="Y27" s="18"/>
      <c r="Z27" s="18"/>
      <c r="AA27" s="86">
        <f t="shared" si="4"/>
        <v>6300</v>
      </c>
      <c r="AB27" s="83">
        <v>0</v>
      </c>
      <c r="AC27" s="89">
        <v>6300</v>
      </c>
      <c r="AD27" s="18"/>
      <c r="AE27" s="8">
        <f t="shared" si="1"/>
        <v>6300</v>
      </c>
      <c r="AF27" s="15" t="s">
        <v>129</v>
      </c>
      <c r="AG27" s="9">
        <f t="shared" si="5"/>
        <v>0</v>
      </c>
      <c r="AH27" s="9">
        <f t="shared" si="5"/>
        <v>0</v>
      </c>
      <c r="AI27" s="9">
        <f t="shared" si="5"/>
        <v>1</v>
      </c>
      <c r="AJ27" s="9">
        <f t="shared" si="5"/>
        <v>0</v>
      </c>
      <c r="AK27" s="9">
        <f t="shared" si="5"/>
        <v>0</v>
      </c>
      <c r="AL27" s="9">
        <f t="shared" si="5"/>
        <v>0</v>
      </c>
      <c r="AM27" s="9">
        <f t="shared" si="5"/>
        <v>0</v>
      </c>
      <c r="AN27" s="9">
        <f t="shared" si="5"/>
        <v>0</v>
      </c>
      <c r="AO27" s="9">
        <f t="shared" si="5"/>
        <v>0</v>
      </c>
      <c r="AP27" s="9">
        <f t="shared" si="5"/>
        <v>0</v>
      </c>
      <c r="AQ27" s="9">
        <f t="shared" si="5"/>
        <v>0</v>
      </c>
      <c r="AR27" s="9">
        <f t="shared" si="5"/>
        <v>0</v>
      </c>
      <c r="AS27" s="10">
        <f t="shared" si="6"/>
        <v>1</v>
      </c>
    </row>
    <row r="28" spans="1:45" ht="60" x14ac:dyDescent="0.25">
      <c r="A28" s="5" t="s">
        <v>110</v>
      </c>
      <c r="B28" s="5" t="s">
        <v>40</v>
      </c>
      <c r="C28" s="24" t="s">
        <v>41</v>
      </c>
      <c r="D28" s="5" t="s">
        <v>42</v>
      </c>
      <c r="E28" s="5" t="s">
        <v>43</v>
      </c>
      <c r="F28" s="5" t="s">
        <v>111</v>
      </c>
      <c r="G28" s="15"/>
      <c r="H28" s="67" t="s">
        <v>130</v>
      </c>
      <c r="I28" s="16">
        <v>530404</v>
      </c>
      <c r="J28" s="16">
        <v>53</v>
      </c>
      <c r="K28" s="17" t="s">
        <v>131</v>
      </c>
      <c r="L28" s="16">
        <v>2101</v>
      </c>
      <c r="M28" s="5" t="s">
        <v>112</v>
      </c>
      <c r="N28" s="20" t="s">
        <v>67</v>
      </c>
      <c r="O28" s="18"/>
      <c r="P28" s="18"/>
      <c r="Q28" s="18">
        <v>2262</v>
      </c>
      <c r="R28" s="18"/>
      <c r="S28" s="18"/>
      <c r="T28" s="18"/>
      <c r="U28" s="18"/>
      <c r="V28" s="18"/>
      <c r="W28" s="18"/>
      <c r="X28" s="18"/>
      <c r="Y28" s="18"/>
      <c r="Z28" s="18"/>
      <c r="AA28" s="86">
        <f t="shared" si="4"/>
        <v>2262</v>
      </c>
      <c r="AB28" s="83">
        <v>10378</v>
      </c>
      <c r="AC28" s="89"/>
      <c r="AD28" s="18">
        <v>8116</v>
      </c>
      <c r="AE28" s="8">
        <f t="shared" si="1"/>
        <v>2262</v>
      </c>
      <c r="AF28" s="15" t="s">
        <v>132</v>
      </c>
      <c r="AG28" s="9">
        <f t="shared" si="5"/>
        <v>0</v>
      </c>
      <c r="AH28" s="9">
        <f t="shared" si="5"/>
        <v>0</v>
      </c>
      <c r="AI28" s="9">
        <f t="shared" si="5"/>
        <v>1</v>
      </c>
      <c r="AJ28" s="9">
        <f t="shared" si="5"/>
        <v>0</v>
      </c>
      <c r="AK28" s="9">
        <f t="shared" si="5"/>
        <v>0</v>
      </c>
      <c r="AL28" s="9">
        <f t="shared" si="5"/>
        <v>0</v>
      </c>
      <c r="AM28" s="9">
        <f t="shared" si="5"/>
        <v>0</v>
      </c>
      <c r="AN28" s="9">
        <f t="shared" si="5"/>
        <v>0</v>
      </c>
      <c r="AO28" s="9">
        <f t="shared" si="5"/>
        <v>0</v>
      </c>
      <c r="AP28" s="9">
        <f t="shared" si="5"/>
        <v>0</v>
      </c>
      <c r="AQ28" s="9">
        <f t="shared" si="5"/>
        <v>0</v>
      </c>
      <c r="AR28" s="9">
        <f t="shared" si="5"/>
        <v>0</v>
      </c>
      <c r="AS28" s="10">
        <f t="shared" si="6"/>
        <v>1</v>
      </c>
    </row>
    <row r="29" spans="1:45" ht="45" x14ac:dyDescent="0.25">
      <c r="A29" s="5" t="s">
        <v>110</v>
      </c>
      <c r="B29" s="5" t="s">
        <v>40</v>
      </c>
      <c r="C29" s="24" t="s">
        <v>41</v>
      </c>
      <c r="D29" s="5" t="s">
        <v>42</v>
      </c>
      <c r="E29" s="5" t="s">
        <v>43</v>
      </c>
      <c r="F29" s="5" t="s">
        <v>111</v>
      </c>
      <c r="G29" s="15"/>
      <c r="H29" s="67" t="s">
        <v>133</v>
      </c>
      <c r="I29" s="16">
        <v>530405</v>
      </c>
      <c r="J29" s="16">
        <v>53</v>
      </c>
      <c r="K29" s="17" t="s">
        <v>134</v>
      </c>
      <c r="L29" s="16">
        <v>2101</v>
      </c>
      <c r="M29" s="5" t="s">
        <v>112</v>
      </c>
      <c r="N29" s="20" t="s">
        <v>67</v>
      </c>
      <c r="O29" s="18"/>
      <c r="P29" s="18"/>
      <c r="Q29" s="18">
        <v>4106.67</v>
      </c>
      <c r="R29" s="18">
        <v>4106.67</v>
      </c>
      <c r="S29" s="18">
        <v>4106.66</v>
      </c>
      <c r="T29" s="18"/>
      <c r="U29" s="18"/>
      <c r="V29" s="18"/>
      <c r="W29" s="18"/>
      <c r="X29" s="18"/>
      <c r="Y29" s="18"/>
      <c r="Z29" s="18"/>
      <c r="AA29" s="86">
        <f t="shared" si="4"/>
        <v>12320</v>
      </c>
      <c r="AB29" s="83">
        <v>686</v>
      </c>
      <c r="AC29" s="89">
        <v>11634</v>
      </c>
      <c r="AD29" s="18"/>
      <c r="AE29" s="8">
        <f t="shared" si="1"/>
        <v>12320</v>
      </c>
      <c r="AF29" s="15" t="s">
        <v>135</v>
      </c>
      <c r="AG29" s="9">
        <f t="shared" si="5"/>
        <v>0</v>
      </c>
      <c r="AH29" s="9">
        <f t="shared" si="5"/>
        <v>0</v>
      </c>
      <c r="AI29" s="9">
        <f t="shared" si="5"/>
        <v>0.33333360389610389</v>
      </c>
      <c r="AJ29" s="9">
        <f t="shared" si="5"/>
        <v>0.33333360389610389</v>
      </c>
      <c r="AK29" s="9">
        <f t="shared" si="5"/>
        <v>0.33333279220779222</v>
      </c>
      <c r="AL29" s="9">
        <f t="shared" si="5"/>
        <v>0</v>
      </c>
      <c r="AM29" s="9">
        <f t="shared" si="5"/>
        <v>0</v>
      </c>
      <c r="AN29" s="9">
        <f t="shared" si="5"/>
        <v>0</v>
      </c>
      <c r="AO29" s="9">
        <f t="shared" si="5"/>
        <v>0</v>
      </c>
      <c r="AP29" s="9">
        <f t="shared" si="5"/>
        <v>0</v>
      </c>
      <c r="AQ29" s="9">
        <f t="shared" si="5"/>
        <v>0</v>
      </c>
      <c r="AR29" s="9">
        <f t="shared" si="5"/>
        <v>0</v>
      </c>
      <c r="AS29" s="10">
        <f t="shared" si="6"/>
        <v>1</v>
      </c>
    </row>
    <row r="30" spans="1:45" ht="112.5" customHeight="1" x14ac:dyDescent="0.25">
      <c r="A30" s="5" t="s">
        <v>110</v>
      </c>
      <c r="B30" s="5" t="s">
        <v>40</v>
      </c>
      <c r="C30" s="24" t="s">
        <v>41</v>
      </c>
      <c r="D30" s="5" t="s">
        <v>42</v>
      </c>
      <c r="E30" s="5" t="s">
        <v>43</v>
      </c>
      <c r="F30" s="5" t="s">
        <v>111</v>
      </c>
      <c r="G30" s="15"/>
      <c r="H30" s="67" t="s">
        <v>136</v>
      </c>
      <c r="I30" s="16">
        <v>530802</v>
      </c>
      <c r="J30" s="16">
        <v>53</v>
      </c>
      <c r="K30" s="17" t="s">
        <v>137</v>
      </c>
      <c r="L30" s="16">
        <v>2101</v>
      </c>
      <c r="M30" s="5" t="s">
        <v>112</v>
      </c>
      <c r="N30" s="20" t="s">
        <v>67</v>
      </c>
      <c r="O30" s="18"/>
      <c r="P30" s="18"/>
      <c r="Q30" s="18">
        <v>6000</v>
      </c>
      <c r="R30" s="18"/>
      <c r="S30" s="18"/>
      <c r="T30" s="18"/>
      <c r="U30" s="18"/>
      <c r="V30" s="18"/>
      <c r="W30" s="18"/>
      <c r="X30" s="18"/>
      <c r="Y30" s="18"/>
      <c r="Z30" s="18"/>
      <c r="AA30" s="86">
        <f t="shared" si="4"/>
        <v>6000</v>
      </c>
      <c r="AB30" s="83">
        <v>6662</v>
      </c>
      <c r="AC30" s="89"/>
      <c r="AD30" s="18">
        <v>662</v>
      </c>
      <c r="AE30" s="8">
        <f t="shared" si="1"/>
        <v>6000</v>
      </c>
      <c r="AF30" s="15" t="s">
        <v>138</v>
      </c>
      <c r="AG30" s="9">
        <f t="shared" si="5"/>
        <v>0</v>
      </c>
      <c r="AH30" s="9">
        <f t="shared" si="5"/>
        <v>0</v>
      </c>
      <c r="AI30" s="9">
        <f t="shared" si="5"/>
        <v>1</v>
      </c>
      <c r="AJ30" s="9">
        <f t="shared" si="5"/>
        <v>0</v>
      </c>
      <c r="AK30" s="9">
        <f t="shared" si="5"/>
        <v>0</v>
      </c>
      <c r="AL30" s="9">
        <f t="shared" si="5"/>
        <v>0</v>
      </c>
      <c r="AM30" s="9">
        <f t="shared" si="5"/>
        <v>0</v>
      </c>
      <c r="AN30" s="9">
        <f t="shared" si="5"/>
        <v>0</v>
      </c>
      <c r="AO30" s="9">
        <f t="shared" si="5"/>
        <v>0</v>
      </c>
      <c r="AP30" s="9">
        <f t="shared" si="5"/>
        <v>0</v>
      </c>
      <c r="AQ30" s="9">
        <f t="shared" si="5"/>
        <v>0</v>
      </c>
      <c r="AR30" s="9">
        <f t="shared" si="5"/>
        <v>0</v>
      </c>
      <c r="AS30" s="10">
        <f t="shared" si="6"/>
        <v>1</v>
      </c>
    </row>
    <row r="31" spans="1:45" ht="45" x14ac:dyDescent="0.25">
      <c r="A31" s="5" t="s">
        <v>110</v>
      </c>
      <c r="B31" s="5" t="s">
        <v>40</v>
      </c>
      <c r="C31" s="24" t="s">
        <v>41</v>
      </c>
      <c r="D31" s="5" t="s">
        <v>42</v>
      </c>
      <c r="E31" s="5" t="s">
        <v>43</v>
      </c>
      <c r="F31" s="5" t="s">
        <v>111</v>
      </c>
      <c r="G31" s="15"/>
      <c r="H31" s="67" t="s">
        <v>139</v>
      </c>
      <c r="I31" s="16">
        <v>530804</v>
      </c>
      <c r="J31" s="16">
        <v>53</v>
      </c>
      <c r="K31" s="17" t="s">
        <v>88</v>
      </c>
      <c r="L31" s="16">
        <v>2101</v>
      </c>
      <c r="M31" s="5" t="s">
        <v>112</v>
      </c>
      <c r="N31" s="20" t="s">
        <v>67</v>
      </c>
      <c r="O31" s="18"/>
      <c r="P31" s="18"/>
      <c r="Q31" s="18">
        <v>1500</v>
      </c>
      <c r="R31" s="18"/>
      <c r="S31" s="18"/>
      <c r="T31" s="18"/>
      <c r="U31" s="18"/>
      <c r="V31" s="18"/>
      <c r="W31" s="18"/>
      <c r="X31" s="18"/>
      <c r="Y31" s="18"/>
      <c r="Z31" s="18"/>
      <c r="AA31" s="86">
        <f t="shared" si="4"/>
        <v>1500</v>
      </c>
      <c r="AB31" s="83">
        <v>0</v>
      </c>
      <c r="AC31" s="89">
        <v>1500</v>
      </c>
      <c r="AD31" s="18"/>
      <c r="AE31" s="8">
        <f t="shared" si="1"/>
        <v>1500</v>
      </c>
      <c r="AF31" s="15" t="s">
        <v>140</v>
      </c>
      <c r="AG31" s="9">
        <f t="shared" si="5"/>
        <v>0</v>
      </c>
      <c r="AH31" s="9">
        <f t="shared" si="5"/>
        <v>0</v>
      </c>
      <c r="AI31" s="9">
        <f t="shared" si="5"/>
        <v>1</v>
      </c>
      <c r="AJ31" s="9">
        <f t="shared" si="5"/>
        <v>0</v>
      </c>
      <c r="AK31" s="9">
        <f t="shared" si="5"/>
        <v>0</v>
      </c>
      <c r="AL31" s="9">
        <f t="shared" si="5"/>
        <v>0</v>
      </c>
      <c r="AM31" s="9">
        <f t="shared" si="5"/>
        <v>0</v>
      </c>
      <c r="AN31" s="9">
        <f t="shared" si="5"/>
        <v>0</v>
      </c>
      <c r="AO31" s="9">
        <f t="shared" si="5"/>
        <v>0</v>
      </c>
      <c r="AP31" s="9">
        <f t="shared" si="5"/>
        <v>0</v>
      </c>
      <c r="AQ31" s="9">
        <f t="shared" si="5"/>
        <v>0</v>
      </c>
      <c r="AR31" s="9">
        <f t="shared" si="5"/>
        <v>0</v>
      </c>
      <c r="AS31" s="10">
        <f t="shared" si="6"/>
        <v>1</v>
      </c>
    </row>
    <row r="32" spans="1:45" ht="45" x14ac:dyDescent="0.25">
      <c r="A32" s="5" t="s">
        <v>110</v>
      </c>
      <c r="B32" s="5" t="s">
        <v>40</v>
      </c>
      <c r="C32" s="24" t="s">
        <v>41</v>
      </c>
      <c r="D32" s="5" t="s">
        <v>42</v>
      </c>
      <c r="E32" s="5" t="s">
        <v>43</v>
      </c>
      <c r="F32" s="5" t="s">
        <v>111</v>
      </c>
      <c r="G32" s="15"/>
      <c r="H32" s="67" t="s">
        <v>141</v>
      </c>
      <c r="I32" s="16">
        <v>530807</v>
      </c>
      <c r="J32" s="16">
        <v>53</v>
      </c>
      <c r="K32" s="17" t="s">
        <v>142</v>
      </c>
      <c r="L32" s="16">
        <v>2101</v>
      </c>
      <c r="M32" s="5" t="s">
        <v>112</v>
      </c>
      <c r="N32" s="20" t="s">
        <v>67</v>
      </c>
      <c r="O32" s="18"/>
      <c r="P32" s="18"/>
      <c r="Q32" s="18">
        <v>1000</v>
      </c>
      <c r="R32" s="18"/>
      <c r="S32" s="18"/>
      <c r="T32" s="18"/>
      <c r="U32" s="18"/>
      <c r="V32" s="18"/>
      <c r="W32" s="18"/>
      <c r="X32" s="18"/>
      <c r="Y32" s="18"/>
      <c r="Z32" s="18"/>
      <c r="AA32" s="86">
        <f t="shared" si="4"/>
        <v>1000</v>
      </c>
      <c r="AB32" s="83">
        <v>1577</v>
      </c>
      <c r="AC32" s="89"/>
      <c r="AD32" s="18">
        <v>577</v>
      </c>
      <c r="AE32" s="8">
        <f t="shared" si="1"/>
        <v>1000</v>
      </c>
      <c r="AF32" s="15" t="s">
        <v>143</v>
      </c>
      <c r="AG32" s="9">
        <f t="shared" si="5"/>
        <v>0</v>
      </c>
      <c r="AH32" s="9">
        <f t="shared" si="5"/>
        <v>0</v>
      </c>
      <c r="AI32" s="9">
        <f t="shared" si="5"/>
        <v>1</v>
      </c>
      <c r="AJ32" s="9">
        <f t="shared" si="5"/>
        <v>0</v>
      </c>
      <c r="AK32" s="9">
        <f t="shared" si="5"/>
        <v>0</v>
      </c>
      <c r="AL32" s="9">
        <f t="shared" si="5"/>
        <v>0</v>
      </c>
      <c r="AM32" s="9">
        <f t="shared" si="5"/>
        <v>0</v>
      </c>
      <c r="AN32" s="9">
        <f t="shared" si="5"/>
        <v>0</v>
      </c>
      <c r="AO32" s="9">
        <f t="shared" si="5"/>
        <v>0</v>
      </c>
      <c r="AP32" s="9">
        <f t="shared" si="5"/>
        <v>0</v>
      </c>
      <c r="AQ32" s="9">
        <f t="shared" si="5"/>
        <v>0</v>
      </c>
      <c r="AR32" s="9">
        <f t="shared" si="5"/>
        <v>0</v>
      </c>
      <c r="AS32" s="10">
        <f t="shared" si="6"/>
        <v>1</v>
      </c>
    </row>
    <row r="33" spans="1:45" ht="60" x14ac:dyDescent="0.25">
      <c r="A33" s="5" t="s">
        <v>110</v>
      </c>
      <c r="B33" s="5" t="s">
        <v>40</v>
      </c>
      <c r="C33" s="24" t="s">
        <v>41</v>
      </c>
      <c r="D33" s="5" t="s">
        <v>42</v>
      </c>
      <c r="E33" s="5" t="s">
        <v>43</v>
      </c>
      <c r="F33" s="5" t="s">
        <v>111</v>
      </c>
      <c r="G33" s="15"/>
      <c r="H33" s="67" t="s">
        <v>144</v>
      </c>
      <c r="I33" s="16">
        <v>530813</v>
      </c>
      <c r="J33" s="16">
        <v>53</v>
      </c>
      <c r="K33" s="17" t="s">
        <v>145</v>
      </c>
      <c r="L33" s="16">
        <v>2101</v>
      </c>
      <c r="M33" s="5" t="s">
        <v>112</v>
      </c>
      <c r="N33" s="20" t="s">
        <v>67</v>
      </c>
      <c r="O33" s="18"/>
      <c r="P33" s="18"/>
      <c r="Q33" s="18">
        <v>2400</v>
      </c>
      <c r="R33" s="18"/>
      <c r="S33" s="18"/>
      <c r="T33" s="18"/>
      <c r="U33" s="18"/>
      <c r="V33" s="18"/>
      <c r="W33" s="18"/>
      <c r="X33" s="18"/>
      <c r="Y33" s="18"/>
      <c r="Z33" s="18"/>
      <c r="AA33" s="86">
        <f t="shared" si="4"/>
        <v>2400</v>
      </c>
      <c r="AB33" s="83">
        <v>7073</v>
      </c>
      <c r="AC33" s="89"/>
      <c r="AD33" s="18">
        <v>4673</v>
      </c>
      <c r="AE33" s="8">
        <f t="shared" si="1"/>
        <v>2400</v>
      </c>
      <c r="AF33" s="15" t="s">
        <v>146</v>
      </c>
      <c r="AG33" s="9">
        <f t="shared" si="5"/>
        <v>0</v>
      </c>
      <c r="AH33" s="9">
        <f t="shared" si="5"/>
        <v>0</v>
      </c>
      <c r="AI33" s="9">
        <f t="shared" si="5"/>
        <v>1</v>
      </c>
      <c r="AJ33" s="9">
        <f t="shared" si="5"/>
        <v>0</v>
      </c>
      <c r="AK33" s="9">
        <f t="shared" si="5"/>
        <v>0</v>
      </c>
      <c r="AL33" s="9">
        <f t="shared" si="5"/>
        <v>0</v>
      </c>
      <c r="AM33" s="9">
        <f t="shared" si="5"/>
        <v>0</v>
      </c>
      <c r="AN33" s="9">
        <f t="shared" si="5"/>
        <v>0</v>
      </c>
      <c r="AO33" s="9">
        <f t="shared" si="5"/>
        <v>0</v>
      </c>
      <c r="AP33" s="9">
        <f t="shared" si="5"/>
        <v>0</v>
      </c>
      <c r="AQ33" s="9">
        <f t="shared" si="5"/>
        <v>0</v>
      </c>
      <c r="AR33" s="9">
        <f t="shared" si="5"/>
        <v>0</v>
      </c>
      <c r="AS33" s="10">
        <f t="shared" si="6"/>
        <v>1</v>
      </c>
    </row>
    <row r="34" spans="1:45" ht="45" x14ac:dyDescent="0.25">
      <c r="A34" s="5" t="s">
        <v>110</v>
      </c>
      <c r="B34" s="5" t="s">
        <v>40</v>
      </c>
      <c r="C34" s="24" t="s">
        <v>41</v>
      </c>
      <c r="D34" s="5" t="s">
        <v>42</v>
      </c>
      <c r="E34" s="5" t="s">
        <v>43</v>
      </c>
      <c r="F34" s="5" t="s">
        <v>111</v>
      </c>
      <c r="G34" s="15"/>
      <c r="H34" s="28" t="s">
        <v>197</v>
      </c>
      <c r="I34" s="16">
        <v>530704</v>
      </c>
      <c r="J34" s="16">
        <v>53</v>
      </c>
      <c r="K34" s="17" t="s">
        <v>196</v>
      </c>
      <c r="L34" s="16">
        <v>2101</v>
      </c>
      <c r="M34" s="5" t="s">
        <v>112</v>
      </c>
      <c r="N34" s="20" t="s">
        <v>67</v>
      </c>
      <c r="O34" s="18"/>
      <c r="P34" s="18"/>
      <c r="Q34" s="18"/>
      <c r="R34" s="18"/>
      <c r="S34" s="18"/>
      <c r="T34" s="18"/>
      <c r="U34" s="18"/>
      <c r="V34" s="18"/>
      <c r="W34" s="18"/>
      <c r="X34" s="18"/>
      <c r="Y34" s="18"/>
      <c r="Z34" s="18"/>
      <c r="AA34" s="86"/>
      <c r="AB34" s="83">
        <v>134</v>
      </c>
      <c r="AC34" s="89"/>
      <c r="AD34" s="18">
        <v>134</v>
      </c>
      <c r="AE34" s="8">
        <f t="shared" si="1"/>
        <v>0</v>
      </c>
      <c r="AF34" s="25"/>
      <c r="AG34" s="35">
        <v>0</v>
      </c>
      <c r="AH34" s="35">
        <v>0</v>
      </c>
      <c r="AI34" s="35">
        <v>0</v>
      </c>
      <c r="AJ34" s="35">
        <v>0</v>
      </c>
      <c r="AK34" s="35">
        <v>0</v>
      </c>
      <c r="AL34" s="35">
        <v>0</v>
      </c>
      <c r="AM34" s="35">
        <v>0</v>
      </c>
      <c r="AN34" s="35">
        <v>0</v>
      </c>
      <c r="AO34" s="35">
        <v>0</v>
      </c>
      <c r="AP34" s="35">
        <v>0</v>
      </c>
      <c r="AQ34" s="35">
        <v>0</v>
      </c>
      <c r="AR34" s="35">
        <v>0</v>
      </c>
      <c r="AS34" s="35">
        <v>0</v>
      </c>
    </row>
    <row r="35" spans="1:45" ht="45" x14ac:dyDescent="0.25">
      <c r="A35" s="5" t="s">
        <v>110</v>
      </c>
      <c r="B35" s="5" t="s">
        <v>40</v>
      </c>
      <c r="C35" s="24" t="s">
        <v>41</v>
      </c>
      <c r="D35" s="5" t="s">
        <v>42</v>
      </c>
      <c r="E35" s="5" t="s">
        <v>43</v>
      </c>
      <c r="F35" s="5" t="s">
        <v>111</v>
      </c>
      <c r="G35" s="15"/>
      <c r="H35" s="66" t="s">
        <v>199</v>
      </c>
      <c r="I35" s="16">
        <v>530803</v>
      </c>
      <c r="J35" s="16">
        <v>53</v>
      </c>
      <c r="K35" s="16" t="s">
        <v>198</v>
      </c>
      <c r="L35" s="16">
        <v>2101</v>
      </c>
      <c r="M35" s="5" t="s">
        <v>112</v>
      </c>
      <c r="N35" s="20" t="s">
        <v>67</v>
      </c>
      <c r="O35" s="18"/>
      <c r="P35" s="18"/>
      <c r="Q35" s="18"/>
      <c r="R35" s="18"/>
      <c r="S35" s="18"/>
      <c r="T35" s="18"/>
      <c r="U35" s="18"/>
      <c r="V35" s="18"/>
      <c r="W35" s="18"/>
      <c r="X35" s="18"/>
      <c r="Y35" s="18"/>
      <c r="Z35" s="18"/>
      <c r="AA35" s="86"/>
      <c r="AB35" s="83">
        <v>1500</v>
      </c>
      <c r="AC35" s="89"/>
      <c r="AD35" s="18">
        <v>1500</v>
      </c>
      <c r="AE35" s="8">
        <f t="shared" si="1"/>
        <v>0</v>
      </c>
      <c r="AF35" s="25"/>
      <c r="AG35" s="35">
        <v>0</v>
      </c>
      <c r="AH35" s="35">
        <v>0</v>
      </c>
      <c r="AI35" s="35">
        <v>0</v>
      </c>
      <c r="AJ35" s="35">
        <v>0</v>
      </c>
      <c r="AK35" s="35">
        <v>0</v>
      </c>
      <c r="AL35" s="35">
        <v>0</v>
      </c>
      <c r="AM35" s="35">
        <v>0</v>
      </c>
      <c r="AN35" s="35">
        <v>0</v>
      </c>
      <c r="AO35" s="35">
        <v>0</v>
      </c>
      <c r="AP35" s="35">
        <v>0</v>
      </c>
      <c r="AQ35" s="35">
        <v>0</v>
      </c>
      <c r="AR35" s="35">
        <v>0</v>
      </c>
      <c r="AS35" s="35">
        <v>0</v>
      </c>
    </row>
    <row r="36" spans="1:45" ht="45" x14ac:dyDescent="0.25">
      <c r="A36" s="5" t="s">
        <v>110</v>
      </c>
      <c r="B36" s="5" t="s">
        <v>40</v>
      </c>
      <c r="C36" s="24" t="s">
        <v>41</v>
      </c>
      <c r="D36" s="5" t="s">
        <v>42</v>
      </c>
      <c r="E36" s="5" t="s">
        <v>43</v>
      </c>
      <c r="F36" s="5" t="s">
        <v>111</v>
      </c>
      <c r="G36" s="15"/>
      <c r="H36" s="28" t="s">
        <v>200</v>
      </c>
      <c r="I36" s="16">
        <v>530805</v>
      </c>
      <c r="J36" s="16">
        <v>53</v>
      </c>
      <c r="K36" s="17" t="s">
        <v>90</v>
      </c>
      <c r="L36" s="16">
        <v>2101</v>
      </c>
      <c r="M36" s="5" t="s">
        <v>112</v>
      </c>
      <c r="N36" s="20" t="s">
        <v>67</v>
      </c>
      <c r="O36" s="18"/>
      <c r="P36" s="18"/>
      <c r="Q36" s="18"/>
      <c r="R36" s="18"/>
      <c r="S36" s="18"/>
      <c r="T36" s="18"/>
      <c r="U36" s="18"/>
      <c r="V36" s="18"/>
      <c r="W36" s="18"/>
      <c r="X36" s="18"/>
      <c r="Y36" s="18"/>
      <c r="Z36" s="18"/>
      <c r="AA36" s="86"/>
      <c r="AB36" s="83">
        <v>21</v>
      </c>
      <c r="AC36" s="89"/>
      <c r="AD36" s="18">
        <v>21</v>
      </c>
      <c r="AE36" s="8">
        <f t="shared" si="1"/>
        <v>0</v>
      </c>
      <c r="AF36" s="25"/>
      <c r="AG36" s="35">
        <v>0</v>
      </c>
      <c r="AH36" s="35">
        <v>0</v>
      </c>
      <c r="AI36" s="35">
        <v>0</v>
      </c>
      <c r="AJ36" s="35">
        <v>0</v>
      </c>
      <c r="AK36" s="35">
        <v>0</v>
      </c>
      <c r="AL36" s="35">
        <v>0</v>
      </c>
      <c r="AM36" s="35">
        <v>0</v>
      </c>
      <c r="AN36" s="35">
        <v>0</v>
      </c>
      <c r="AO36" s="35">
        <v>0</v>
      </c>
      <c r="AP36" s="35">
        <v>0</v>
      </c>
      <c r="AQ36" s="35">
        <v>0</v>
      </c>
      <c r="AR36" s="35">
        <v>0</v>
      </c>
      <c r="AS36" s="35">
        <v>0</v>
      </c>
    </row>
    <row r="37" spans="1:45" ht="45" x14ac:dyDescent="0.25">
      <c r="A37" s="5" t="s">
        <v>110</v>
      </c>
      <c r="B37" s="5" t="s">
        <v>40</v>
      </c>
      <c r="C37" s="24" t="s">
        <v>41</v>
      </c>
      <c r="D37" s="5" t="s">
        <v>42</v>
      </c>
      <c r="E37" s="5" t="s">
        <v>43</v>
      </c>
      <c r="F37" s="5" t="s">
        <v>111</v>
      </c>
      <c r="G37" s="15"/>
      <c r="H37" s="66" t="s">
        <v>203</v>
      </c>
      <c r="I37" s="16">
        <v>531406</v>
      </c>
      <c r="J37" s="16">
        <v>53</v>
      </c>
      <c r="K37" s="24" t="s">
        <v>202</v>
      </c>
      <c r="L37" s="16">
        <v>2101</v>
      </c>
      <c r="M37" s="5" t="s">
        <v>112</v>
      </c>
      <c r="N37" s="20" t="s">
        <v>67</v>
      </c>
      <c r="O37" s="18"/>
      <c r="P37" s="18"/>
      <c r="Q37" s="18"/>
      <c r="R37" s="18"/>
      <c r="S37" s="18"/>
      <c r="T37" s="18"/>
      <c r="U37" s="18"/>
      <c r="V37" s="18"/>
      <c r="W37" s="18"/>
      <c r="X37" s="18"/>
      <c r="Y37" s="18"/>
      <c r="Z37" s="18"/>
      <c r="AA37" s="86"/>
      <c r="AB37" s="83">
        <v>99</v>
      </c>
      <c r="AC37" s="89"/>
      <c r="AD37" s="18">
        <v>99</v>
      </c>
      <c r="AE37" s="8">
        <f t="shared" si="1"/>
        <v>0</v>
      </c>
      <c r="AF37" s="25"/>
      <c r="AG37" s="35">
        <v>0</v>
      </c>
      <c r="AH37" s="35">
        <v>0</v>
      </c>
      <c r="AI37" s="35">
        <v>0</v>
      </c>
      <c r="AJ37" s="35">
        <v>0</v>
      </c>
      <c r="AK37" s="35">
        <v>0</v>
      </c>
      <c r="AL37" s="35">
        <v>0</v>
      </c>
      <c r="AM37" s="35">
        <v>0</v>
      </c>
      <c r="AN37" s="35">
        <v>0</v>
      </c>
      <c r="AO37" s="35">
        <v>0</v>
      </c>
      <c r="AP37" s="35">
        <v>0</v>
      </c>
      <c r="AQ37" s="35">
        <v>0</v>
      </c>
      <c r="AR37" s="35">
        <v>0</v>
      </c>
      <c r="AS37" s="35">
        <v>0</v>
      </c>
    </row>
    <row r="38" spans="1:45" ht="45" x14ac:dyDescent="0.25">
      <c r="A38" s="11" t="e">
        <f>+#REF!</f>
        <v>#REF!</v>
      </c>
      <c r="B38" s="24" t="s">
        <v>40</v>
      </c>
      <c r="C38" s="5" t="s">
        <v>41</v>
      </c>
      <c r="D38" s="27" t="e">
        <f>+#REF!</f>
        <v>#REF!</v>
      </c>
      <c r="E38" s="5" t="s">
        <v>43</v>
      </c>
      <c r="F38" s="11" t="e">
        <f>+#REF!</f>
        <v>#REF!</v>
      </c>
      <c r="G38" s="15"/>
      <c r="H38" s="28" t="s">
        <v>164</v>
      </c>
      <c r="I38" s="16">
        <v>530101</v>
      </c>
      <c r="J38" s="16">
        <v>53</v>
      </c>
      <c r="K38" s="17" t="s">
        <v>66</v>
      </c>
      <c r="L38" s="33">
        <v>400</v>
      </c>
      <c r="M38" s="16" t="s">
        <v>151</v>
      </c>
      <c r="N38" s="34">
        <v>2</v>
      </c>
      <c r="O38" s="18">
        <v>300</v>
      </c>
      <c r="P38" s="18">
        <v>300</v>
      </c>
      <c r="Q38" s="18">
        <v>300</v>
      </c>
      <c r="R38" s="18">
        <v>300</v>
      </c>
      <c r="S38" s="18">
        <v>300</v>
      </c>
      <c r="T38" s="18">
        <v>300</v>
      </c>
      <c r="U38" s="18">
        <v>300</v>
      </c>
      <c r="V38" s="18">
        <v>300</v>
      </c>
      <c r="W38" s="18">
        <v>300</v>
      </c>
      <c r="X38" s="18">
        <v>300</v>
      </c>
      <c r="Y38" s="18">
        <v>300</v>
      </c>
      <c r="Z38" s="18">
        <v>300</v>
      </c>
      <c r="AA38" s="86">
        <v>3600</v>
      </c>
      <c r="AB38" s="83">
        <v>2214</v>
      </c>
      <c r="AC38" s="89">
        <v>1386</v>
      </c>
      <c r="AD38" s="18"/>
      <c r="AE38" s="8">
        <f t="shared" si="1"/>
        <v>3600</v>
      </c>
      <c r="AF38" s="15" t="s">
        <v>165</v>
      </c>
      <c r="AG38" s="36">
        <f t="shared" ref="AG38:AR43" si="7">+O38/$AA38</f>
        <v>8.3333333333333329E-2</v>
      </c>
      <c r="AH38" s="36">
        <f t="shared" si="7"/>
        <v>8.3333333333333329E-2</v>
      </c>
      <c r="AI38" s="36">
        <f t="shared" si="7"/>
        <v>8.3333333333333329E-2</v>
      </c>
      <c r="AJ38" s="36">
        <f t="shared" si="7"/>
        <v>8.3333333333333329E-2</v>
      </c>
      <c r="AK38" s="36">
        <f t="shared" si="7"/>
        <v>8.3333333333333329E-2</v>
      </c>
      <c r="AL38" s="36">
        <f t="shared" si="7"/>
        <v>8.3333333333333329E-2</v>
      </c>
      <c r="AM38" s="36">
        <f t="shared" si="7"/>
        <v>8.3333333333333329E-2</v>
      </c>
      <c r="AN38" s="36">
        <f t="shared" si="7"/>
        <v>8.3333333333333329E-2</v>
      </c>
      <c r="AO38" s="36">
        <f t="shared" si="7"/>
        <v>8.3333333333333329E-2</v>
      </c>
      <c r="AP38" s="36">
        <f t="shared" si="7"/>
        <v>8.3333333333333329E-2</v>
      </c>
      <c r="AQ38" s="36">
        <f t="shared" si="7"/>
        <v>8.3333333333333329E-2</v>
      </c>
      <c r="AR38" s="36">
        <f t="shared" si="7"/>
        <v>8.3333333333333329E-2</v>
      </c>
      <c r="AS38" s="35">
        <f ca="1">SUM(AG38:AS38)</f>
        <v>78002</v>
      </c>
    </row>
    <row r="39" spans="1:45" ht="45" x14ac:dyDescent="0.25">
      <c r="A39" s="11" t="e">
        <f t="shared" ref="A39:A44" si="8">+A38</f>
        <v>#REF!</v>
      </c>
      <c r="B39" s="24" t="s">
        <v>40</v>
      </c>
      <c r="C39" s="5" t="s">
        <v>41</v>
      </c>
      <c r="D39" s="27" t="e">
        <f t="shared" ref="D39:D44" si="9">+D38</f>
        <v>#REF!</v>
      </c>
      <c r="E39" s="5" t="s">
        <v>43</v>
      </c>
      <c r="F39" s="11" t="e">
        <f t="shared" ref="F39:F44" si="10">+F38</f>
        <v>#REF!</v>
      </c>
      <c r="G39" s="15"/>
      <c r="H39" s="17" t="s">
        <v>166</v>
      </c>
      <c r="I39" s="16">
        <v>530104</v>
      </c>
      <c r="J39" s="16">
        <v>53</v>
      </c>
      <c r="K39" s="17" t="s">
        <v>70</v>
      </c>
      <c r="L39" s="33">
        <f t="shared" ref="L39:L44" si="11">+L38</f>
        <v>400</v>
      </c>
      <c r="M39" s="16" t="s">
        <v>151</v>
      </c>
      <c r="N39" s="34">
        <v>2</v>
      </c>
      <c r="O39" s="18">
        <v>350</v>
      </c>
      <c r="P39" s="18">
        <v>350</v>
      </c>
      <c r="Q39" s="18">
        <v>350</v>
      </c>
      <c r="R39" s="18">
        <v>350</v>
      </c>
      <c r="S39" s="18">
        <v>350</v>
      </c>
      <c r="T39" s="18">
        <v>350</v>
      </c>
      <c r="U39" s="18">
        <v>350</v>
      </c>
      <c r="V39" s="18">
        <v>350</v>
      </c>
      <c r="W39" s="18">
        <v>350</v>
      </c>
      <c r="X39" s="18">
        <v>350</v>
      </c>
      <c r="Y39" s="18">
        <v>350</v>
      </c>
      <c r="Z39" s="18">
        <v>350</v>
      </c>
      <c r="AA39" s="86">
        <v>4200</v>
      </c>
      <c r="AB39" s="83">
        <v>5769</v>
      </c>
      <c r="AC39" s="89"/>
      <c r="AD39" s="18">
        <v>1569</v>
      </c>
      <c r="AE39" s="8">
        <f t="shared" si="1"/>
        <v>4200</v>
      </c>
      <c r="AF39" s="15" t="s">
        <v>167</v>
      </c>
      <c r="AG39" s="36">
        <f t="shared" si="7"/>
        <v>8.3333333333333329E-2</v>
      </c>
      <c r="AH39" s="36">
        <f t="shared" si="7"/>
        <v>8.3333333333333329E-2</v>
      </c>
      <c r="AI39" s="36">
        <f t="shared" si="7"/>
        <v>8.3333333333333329E-2</v>
      </c>
      <c r="AJ39" s="36">
        <f t="shared" si="7"/>
        <v>8.3333333333333329E-2</v>
      </c>
      <c r="AK39" s="36">
        <f t="shared" si="7"/>
        <v>8.3333333333333329E-2</v>
      </c>
      <c r="AL39" s="36">
        <f t="shared" si="7"/>
        <v>8.3333333333333329E-2</v>
      </c>
      <c r="AM39" s="36">
        <f t="shared" si="7"/>
        <v>8.3333333333333329E-2</v>
      </c>
      <c r="AN39" s="36">
        <f t="shared" si="7"/>
        <v>8.3333333333333329E-2</v>
      </c>
      <c r="AO39" s="36">
        <f t="shared" si="7"/>
        <v>8.3333333333333329E-2</v>
      </c>
      <c r="AP39" s="36">
        <f t="shared" si="7"/>
        <v>8.3333333333333329E-2</v>
      </c>
      <c r="AQ39" s="36">
        <f t="shared" si="7"/>
        <v>8.3333333333333329E-2</v>
      </c>
      <c r="AR39" s="36">
        <f t="shared" si="7"/>
        <v>8.3333333333333329E-2</v>
      </c>
      <c r="AS39" s="35">
        <f>SUM(AG39:AR39)</f>
        <v>1</v>
      </c>
    </row>
    <row r="40" spans="1:45" ht="45" x14ac:dyDescent="0.25">
      <c r="A40" s="11" t="e">
        <f t="shared" si="8"/>
        <v>#REF!</v>
      </c>
      <c r="B40" s="24" t="s">
        <v>40</v>
      </c>
      <c r="C40" s="5" t="s">
        <v>41</v>
      </c>
      <c r="D40" s="27" t="e">
        <f t="shared" si="9"/>
        <v>#REF!</v>
      </c>
      <c r="E40" s="5" t="s">
        <v>43</v>
      </c>
      <c r="F40" s="11" t="e">
        <f t="shared" si="10"/>
        <v>#REF!</v>
      </c>
      <c r="G40" s="15"/>
      <c r="H40" s="17" t="s">
        <v>168</v>
      </c>
      <c r="I40" s="16">
        <v>530105</v>
      </c>
      <c r="J40" s="16">
        <v>53</v>
      </c>
      <c r="K40" s="17" t="s">
        <v>73</v>
      </c>
      <c r="L40" s="33">
        <f t="shared" si="11"/>
        <v>400</v>
      </c>
      <c r="M40" s="16" t="s">
        <v>151</v>
      </c>
      <c r="N40" s="34">
        <v>2</v>
      </c>
      <c r="O40" s="18">
        <v>35</v>
      </c>
      <c r="P40" s="18">
        <v>35</v>
      </c>
      <c r="Q40" s="18">
        <v>35</v>
      </c>
      <c r="R40" s="18">
        <v>35</v>
      </c>
      <c r="S40" s="18">
        <v>35</v>
      </c>
      <c r="T40" s="18">
        <v>35</v>
      </c>
      <c r="U40" s="18">
        <v>35</v>
      </c>
      <c r="V40" s="18">
        <v>35</v>
      </c>
      <c r="W40" s="18">
        <v>35</v>
      </c>
      <c r="X40" s="18">
        <v>35</v>
      </c>
      <c r="Y40" s="18">
        <v>35</v>
      </c>
      <c r="Z40" s="18">
        <v>35</v>
      </c>
      <c r="AA40" s="86">
        <v>420</v>
      </c>
      <c r="AB40" s="83">
        <v>503</v>
      </c>
      <c r="AC40" s="89"/>
      <c r="AD40" s="18">
        <v>83</v>
      </c>
      <c r="AE40" s="8">
        <f>+AB40+AC40-AD40</f>
        <v>420</v>
      </c>
      <c r="AF40" s="15" t="s">
        <v>169</v>
      </c>
      <c r="AG40" s="36">
        <f t="shared" si="7"/>
        <v>8.3333333333333329E-2</v>
      </c>
      <c r="AH40" s="36">
        <f t="shared" si="7"/>
        <v>8.3333333333333329E-2</v>
      </c>
      <c r="AI40" s="36">
        <f t="shared" si="7"/>
        <v>8.3333333333333329E-2</v>
      </c>
      <c r="AJ40" s="36">
        <f t="shared" si="7"/>
        <v>8.3333333333333329E-2</v>
      </c>
      <c r="AK40" s="36">
        <f t="shared" si="7"/>
        <v>8.3333333333333329E-2</v>
      </c>
      <c r="AL40" s="36">
        <f t="shared" si="7"/>
        <v>8.3333333333333329E-2</v>
      </c>
      <c r="AM40" s="36">
        <f t="shared" si="7"/>
        <v>8.3333333333333329E-2</v>
      </c>
      <c r="AN40" s="36">
        <f t="shared" si="7"/>
        <v>8.3333333333333329E-2</v>
      </c>
      <c r="AO40" s="36">
        <f t="shared" si="7"/>
        <v>8.3333333333333329E-2</v>
      </c>
      <c r="AP40" s="36">
        <f t="shared" si="7"/>
        <v>8.3333333333333329E-2</v>
      </c>
      <c r="AQ40" s="36">
        <f t="shared" si="7"/>
        <v>8.3333333333333329E-2</v>
      </c>
      <c r="AR40" s="36">
        <f t="shared" si="7"/>
        <v>8.3333333333333329E-2</v>
      </c>
      <c r="AS40" s="35">
        <f>SUM(AG40:AR40)</f>
        <v>1</v>
      </c>
    </row>
    <row r="41" spans="1:45" ht="45" x14ac:dyDescent="0.25">
      <c r="A41" s="24" t="s">
        <v>147</v>
      </c>
      <c r="B41" s="24" t="s">
        <v>40</v>
      </c>
      <c r="C41" s="5" t="s">
        <v>41</v>
      </c>
      <c r="D41" s="27" t="e">
        <f t="shared" si="9"/>
        <v>#REF!</v>
      </c>
      <c r="E41" s="5" t="s">
        <v>43</v>
      </c>
      <c r="F41" s="11" t="e">
        <f t="shared" si="10"/>
        <v>#REF!</v>
      </c>
      <c r="G41" s="15"/>
      <c r="H41" s="17" t="s">
        <v>170</v>
      </c>
      <c r="I41" s="16">
        <v>530303</v>
      </c>
      <c r="J41" s="16">
        <v>53</v>
      </c>
      <c r="K41" s="17" t="s">
        <v>82</v>
      </c>
      <c r="L41" s="33">
        <f t="shared" si="11"/>
        <v>400</v>
      </c>
      <c r="M41" s="16" t="s">
        <v>151</v>
      </c>
      <c r="N41" s="34">
        <v>2</v>
      </c>
      <c r="O41" s="18">
        <v>0</v>
      </c>
      <c r="P41" s="18">
        <v>2266</v>
      </c>
      <c r="Q41" s="18">
        <v>0</v>
      </c>
      <c r="R41" s="18">
        <v>0</v>
      </c>
      <c r="S41" s="18">
        <v>0</v>
      </c>
      <c r="T41" s="18">
        <v>0</v>
      </c>
      <c r="U41" s="18">
        <v>0</v>
      </c>
      <c r="V41" s="18">
        <v>0</v>
      </c>
      <c r="W41" s="18">
        <v>0</v>
      </c>
      <c r="X41" s="18">
        <v>0</v>
      </c>
      <c r="Y41" s="18">
        <v>0</v>
      </c>
      <c r="Z41" s="18">
        <v>0</v>
      </c>
      <c r="AA41" s="86">
        <v>2266</v>
      </c>
      <c r="AB41" s="83">
        <v>1083</v>
      </c>
      <c r="AC41" s="89">
        <v>1183</v>
      </c>
      <c r="AD41" s="18"/>
      <c r="AE41" s="8">
        <f>+AB41+AC41-AD41</f>
        <v>2266</v>
      </c>
      <c r="AF41" s="15" t="s">
        <v>171</v>
      </c>
      <c r="AG41" s="36">
        <f t="shared" si="7"/>
        <v>0</v>
      </c>
      <c r="AH41" s="36">
        <f t="shared" si="7"/>
        <v>1</v>
      </c>
      <c r="AI41" s="36">
        <f t="shared" si="7"/>
        <v>0</v>
      </c>
      <c r="AJ41" s="36">
        <f t="shared" si="7"/>
        <v>0</v>
      </c>
      <c r="AK41" s="36">
        <f t="shared" si="7"/>
        <v>0</v>
      </c>
      <c r="AL41" s="36">
        <f t="shared" si="7"/>
        <v>0</v>
      </c>
      <c r="AM41" s="36">
        <f t="shared" si="7"/>
        <v>0</v>
      </c>
      <c r="AN41" s="36">
        <f t="shared" si="7"/>
        <v>0</v>
      </c>
      <c r="AO41" s="36">
        <f t="shared" si="7"/>
        <v>0</v>
      </c>
      <c r="AP41" s="36">
        <f t="shared" si="7"/>
        <v>0</v>
      </c>
      <c r="AQ41" s="36">
        <f t="shared" si="7"/>
        <v>0</v>
      </c>
      <c r="AR41" s="36">
        <f t="shared" si="7"/>
        <v>0</v>
      </c>
      <c r="AS41" s="35">
        <v>1</v>
      </c>
    </row>
    <row r="42" spans="1:45" ht="45" x14ac:dyDescent="0.25">
      <c r="A42" s="11" t="str">
        <f>+A41</f>
        <v>SZ1-DDC</v>
      </c>
      <c r="B42" s="5" t="s">
        <v>40</v>
      </c>
      <c r="C42" s="5" t="s">
        <v>41</v>
      </c>
      <c r="D42" s="27" t="e">
        <f t="shared" si="9"/>
        <v>#REF!</v>
      </c>
      <c r="E42" s="5" t="s">
        <v>43</v>
      </c>
      <c r="F42" s="11" t="e">
        <f t="shared" si="10"/>
        <v>#REF!</v>
      </c>
      <c r="G42" s="15"/>
      <c r="H42" s="17" t="s">
        <v>172</v>
      </c>
      <c r="I42" s="16">
        <v>530804</v>
      </c>
      <c r="J42" s="16">
        <v>53</v>
      </c>
      <c r="K42" s="17" t="s">
        <v>88</v>
      </c>
      <c r="L42" s="33">
        <f t="shared" si="11"/>
        <v>400</v>
      </c>
      <c r="M42" s="16" t="s">
        <v>151</v>
      </c>
      <c r="N42" s="34">
        <v>2</v>
      </c>
      <c r="O42" s="18">
        <v>0</v>
      </c>
      <c r="P42" s="18">
        <v>721</v>
      </c>
      <c r="Q42" s="18">
        <v>0</v>
      </c>
      <c r="R42" s="18">
        <v>0</v>
      </c>
      <c r="S42" s="18">
        <v>0</v>
      </c>
      <c r="T42" s="18">
        <v>0</v>
      </c>
      <c r="U42" s="18">
        <v>0</v>
      </c>
      <c r="V42" s="18">
        <v>0</v>
      </c>
      <c r="W42" s="18">
        <v>0</v>
      </c>
      <c r="X42" s="18">
        <v>0</v>
      </c>
      <c r="Y42" s="18">
        <v>0</v>
      </c>
      <c r="Z42" s="18">
        <v>0</v>
      </c>
      <c r="AA42" s="86">
        <f>SUM(O42:Z42)</f>
        <v>721</v>
      </c>
      <c r="AB42" s="83">
        <v>1638</v>
      </c>
      <c r="AC42" s="89"/>
      <c r="AD42" s="18">
        <v>917</v>
      </c>
      <c r="AE42" s="8">
        <f>+AB42+AC42-AD42</f>
        <v>721</v>
      </c>
      <c r="AF42" s="15" t="s">
        <v>173</v>
      </c>
      <c r="AG42" s="36">
        <f t="shared" si="7"/>
        <v>0</v>
      </c>
      <c r="AH42" s="36">
        <f t="shared" si="7"/>
        <v>1</v>
      </c>
      <c r="AI42" s="36">
        <f t="shared" si="7"/>
        <v>0</v>
      </c>
      <c r="AJ42" s="36">
        <f t="shared" si="7"/>
        <v>0</v>
      </c>
      <c r="AK42" s="36">
        <f t="shared" si="7"/>
        <v>0</v>
      </c>
      <c r="AL42" s="36">
        <f t="shared" si="7"/>
        <v>0</v>
      </c>
      <c r="AM42" s="36">
        <f t="shared" si="7"/>
        <v>0</v>
      </c>
      <c r="AN42" s="36">
        <f t="shared" si="7"/>
        <v>0</v>
      </c>
      <c r="AO42" s="36">
        <f t="shared" si="7"/>
        <v>0</v>
      </c>
      <c r="AP42" s="36">
        <f t="shared" si="7"/>
        <v>0</v>
      </c>
      <c r="AQ42" s="36">
        <f t="shared" si="7"/>
        <v>0</v>
      </c>
      <c r="AR42" s="36">
        <f t="shared" si="7"/>
        <v>0</v>
      </c>
      <c r="AS42" s="35">
        <f>SUM(AG42:AR42)</f>
        <v>1</v>
      </c>
    </row>
    <row r="43" spans="1:45" ht="45" x14ac:dyDescent="0.25">
      <c r="A43" s="11" t="str">
        <f t="shared" si="8"/>
        <v>SZ1-DDC</v>
      </c>
      <c r="B43" s="24" t="s">
        <v>40</v>
      </c>
      <c r="C43" s="5" t="s">
        <v>41</v>
      </c>
      <c r="D43" s="27" t="e">
        <f t="shared" si="9"/>
        <v>#REF!</v>
      </c>
      <c r="E43" s="5" t="s">
        <v>43</v>
      </c>
      <c r="F43" s="11" t="e">
        <f t="shared" si="10"/>
        <v>#REF!</v>
      </c>
      <c r="G43" s="15"/>
      <c r="H43" s="17" t="s">
        <v>174</v>
      </c>
      <c r="I43" s="16">
        <v>530805</v>
      </c>
      <c r="J43" s="16">
        <v>53</v>
      </c>
      <c r="K43" s="17" t="s">
        <v>90</v>
      </c>
      <c r="L43" s="33">
        <f t="shared" si="11"/>
        <v>400</v>
      </c>
      <c r="M43" s="16" t="s">
        <v>151</v>
      </c>
      <c r="N43" s="34">
        <v>2</v>
      </c>
      <c r="O43" s="18">
        <v>0</v>
      </c>
      <c r="P43" s="18">
        <v>0</v>
      </c>
      <c r="Q43" s="18">
        <v>200</v>
      </c>
      <c r="R43" s="18">
        <v>0</v>
      </c>
      <c r="S43" s="18">
        <v>0</v>
      </c>
      <c r="T43" s="18">
        <v>0</v>
      </c>
      <c r="U43" s="18">
        <v>0</v>
      </c>
      <c r="V43" s="18">
        <v>0</v>
      </c>
      <c r="W43" s="18">
        <v>0</v>
      </c>
      <c r="X43" s="18">
        <v>0</v>
      </c>
      <c r="Y43" s="18">
        <v>0</v>
      </c>
      <c r="Z43" s="18">
        <v>0</v>
      </c>
      <c r="AA43" s="86">
        <f>SUM(O43:Z43)</f>
        <v>200</v>
      </c>
      <c r="AB43" s="83">
        <v>765</v>
      </c>
      <c r="AC43" s="89"/>
      <c r="AD43" s="18">
        <v>565</v>
      </c>
      <c r="AE43" s="8">
        <f>+AB43+AC43-AD43</f>
        <v>200</v>
      </c>
      <c r="AF43" s="15" t="s">
        <v>175</v>
      </c>
      <c r="AG43" s="36">
        <f t="shared" si="7"/>
        <v>0</v>
      </c>
      <c r="AH43" s="36">
        <f t="shared" si="7"/>
        <v>0</v>
      </c>
      <c r="AI43" s="36">
        <f t="shared" si="7"/>
        <v>1</v>
      </c>
      <c r="AJ43" s="36">
        <f t="shared" si="7"/>
        <v>0</v>
      </c>
      <c r="AK43" s="36">
        <f t="shared" si="7"/>
        <v>0</v>
      </c>
      <c r="AL43" s="36">
        <f t="shared" si="7"/>
        <v>0</v>
      </c>
      <c r="AM43" s="36">
        <f t="shared" si="7"/>
        <v>0</v>
      </c>
      <c r="AN43" s="36">
        <f t="shared" si="7"/>
        <v>0</v>
      </c>
      <c r="AO43" s="36">
        <f t="shared" si="7"/>
        <v>0</v>
      </c>
      <c r="AP43" s="36">
        <f t="shared" si="7"/>
        <v>0</v>
      </c>
      <c r="AQ43" s="36">
        <f t="shared" si="7"/>
        <v>0</v>
      </c>
      <c r="AR43" s="36">
        <f t="shared" si="7"/>
        <v>0</v>
      </c>
      <c r="AS43" s="35">
        <f>SUM(AG43:AR43)</f>
        <v>1</v>
      </c>
    </row>
    <row r="44" spans="1:45" ht="45" x14ac:dyDescent="0.25">
      <c r="A44" s="11" t="str">
        <f t="shared" si="8"/>
        <v>SZ1-DDC</v>
      </c>
      <c r="B44" s="24" t="str">
        <f>+B43</f>
        <v>Programa 01 Administración Central</v>
      </c>
      <c r="C44" s="5" t="s">
        <v>41</v>
      </c>
      <c r="D44" s="27" t="e">
        <f t="shared" si="9"/>
        <v>#REF!</v>
      </c>
      <c r="E44" s="5" t="s">
        <v>43</v>
      </c>
      <c r="F44" s="11" t="e">
        <f t="shared" si="10"/>
        <v>#REF!</v>
      </c>
      <c r="G44" s="15"/>
      <c r="H44" s="17" t="s">
        <v>176</v>
      </c>
      <c r="I44" s="16">
        <v>530807</v>
      </c>
      <c r="J44" s="16">
        <v>53</v>
      </c>
      <c r="K44" s="17" t="s">
        <v>142</v>
      </c>
      <c r="L44" s="33">
        <f t="shared" si="11"/>
        <v>400</v>
      </c>
      <c r="M44" s="16" t="s">
        <v>151</v>
      </c>
      <c r="N44" s="34">
        <v>2</v>
      </c>
      <c r="O44" s="18">
        <v>0</v>
      </c>
      <c r="P44" s="18">
        <v>0</v>
      </c>
      <c r="Q44" s="18">
        <v>565</v>
      </c>
      <c r="R44" s="18">
        <v>0</v>
      </c>
      <c r="S44" s="18">
        <v>0</v>
      </c>
      <c r="T44" s="18">
        <v>0</v>
      </c>
      <c r="U44" s="18">
        <v>0</v>
      </c>
      <c r="V44" s="18">
        <v>0</v>
      </c>
      <c r="W44" s="18">
        <v>0</v>
      </c>
      <c r="X44" s="18">
        <v>0</v>
      </c>
      <c r="Y44" s="18">
        <v>0</v>
      </c>
      <c r="Z44" s="18">
        <v>0</v>
      </c>
      <c r="AA44" s="86">
        <f>SUM(O44:Z44)</f>
        <v>565</v>
      </c>
      <c r="AB44" s="83">
        <v>0</v>
      </c>
      <c r="AC44" s="89">
        <v>565</v>
      </c>
      <c r="AD44" s="18"/>
      <c r="AE44" s="8">
        <f>+AB44+AC44-AD44</f>
        <v>565</v>
      </c>
      <c r="AF44" s="15" t="s">
        <v>177</v>
      </c>
      <c r="AG44" s="36">
        <f t="shared" ref="AG44:AR44" si="12">+O44/$AA44</f>
        <v>0</v>
      </c>
      <c r="AH44" s="36">
        <f t="shared" si="12"/>
        <v>0</v>
      </c>
      <c r="AI44" s="36">
        <f t="shared" si="12"/>
        <v>1</v>
      </c>
      <c r="AJ44" s="36">
        <f t="shared" si="12"/>
        <v>0</v>
      </c>
      <c r="AK44" s="36">
        <f t="shared" si="12"/>
        <v>0</v>
      </c>
      <c r="AL44" s="36">
        <f t="shared" si="12"/>
        <v>0</v>
      </c>
      <c r="AM44" s="36">
        <f t="shared" si="12"/>
        <v>0</v>
      </c>
      <c r="AN44" s="36">
        <f t="shared" si="12"/>
        <v>0</v>
      </c>
      <c r="AO44" s="36">
        <f t="shared" si="12"/>
        <v>0</v>
      </c>
      <c r="AP44" s="36">
        <f t="shared" si="12"/>
        <v>0</v>
      </c>
      <c r="AQ44" s="36">
        <f t="shared" si="12"/>
        <v>0</v>
      </c>
      <c r="AR44" s="36">
        <f t="shared" si="12"/>
        <v>0</v>
      </c>
      <c r="AS44" s="35">
        <f>SUM(AG44:AR44)</f>
        <v>1</v>
      </c>
    </row>
    <row r="45" spans="1:45" x14ac:dyDescent="0.25">
      <c r="AF45" s="40"/>
    </row>
    <row r="46" spans="1:45" x14ac:dyDescent="0.25">
      <c r="AA46" s="40"/>
      <c r="AB46" s="94"/>
      <c r="AC46" s="40"/>
      <c r="AD46" s="40"/>
      <c r="AE46" s="40"/>
    </row>
    <row r="47" spans="1:45" x14ac:dyDescent="0.25">
      <c r="E47" s="331" t="s">
        <v>207</v>
      </c>
      <c r="F47" s="331"/>
      <c r="G47" s="331"/>
      <c r="H47" s="331"/>
      <c r="I47" s="331"/>
      <c r="J47" s="331"/>
      <c r="K47" s="331"/>
      <c r="L47" s="331"/>
    </row>
    <row r="48" spans="1:45" ht="15.75" thickBot="1" x14ac:dyDescent="0.3">
      <c r="E48" s="50"/>
      <c r="F48" s="50"/>
      <c r="G48" s="50"/>
      <c r="H48" s="68"/>
      <c r="I48" s="50"/>
      <c r="J48" s="50"/>
      <c r="K48" s="50"/>
      <c r="L48" s="50"/>
    </row>
    <row r="49" spans="5:15" x14ac:dyDescent="0.25">
      <c r="E49" s="332" t="s">
        <v>184</v>
      </c>
      <c r="F49" s="333"/>
      <c r="G49" s="51" t="s">
        <v>192</v>
      </c>
      <c r="H49" s="69" t="s">
        <v>185</v>
      </c>
      <c r="I49" s="51" t="s">
        <v>12</v>
      </c>
      <c r="J49" s="52" t="s">
        <v>186</v>
      </c>
      <c r="K49" s="52" t="s">
        <v>187</v>
      </c>
      <c r="L49" s="52" t="s">
        <v>188</v>
      </c>
      <c r="M49" s="52" t="s">
        <v>189</v>
      </c>
      <c r="N49" s="340" t="s">
        <v>190</v>
      </c>
      <c r="O49" s="341"/>
    </row>
    <row r="50" spans="5:15" ht="28.5" customHeight="1" x14ac:dyDescent="0.25">
      <c r="E50" s="336" t="s">
        <v>148</v>
      </c>
      <c r="F50" s="337"/>
      <c r="G50" s="98" t="str">
        <f t="shared" ref="G50:G92" si="13">+M2</f>
        <v>Esmeraldas</v>
      </c>
      <c r="H50" s="95">
        <f t="shared" ref="H50:H92" si="14">+I2</f>
        <v>530101</v>
      </c>
      <c r="I50" s="100" t="str">
        <f t="shared" ref="I50:I92" si="15">+N2</f>
        <v>002</v>
      </c>
      <c r="J50" s="48">
        <f t="shared" ref="J50:J92" si="16">+AB2</f>
        <v>1437</v>
      </c>
      <c r="K50" s="46">
        <f t="shared" ref="K50:K92" si="17">+AC2</f>
        <v>2843</v>
      </c>
      <c r="L50" s="48">
        <f t="shared" ref="L50:L92" si="18">+AD2</f>
        <v>0</v>
      </c>
      <c r="M50" s="46">
        <f t="shared" ref="M50:M88" si="19">+J50+K50-L50</f>
        <v>4280</v>
      </c>
      <c r="N50" s="342"/>
      <c r="O50" s="343"/>
    </row>
    <row r="51" spans="5:15" ht="28.5" customHeight="1" x14ac:dyDescent="0.25">
      <c r="E51" s="336" t="s">
        <v>148</v>
      </c>
      <c r="F51" s="337"/>
      <c r="G51" s="98" t="str">
        <f t="shared" si="13"/>
        <v>Esmeraldas</v>
      </c>
      <c r="H51" s="95">
        <f t="shared" si="14"/>
        <v>530104</v>
      </c>
      <c r="I51" s="100" t="str">
        <f t="shared" si="15"/>
        <v>002</v>
      </c>
      <c r="J51" s="48">
        <f t="shared" si="16"/>
        <v>7459</v>
      </c>
      <c r="K51" s="46">
        <f t="shared" si="17"/>
        <v>0</v>
      </c>
      <c r="L51" s="48">
        <f t="shared" si="18"/>
        <v>2486.35</v>
      </c>
      <c r="M51" s="46">
        <f t="shared" si="19"/>
        <v>4972.6499999999996</v>
      </c>
      <c r="N51" s="342"/>
      <c r="O51" s="343"/>
    </row>
    <row r="52" spans="5:15" ht="28.5" customHeight="1" x14ac:dyDescent="0.25">
      <c r="E52" s="336" t="s">
        <v>148</v>
      </c>
      <c r="F52" s="337"/>
      <c r="G52" s="98" t="str">
        <f t="shared" si="13"/>
        <v>Esmeraldas</v>
      </c>
      <c r="H52" s="95">
        <f t="shared" si="14"/>
        <v>530105</v>
      </c>
      <c r="I52" s="100" t="str">
        <f t="shared" si="15"/>
        <v>002</v>
      </c>
      <c r="J52" s="48">
        <f t="shared" si="16"/>
        <v>455</v>
      </c>
      <c r="K52" s="46">
        <f t="shared" si="17"/>
        <v>145</v>
      </c>
      <c r="L52" s="48">
        <f t="shared" si="18"/>
        <v>0</v>
      </c>
      <c r="M52" s="46">
        <f t="shared" si="19"/>
        <v>600</v>
      </c>
      <c r="N52" s="342"/>
      <c r="O52" s="343"/>
    </row>
    <row r="53" spans="5:15" ht="28.5" customHeight="1" x14ac:dyDescent="0.25">
      <c r="E53" s="336" t="s">
        <v>148</v>
      </c>
      <c r="F53" s="337"/>
      <c r="G53" s="98" t="str">
        <f t="shared" si="13"/>
        <v>Esmeraldas</v>
      </c>
      <c r="H53" s="95">
        <f t="shared" si="14"/>
        <v>530106</v>
      </c>
      <c r="I53" s="100" t="str">
        <f t="shared" si="15"/>
        <v>002</v>
      </c>
      <c r="J53" s="48">
        <f t="shared" si="16"/>
        <v>15</v>
      </c>
      <c r="K53" s="46">
        <f t="shared" si="17"/>
        <v>585</v>
      </c>
      <c r="L53" s="48">
        <f t="shared" si="18"/>
        <v>0</v>
      </c>
      <c r="M53" s="46">
        <f t="shared" si="19"/>
        <v>600</v>
      </c>
      <c r="N53" s="342"/>
      <c r="O53" s="343"/>
    </row>
    <row r="54" spans="5:15" ht="28.5" customHeight="1" x14ac:dyDescent="0.25">
      <c r="E54" s="336" t="s">
        <v>148</v>
      </c>
      <c r="F54" s="337"/>
      <c r="G54" s="98" t="str">
        <f t="shared" si="13"/>
        <v>Esmeraldas</v>
      </c>
      <c r="H54" s="95">
        <f t="shared" si="14"/>
        <v>530201</v>
      </c>
      <c r="I54" s="100" t="str">
        <f t="shared" si="15"/>
        <v>002</v>
      </c>
      <c r="J54" s="48">
        <f t="shared" si="16"/>
        <v>13040</v>
      </c>
      <c r="K54" s="46">
        <f t="shared" si="17"/>
        <v>0</v>
      </c>
      <c r="L54" s="48">
        <f t="shared" si="18"/>
        <v>973</v>
      </c>
      <c r="M54" s="46">
        <f t="shared" si="19"/>
        <v>12067</v>
      </c>
      <c r="N54" s="342"/>
      <c r="O54" s="343"/>
    </row>
    <row r="55" spans="5:15" ht="28.5" customHeight="1" x14ac:dyDescent="0.25">
      <c r="E55" s="336" t="s">
        <v>148</v>
      </c>
      <c r="F55" s="337"/>
      <c r="G55" s="98" t="str">
        <f t="shared" si="13"/>
        <v>Esmeraldas</v>
      </c>
      <c r="H55" s="95">
        <f t="shared" si="14"/>
        <v>530303</v>
      </c>
      <c r="I55" s="100" t="str">
        <f t="shared" si="15"/>
        <v>002</v>
      </c>
      <c r="J55" s="48">
        <f t="shared" si="16"/>
        <v>0</v>
      </c>
      <c r="K55" s="46">
        <f t="shared" si="17"/>
        <v>6000</v>
      </c>
      <c r="L55" s="48">
        <f t="shared" si="18"/>
        <v>0</v>
      </c>
      <c r="M55" s="46">
        <f t="shared" si="19"/>
        <v>6000</v>
      </c>
      <c r="N55" s="342"/>
      <c r="O55" s="343"/>
    </row>
    <row r="56" spans="5:15" ht="28.5" customHeight="1" x14ac:dyDescent="0.25">
      <c r="E56" s="336" t="s">
        <v>148</v>
      </c>
      <c r="F56" s="337"/>
      <c r="G56" s="98" t="str">
        <f t="shared" si="13"/>
        <v>Esmeraldas</v>
      </c>
      <c r="H56" s="95">
        <f t="shared" si="14"/>
        <v>530802</v>
      </c>
      <c r="I56" s="100" t="str">
        <f t="shared" si="15"/>
        <v>002</v>
      </c>
      <c r="J56" s="48">
        <f t="shared" si="16"/>
        <v>8766</v>
      </c>
      <c r="K56" s="46">
        <f t="shared" si="17"/>
        <v>0</v>
      </c>
      <c r="L56" s="48">
        <f t="shared" si="18"/>
        <v>7484</v>
      </c>
      <c r="M56" s="46">
        <f t="shared" si="19"/>
        <v>1282</v>
      </c>
      <c r="N56" s="342"/>
      <c r="O56" s="343"/>
    </row>
    <row r="57" spans="5:15" ht="28.5" customHeight="1" x14ac:dyDescent="0.25">
      <c r="E57" s="336" t="s">
        <v>148</v>
      </c>
      <c r="F57" s="337"/>
      <c r="G57" s="98" t="str">
        <f t="shared" si="13"/>
        <v>Esmeraldas</v>
      </c>
      <c r="H57" s="95">
        <f t="shared" si="14"/>
        <v>530805</v>
      </c>
      <c r="I57" s="100" t="str">
        <f t="shared" si="15"/>
        <v>002</v>
      </c>
      <c r="J57" s="48">
        <f t="shared" si="16"/>
        <v>3651</v>
      </c>
      <c r="K57" s="46">
        <f t="shared" si="17"/>
        <v>0</v>
      </c>
      <c r="L57" s="48">
        <f t="shared" si="18"/>
        <v>638.97</v>
      </c>
      <c r="M57" s="46">
        <f t="shared" si="19"/>
        <v>3012.0299999999997</v>
      </c>
      <c r="N57" s="342"/>
      <c r="O57" s="343"/>
    </row>
    <row r="58" spans="5:15" ht="28.5" customHeight="1" x14ac:dyDescent="0.25">
      <c r="E58" s="336" t="s">
        <v>148</v>
      </c>
      <c r="F58" s="337"/>
      <c r="G58" s="98" t="str">
        <f t="shared" si="13"/>
        <v>Esmeraldas</v>
      </c>
      <c r="H58" s="95">
        <f t="shared" si="14"/>
        <v>990102</v>
      </c>
      <c r="I58" s="100" t="str">
        <f t="shared" si="15"/>
        <v>002</v>
      </c>
      <c r="J58" s="48">
        <f t="shared" si="16"/>
        <v>0</v>
      </c>
      <c r="K58" s="46">
        <f t="shared" si="17"/>
        <v>42477.77</v>
      </c>
      <c r="L58" s="48">
        <f t="shared" si="18"/>
        <v>0</v>
      </c>
      <c r="M58" s="46">
        <f t="shared" si="19"/>
        <v>42477.77</v>
      </c>
      <c r="N58" s="342"/>
      <c r="O58" s="343"/>
    </row>
    <row r="59" spans="5:15" ht="28.5" customHeight="1" x14ac:dyDescent="0.25">
      <c r="E59" s="336" t="s">
        <v>148</v>
      </c>
      <c r="F59" s="337"/>
      <c r="G59" s="98" t="str">
        <f t="shared" si="13"/>
        <v>Esmeraldas</v>
      </c>
      <c r="H59" s="95">
        <f t="shared" si="14"/>
        <v>530402</v>
      </c>
      <c r="I59" s="100" t="str">
        <f t="shared" si="15"/>
        <v>002</v>
      </c>
      <c r="J59" s="48">
        <f t="shared" si="16"/>
        <v>7161</v>
      </c>
      <c r="K59" s="46">
        <f t="shared" si="17"/>
        <v>0</v>
      </c>
      <c r="L59" s="48">
        <f t="shared" si="18"/>
        <v>7161</v>
      </c>
      <c r="M59" s="46">
        <f t="shared" si="19"/>
        <v>0</v>
      </c>
      <c r="N59" s="342"/>
      <c r="O59" s="343"/>
    </row>
    <row r="60" spans="5:15" ht="28.5" customHeight="1" x14ac:dyDescent="0.25">
      <c r="E60" s="336" t="s">
        <v>148</v>
      </c>
      <c r="F60" s="337"/>
      <c r="G60" s="98" t="str">
        <f t="shared" si="13"/>
        <v>Esmeraldas</v>
      </c>
      <c r="H60" s="95">
        <f t="shared" si="14"/>
        <v>530704</v>
      </c>
      <c r="I60" s="100" t="str">
        <f t="shared" si="15"/>
        <v>002</v>
      </c>
      <c r="J60" s="48">
        <f t="shared" si="16"/>
        <v>21285</v>
      </c>
      <c r="K60" s="46">
        <f t="shared" si="17"/>
        <v>0</v>
      </c>
      <c r="L60" s="48">
        <f t="shared" si="18"/>
        <v>21285</v>
      </c>
      <c r="M60" s="46">
        <f t="shared" si="19"/>
        <v>0</v>
      </c>
      <c r="N60" s="342"/>
      <c r="O60" s="343"/>
    </row>
    <row r="61" spans="5:15" ht="28.5" customHeight="1" x14ac:dyDescent="0.25">
      <c r="E61" s="336" t="s">
        <v>148</v>
      </c>
      <c r="F61" s="337"/>
      <c r="G61" s="98" t="str">
        <f t="shared" si="13"/>
        <v>Esmeraldas</v>
      </c>
      <c r="H61" s="95">
        <f t="shared" si="14"/>
        <v>530813</v>
      </c>
      <c r="I61" s="100" t="str">
        <f t="shared" si="15"/>
        <v>002</v>
      </c>
      <c r="J61" s="48">
        <f t="shared" si="16"/>
        <v>1164</v>
      </c>
      <c r="K61" s="46">
        <f t="shared" si="17"/>
        <v>0</v>
      </c>
      <c r="L61" s="48">
        <f t="shared" si="18"/>
        <v>1164</v>
      </c>
      <c r="M61" s="46">
        <f t="shared" si="19"/>
        <v>0</v>
      </c>
      <c r="N61" s="342"/>
      <c r="O61" s="343"/>
    </row>
    <row r="62" spans="5:15" ht="28.5" customHeight="1" x14ac:dyDescent="0.25">
      <c r="E62" s="336" t="s">
        <v>148</v>
      </c>
      <c r="F62" s="337"/>
      <c r="G62" s="98" t="str">
        <f t="shared" si="13"/>
        <v>Esmeraldas</v>
      </c>
      <c r="H62" s="95">
        <f t="shared" si="14"/>
        <v>570201</v>
      </c>
      <c r="I62" s="100" t="str">
        <f t="shared" si="15"/>
        <v>002</v>
      </c>
      <c r="J62" s="48">
        <f t="shared" si="16"/>
        <v>10858.45</v>
      </c>
      <c r="K62" s="46">
        <f t="shared" si="17"/>
        <v>0</v>
      </c>
      <c r="L62" s="48">
        <f t="shared" si="18"/>
        <v>10858.45</v>
      </c>
      <c r="M62" s="46">
        <f t="shared" si="19"/>
        <v>0</v>
      </c>
      <c r="N62" s="342"/>
      <c r="O62" s="343"/>
    </row>
    <row r="63" spans="5:15" ht="28.5" customHeight="1" x14ac:dyDescent="0.25">
      <c r="E63" s="336" t="s">
        <v>148</v>
      </c>
      <c r="F63" s="337"/>
      <c r="G63" s="98" t="str">
        <f t="shared" si="13"/>
        <v>Imbabura</v>
      </c>
      <c r="H63" s="95">
        <f t="shared" si="14"/>
        <v>530208</v>
      </c>
      <c r="I63" s="100">
        <f t="shared" si="15"/>
        <v>2</v>
      </c>
      <c r="J63" s="48">
        <f t="shared" si="16"/>
        <v>8543</v>
      </c>
      <c r="K63" s="46">
        <f t="shared" si="17"/>
        <v>14382</v>
      </c>
      <c r="L63" s="48">
        <f t="shared" si="18"/>
        <v>0</v>
      </c>
      <c r="M63" s="46">
        <f t="shared" si="19"/>
        <v>22925</v>
      </c>
      <c r="N63" s="342"/>
      <c r="O63" s="343"/>
    </row>
    <row r="64" spans="5:15" ht="28.5" customHeight="1" x14ac:dyDescent="0.25">
      <c r="E64" s="336" t="s">
        <v>148</v>
      </c>
      <c r="F64" s="337"/>
      <c r="G64" s="98" t="str">
        <f t="shared" si="13"/>
        <v>Imbabura</v>
      </c>
      <c r="H64" s="95">
        <f t="shared" si="14"/>
        <v>530303</v>
      </c>
      <c r="I64" s="100">
        <f t="shared" si="15"/>
        <v>2</v>
      </c>
      <c r="J64" s="48">
        <f t="shared" si="16"/>
        <v>2574</v>
      </c>
      <c r="K64" s="46">
        <f t="shared" si="17"/>
        <v>0</v>
      </c>
      <c r="L64" s="48">
        <f t="shared" si="18"/>
        <v>1574</v>
      </c>
      <c r="M64" s="46">
        <f t="shared" si="19"/>
        <v>1000</v>
      </c>
      <c r="N64" s="342"/>
      <c r="O64" s="343"/>
    </row>
    <row r="65" spans="5:15" ht="28.5" customHeight="1" x14ac:dyDescent="0.25">
      <c r="E65" s="336" t="s">
        <v>148</v>
      </c>
      <c r="F65" s="337"/>
      <c r="G65" s="98" t="str">
        <f t="shared" si="13"/>
        <v>Imbabura</v>
      </c>
      <c r="H65" s="95">
        <f t="shared" si="14"/>
        <v>530804</v>
      </c>
      <c r="I65" s="100">
        <f t="shared" si="15"/>
        <v>2</v>
      </c>
      <c r="J65" s="48">
        <f t="shared" si="16"/>
        <v>3288</v>
      </c>
      <c r="K65" s="46">
        <f t="shared" si="17"/>
        <v>0</v>
      </c>
      <c r="L65" s="48">
        <f t="shared" si="18"/>
        <v>1288</v>
      </c>
      <c r="M65" s="46">
        <f t="shared" si="19"/>
        <v>2000</v>
      </c>
      <c r="N65" s="342"/>
      <c r="O65" s="343"/>
    </row>
    <row r="66" spans="5:15" ht="28.5" customHeight="1" x14ac:dyDescent="0.25">
      <c r="E66" s="336" t="s">
        <v>148</v>
      </c>
      <c r="F66" s="337"/>
      <c r="G66" s="98" t="str">
        <f t="shared" si="13"/>
        <v>Imbabura</v>
      </c>
      <c r="H66" s="95">
        <f t="shared" si="14"/>
        <v>570201</v>
      </c>
      <c r="I66" s="100">
        <f t="shared" si="15"/>
        <v>2</v>
      </c>
      <c r="J66" s="48">
        <f t="shared" si="16"/>
        <v>8386.2000000000007</v>
      </c>
      <c r="K66" s="46">
        <f t="shared" si="17"/>
        <v>0</v>
      </c>
      <c r="L66" s="48">
        <f t="shared" si="18"/>
        <v>5686</v>
      </c>
      <c r="M66" s="46">
        <f t="shared" si="19"/>
        <v>2700.2000000000007</v>
      </c>
      <c r="N66" s="342"/>
      <c r="O66" s="343"/>
    </row>
    <row r="67" spans="5:15" ht="28.5" customHeight="1" x14ac:dyDescent="0.25">
      <c r="E67" s="336" t="s">
        <v>148</v>
      </c>
      <c r="F67" s="337"/>
      <c r="G67" s="98" t="str">
        <f t="shared" si="13"/>
        <v>Imbabura</v>
      </c>
      <c r="H67" s="95">
        <f t="shared" si="14"/>
        <v>530204</v>
      </c>
      <c r="I67" s="100">
        <f t="shared" si="15"/>
        <v>2</v>
      </c>
      <c r="J67" s="48">
        <f t="shared" si="16"/>
        <v>1112</v>
      </c>
      <c r="K67" s="46">
        <f t="shared" si="17"/>
        <v>0</v>
      </c>
      <c r="L67" s="48">
        <f t="shared" si="18"/>
        <v>1112</v>
      </c>
      <c r="M67" s="46">
        <f t="shared" si="19"/>
        <v>0</v>
      </c>
      <c r="N67" s="342"/>
      <c r="O67" s="343"/>
    </row>
    <row r="68" spans="5:15" ht="28.5" customHeight="1" x14ac:dyDescent="0.25">
      <c r="E68" s="336" t="s">
        <v>148</v>
      </c>
      <c r="F68" s="337"/>
      <c r="G68" s="98" t="str">
        <f t="shared" si="13"/>
        <v>Imbabura</v>
      </c>
      <c r="H68" s="95">
        <f t="shared" si="14"/>
        <v>530803</v>
      </c>
      <c r="I68" s="100">
        <f t="shared" si="15"/>
        <v>2</v>
      </c>
      <c r="J68" s="48">
        <f t="shared" si="16"/>
        <v>4722</v>
      </c>
      <c r="K68" s="46">
        <f t="shared" si="17"/>
        <v>0</v>
      </c>
      <c r="L68" s="48">
        <f t="shared" si="18"/>
        <v>4722</v>
      </c>
      <c r="M68" s="46">
        <f t="shared" si="19"/>
        <v>0</v>
      </c>
      <c r="N68" s="342"/>
      <c r="O68" s="343"/>
    </row>
    <row r="69" spans="5:15" ht="28.5" customHeight="1" x14ac:dyDescent="0.25">
      <c r="E69" s="336" t="s">
        <v>148</v>
      </c>
      <c r="F69" s="337"/>
      <c r="G69" s="98" t="str">
        <f t="shared" si="13"/>
        <v>Sucumbíos</v>
      </c>
      <c r="H69" s="95">
        <f t="shared" si="14"/>
        <v>530104</v>
      </c>
      <c r="I69" s="100" t="str">
        <f t="shared" si="15"/>
        <v>002</v>
      </c>
      <c r="J69" s="48">
        <f t="shared" si="16"/>
        <v>41672</v>
      </c>
      <c r="K69" s="46">
        <f t="shared" si="17"/>
        <v>0</v>
      </c>
      <c r="L69" s="48">
        <f t="shared" si="18"/>
        <v>20672</v>
      </c>
      <c r="M69" s="46">
        <f t="shared" si="19"/>
        <v>21000</v>
      </c>
      <c r="N69" s="342"/>
      <c r="O69" s="343"/>
    </row>
    <row r="70" spans="5:15" ht="28.5" customHeight="1" x14ac:dyDescent="0.25">
      <c r="E70" s="336" t="s">
        <v>148</v>
      </c>
      <c r="F70" s="337"/>
      <c r="G70" s="98" t="str">
        <f t="shared" si="13"/>
        <v>Sucumbíos</v>
      </c>
      <c r="H70" s="95">
        <f t="shared" si="14"/>
        <v>530105</v>
      </c>
      <c r="I70" s="100" t="str">
        <f t="shared" si="15"/>
        <v>002</v>
      </c>
      <c r="J70" s="48">
        <f t="shared" si="16"/>
        <v>5244</v>
      </c>
      <c r="K70" s="46">
        <f t="shared" si="17"/>
        <v>276</v>
      </c>
      <c r="L70" s="48">
        <f t="shared" si="18"/>
        <v>0</v>
      </c>
      <c r="M70" s="46">
        <f t="shared" si="19"/>
        <v>5520</v>
      </c>
      <c r="N70" s="342"/>
      <c r="O70" s="343"/>
    </row>
    <row r="71" spans="5:15" ht="28.5" customHeight="1" x14ac:dyDescent="0.25">
      <c r="E71" s="336" t="s">
        <v>148</v>
      </c>
      <c r="F71" s="337"/>
      <c r="G71" s="98" t="str">
        <f t="shared" si="13"/>
        <v>Sucumbíos</v>
      </c>
      <c r="H71" s="95">
        <f t="shared" si="14"/>
        <v>530208</v>
      </c>
      <c r="I71" s="100" t="str">
        <f t="shared" si="15"/>
        <v>002</v>
      </c>
      <c r="J71" s="48">
        <f t="shared" si="16"/>
        <v>5880</v>
      </c>
      <c r="K71" s="46">
        <f t="shared" si="17"/>
        <v>1278</v>
      </c>
      <c r="L71" s="48">
        <f t="shared" si="18"/>
        <v>0</v>
      </c>
      <c r="M71" s="46">
        <f t="shared" si="19"/>
        <v>7158</v>
      </c>
      <c r="N71" s="342"/>
      <c r="O71" s="343"/>
    </row>
    <row r="72" spans="5:15" ht="28.5" customHeight="1" x14ac:dyDescent="0.25">
      <c r="E72" s="336" t="s">
        <v>148</v>
      </c>
      <c r="F72" s="337"/>
      <c r="G72" s="98" t="str">
        <f t="shared" si="13"/>
        <v>Sucumbíos</v>
      </c>
      <c r="H72" s="95">
        <f t="shared" si="14"/>
        <v>530209</v>
      </c>
      <c r="I72" s="100" t="str">
        <f t="shared" si="15"/>
        <v>002</v>
      </c>
      <c r="J72" s="48">
        <f t="shared" si="16"/>
        <v>0</v>
      </c>
      <c r="K72" s="46">
        <f t="shared" si="17"/>
        <v>12520</v>
      </c>
      <c r="L72" s="48">
        <f t="shared" si="18"/>
        <v>0</v>
      </c>
      <c r="M72" s="46">
        <f t="shared" si="19"/>
        <v>12520</v>
      </c>
      <c r="N72" s="342"/>
      <c r="O72" s="343"/>
    </row>
    <row r="73" spans="5:15" ht="28.5" customHeight="1" x14ac:dyDescent="0.25">
      <c r="E73" s="336" t="s">
        <v>148</v>
      </c>
      <c r="F73" s="337"/>
      <c r="G73" s="98" t="str">
        <f t="shared" si="13"/>
        <v>Sucumbíos</v>
      </c>
      <c r="H73" s="95">
        <f t="shared" si="14"/>
        <v>530255</v>
      </c>
      <c r="I73" s="100" t="str">
        <f t="shared" si="15"/>
        <v>002</v>
      </c>
      <c r="J73" s="48">
        <f t="shared" si="16"/>
        <v>0</v>
      </c>
      <c r="K73" s="46">
        <f t="shared" si="17"/>
        <v>6300</v>
      </c>
      <c r="L73" s="48">
        <f t="shared" si="18"/>
        <v>0</v>
      </c>
      <c r="M73" s="46">
        <f t="shared" si="19"/>
        <v>6300</v>
      </c>
      <c r="N73" s="342"/>
      <c r="O73" s="343"/>
    </row>
    <row r="74" spans="5:15" ht="28.5" customHeight="1" x14ac:dyDescent="0.25">
      <c r="E74" s="336" t="s">
        <v>148</v>
      </c>
      <c r="F74" s="337"/>
      <c r="G74" s="98" t="str">
        <f t="shared" si="13"/>
        <v>Sucumbíos</v>
      </c>
      <c r="H74" s="95">
        <f t="shared" si="14"/>
        <v>530303</v>
      </c>
      <c r="I74" s="100" t="str">
        <f t="shared" si="15"/>
        <v>002</v>
      </c>
      <c r="J74" s="48">
        <f t="shared" si="16"/>
        <v>9354</v>
      </c>
      <c r="K74" s="46">
        <f t="shared" si="17"/>
        <v>0</v>
      </c>
      <c r="L74" s="48">
        <f t="shared" si="18"/>
        <v>3354</v>
      </c>
      <c r="M74" s="46">
        <f t="shared" si="19"/>
        <v>6000</v>
      </c>
      <c r="N74" s="342"/>
      <c r="O74" s="343"/>
    </row>
    <row r="75" spans="5:15" ht="28.5" customHeight="1" x14ac:dyDescent="0.25">
      <c r="E75" s="336" t="s">
        <v>148</v>
      </c>
      <c r="F75" s="337"/>
      <c r="G75" s="98" t="str">
        <f t="shared" si="13"/>
        <v>Sucumbíos</v>
      </c>
      <c r="H75" s="95">
        <f t="shared" si="14"/>
        <v>530402</v>
      </c>
      <c r="I75" s="100" t="str">
        <f t="shared" si="15"/>
        <v>002</v>
      </c>
      <c r="J75" s="48">
        <f t="shared" si="16"/>
        <v>0</v>
      </c>
      <c r="K75" s="46">
        <f t="shared" si="17"/>
        <v>6300</v>
      </c>
      <c r="L75" s="48">
        <f t="shared" si="18"/>
        <v>0</v>
      </c>
      <c r="M75" s="46">
        <f t="shared" si="19"/>
        <v>6300</v>
      </c>
      <c r="N75" s="342"/>
      <c r="O75" s="343"/>
    </row>
    <row r="76" spans="5:15" ht="28.5" customHeight="1" x14ac:dyDescent="0.25">
      <c r="E76" s="336" t="s">
        <v>148</v>
      </c>
      <c r="F76" s="337"/>
      <c r="G76" s="98" t="str">
        <f t="shared" si="13"/>
        <v>Sucumbíos</v>
      </c>
      <c r="H76" s="95">
        <f t="shared" si="14"/>
        <v>530404</v>
      </c>
      <c r="I76" s="100" t="str">
        <f t="shared" si="15"/>
        <v>002</v>
      </c>
      <c r="J76" s="48">
        <f t="shared" si="16"/>
        <v>10378</v>
      </c>
      <c r="K76" s="46">
        <f t="shared" si="17"/>
        <v>0</v>
      </c>
      <c r="L76" s="48">
        <f t="shared" si="18"/>
        <v>8116</v>
      </c>
      <c r="M76" s="46">
        <f t="shared" si="19"/>
        <v>2262</v>
      </c>
      <c r="N76" s="342"/>
      <c r="O76" s="343"/>
    </row>
    <row r="77" spans="5:15" ht="28.5" customHeight="1" x14ac:dyDescent="0.25">
      <c r="E77" s="336" t="s">
        <v>148</v>
      </c>
      <c r="F77" s="337"/>
      <c r="G77" s="98" t="str">
        <f t="shared" si="13"/>
        <v>Sucumbíos</v>
      </c>
      <c r="H77" s="95">
        <f t="shared" si="14"/>
        <v>530405</v>
      </c>
      <c r="I77" s="100" t="str">
        <f t="shared" si="15"/>
        <v>002</v>
      </c>
      <c r="J77" s="48">
        <f t="shared" si="16"/>
        <v>686</v>
      </c>
      <c r="K77" s="46">
        <f t="shared" si="17"/>
        <v>11634</v>
      </c>
      <c r="L77" s="48">
        <f t="shared" si="18"/>
        <v>0</v>
      </c>
      <c r="M77" s="46">
        <f t="shared" si="19"/>
        <v>12320</v>
      </c>
      <c r="N77" s="342"/>
      <c r="O77" s="343"/>
    </row>
    <row r="78" spans="5:15" ht="28.5" customHeight="1" x14ac:dyDescent="0.25">
      <c r="E78" s="336" t="s">
        <v>148</v>
      </c>
      <c r="F78" s="337"/>
      <c r="G78" s="98" t="str">
        <f t="shared" si="13"/>
        <v>Sucumbíos</v>
      </c>
      <c r="H78" s="95">
        <f t="shared" si="14"/>
        <v>530802</v>
      </c>
      <c r="I78" s="100" t="str">
        <f t="shared" si="15"/>
        <v>002</v>
      </c>
      <c r="J78" s="48">
        <f t="shared" si="16"/>
        <v>6662</v>
      </c>
      <c r="K78" s="46">
        <f t="shared" si="17"/>
        <v>0</v>
      </c>
      <c r="L78" s="48">
        <f t="shared" si="18"/>
        <v>662</v>
      </c>
      <c r="M78" s="46">
        <f t="shared" si="19"/>
        <v>6000</v>
      </c>
      <c r="N78" s="342"/>
      <c r="O78" s="343"/>
    </row>
    <row r="79" spans="5:15" ht="28.5" customHeight="1" x14ac:dyDescent="0.25">
      <c r="E79" s="336" t="s">
        <v>148</v>
      </c>
      <c r="F79" s="337"/>
      <c r="G79" s="98" t="str">
        <f t="shared" si="13"/>
        <v>Sucumbíos</v>
      </c>
      <c r="H79" s="95">
        <f t="shared" si="14"/>
        <v>530804</v>
      </c>
      <c r="I79" s="100" t="str">
        <f t="shared" si="15"/>
        <v>002</v>
      </c>
      <c r="J79" s="48">
        <f t="shared" si="16"/>
        <v>0</v>
      </c>
      <c r="K79" s="46">
        <f t="shared" si="17"/>
        <v>1500</v>
      </c>
      <c r="L79" s="48">
        <f t="shared" si="18"/>
        <v>0</v>
      </c>
      <c r="M79" s="46">
        <f t="shared" si="19"/>
        <v>1500</v>
      </c>
      <c r="N79" s="342"/>
      <c r="O79" s="343"/>
    </row>
    <row r="80" spans="5:15" ht="28.5" customHeight="1" x14ac:dyDescent="0.25">
      <c r="E80" s="336" t="s">
        <v>148</v>
      </c>
      <c r="F80" s="337"/>
      <c r="G80" s="98" t="str">
        <f t="shared" si="13"/>
        <v>Sucumbíos</v>
      </c>
      <c r="H80" s="95">
        <f t="shared" si="14"/>
        <v>530807</v>
      </c>
      <c r="I80" s="100" t="str">
        <f t="shared" si="15"/>
        <v>002</v>
      </c>
      <c r="J80" s="48">
        <f t="shared" si="16"/>
        <v>1577</v>
      </c>
      <c r="K80" s="46">
        <f t="shared" si="17"/>
        <v>0</v>
      </c>
      <c r="L80" s="48">
        <f t="shared" si="18"/>
        <v>577</v>
      </c>
      <c r="M80" s="46">
        <f t="shared" si="19"/>
        <v>1000</v>
      </c>
      <c r="N80" s="342"/>
      <c r="O80" s="343"/>
    </row>
    <row r="81" spans="5:15" ht="28.5" customHeight="1" x14ac:dyDescent="0.25">
      <c r="E81" s="336" t="s">
        <v>148</v>
      </c>
      <c r="F81" s="337"/>
      <c r="G81" s="98" t="str">
        <f t="shared" si="13"/>
        <v>Sucumbíos</v>
      </c>
      <c r="H81" s="95">
        <f t="shared" si="14"/>
        <v>530813</v>
      </c>
      <c r="I81" s="100" t="str">
        <f t="shared" si="15"/>
        <v>002</v>
      </c>
      <c r="J81" s="48">
        <f t="shared" si="16"/>
        <v>7073</v>
      </c>
      <c r="K81" s="46">
        <f t="shared" si="17"/>
        <v>0</v>
      </c>
      <c r="L81" s="48">
        <f t="shared" si="18"/>
        <v>4673</v>
      </c>
      <c r="M81" s="46">
        <f t="shared" si="19"/>
        <v>2400</v>
      </c>
      <c r="N81" s="342"/>
      <c r="O81" s="343"/>
    </row>
    <row r="82" spans="5:15" ht="28.5" customHeight="1" x14ac:dyDescent="0.25">
      <c r="E82" s="336" t="s">
        <v>148</v>
      </c>
      <c r="F82" s="337"/>
      <c r="G82" s="98" t="str">
        <f t="shared" si="13"/>
        <v>Sucumbíos</v>
      </c>
      <c r="H82" s="95">
        <f t="shared" si="14"/>
        <v>530704</v>
      </c>
      <c r="I82" s="100" t="str">
        <f t="shared" si="15"/>
        <v>002</v>
      </c>
      <c r="J82" s="48">
        <f t="shared" si="16"/>
        <v>134</v>
      </c>
      <c r="K82" s="46">
        <f t="shared" si="17"/>
        <v>0</v>
      </c>
      <c r="L82" s="48">
        <f t="shared" si="18"/>
        <v>134</v>
      </c>
      <c r="M82" s="46">
        <f t="shared" si="19"/>
        <v>0</v>
      </c>
      <c r="N82" s="342"/>
      <c r="O82" s="343"/>
    </row>
    <row r="83" spans="5:15" ht="28.5" customHeight="1" x14ac:dyDescent="0.25">
      <c r="E83" s="336" t="s">
        <v>148</v>
      </c>
      <c r="F83" s="337"/>
      <c r="G83" s="98" t="str">
        <f t="shared" si="13"/>
        <v>Sucumbíos</v>
      </c>
      <c r="H83" s="95">
        <f t="shared" si="14"/>
        <v>530803</v>
      </c>
      <c r="I83" s="100" t="str">
        <f t="shared" si="15"/>
        <v>002</v>
      </c>
      <c r="J83" s="48">
        <f t="shared" si="16"/>
        <v>1500</v>
      </c>
      <c r="K83" s="46">
        <f t="shared" si="17"/>
        <v>0</v>
      </c>
      <c r="L83" s="48">
        <f t="shared" si="18"/>
        <v>1500</v>
      </c>
      <c r="M83" s="46">
        <f t="shared" si="19"/>
        <v>0</v>
      </c>
      <c r="N83" s="342"/>
      <c r="O83" s="343"/>
    </row>
    <row r="84" spans="5:15" ht="28.5" customHeight="1" x14ac:dyDescent="0.25">
      <c r="E84" s="336" t="s">
        <v>148</v>
      </c>
      <c r="F84" s="337"/>
      <c r="G84" s="98" t="str">
        <f t="shared" si="13"/>
        <v>Sucumbíos</v>
      </c>
      <c r="H84" s="95">
        <f t="shared" si="14"/>
        <v>530805</v>
      </c>
      <c r="I84" s="100" t="str">
        <f t="shared" si="15"/>
        <v>002</v>
      </c>
      <c r="J84" s="48">
        <f t="shared" si="16"/>
        <v>21</v>
      </c>
      <c r="K84" s="46">
        <f t="shared" si="17"/>
        <v>0</v>
      </c>
      <c r="L84" s="48">
        <f t="shared" si="18"/>
        <v>21</v>
      </c>
      <c r="M84" s="46">
        <f t="shared" si="19"/>
        <v>0</v>
      </c>
      <c r="N84" s="342"/>
      <c r="O84" s="343"/>
    </row>
    <row r="85" spans="5:15" ht="28.5" customHeight="1" x14ac:dyDescent="0.25">
      <c r="E85" s="336" t="s">
        <v>148</v>
      </c>
      <c r="F85" s="337"/>
      <c r="G85" s="98" t="str">
        <f t="shared" si="13"/>
        <v>Sucumbíos</v>
      </c>
      <c r="H85" s="95">
        <f t="shared" si="14"/>
        <v>531406</v>
      </c>
      <c r="I85" s="100" t="str">
        <f t="shared" si="15"/>
        <v>002</v>
      </c>
      <c r="J85" s="48">
        <f t="shared" si="16"/>
        <v>99</v>
      </c>
      <c r="K85" s="46">
        <f t="shared" si="17"/>
        <v>0</v>
      </c>
      <c r="L85" s="48">
        <f t="shared" si="18"/>
        <v>99</v>
      </c>
      <c r="M85" s="46">
        <f t="shared" si="19"/>
        <v>0</v>
      </c>
      <c r="N85" s="342"/>
      <c r="O85" s="343"/>
    </row>
    <row r="86" spans="5:15" ht="28.5" customHeight="1" x14ac:dyDescent="0.25">
      <c r="E86" s="336" t="s">
        <v>148</v>
      </c>
      <c r="F86" s="337"/>
      <c r="G86" s="98" t="str">
        <f t="shared" si="13"/>
        <v>Carchi</v>
      </c>
      <c r="H86" s="95">
        <f t="shared" si="14"/>
        <v>530101</v>
      </c>
      <c r="I86" s="100">
        <f t="shared" si="15"/>
        <v>2</v>
      </c>
      <c r="J86" s="48">
        <f t="shared" si="16"/>
        <v>2214</v>
      </c>
      <c r="K86" s="46">
        <f t="shared" si="17"/>
        <v>1386</v>
      </c>
      <c r="L86" s="48">
        <f t="shared" si="18"/>
        <v>0</v>
      </c>
      <c r="M86" s="46">
        <f t="shared" si="19"/>
        <v>3600</v>
      </c>
      <c r="N86" s="342"/>
      <c r="O86" s="343"/>
    </row>
    <row r="87" spans="5:15" ht="28.5" customHeight="1" x14ac:dyDescent="0.25">
      <c r="E87" s="336" t="s">
        <v>148</v>
      </c>
      <c r="F87" s="337"/>
      <c r="G87" s="98" t="str">
        <f t="shared" si="13"/>
        <v>Carchi</v>
      </c>
      <c r="H87" s="95">
        <f t="shared" si="14"/>
        <v>530104</v>
      </c>
      <c r="I87" s="100">
        <f t="shared" si="15"/>
        <v>2</v>
      </c>
      <c r="J87" s="48">
        <f t="shared" si="16"/>
        <v>5769</v>
      </c>
      <c r="K87" s="46">
        <f t="shared" si="17"/>
        <v>0</v>
      </c>
      <c r="L87" s="48">
        <f t="shared" si="18"/>
        <v>1569</v>
      </c>
      <c r="M87" s="46">
        <f t="shared" si="19"/>
        <v>4200</v>
      </c>
      <c r="N87" s="342"/>
      <c r="O87" s="343"/>
    </row>
    <row r="88" spans="5:15" ht="28.5" customHeight="1" x14ac:dyDescent="0.25">
      <c r="E88" s="336" t="s">
        <v>148</v>
      </c>
      <c r="F88" s="337"/>
      <c r="G88" s="98" t="str">
        <f t="shared" si="13"/>
        <v>Carchi</v>
      </c>
      <c r="H88" s="95">
        <f t="shared" si="14"/>
        <v>530105</v>
      </c>
      <c r="I88" s="100">
        <f t="shared" si="15"/>
        <v>2</v>
      </c>
      <c r="J88" s="48">
        <f t="shared" si="16"/>
        <v>503</v>
      </c>
      <c r="K88" s="46">
        <f t="shared" si="17"/>
        <v>0</v>
      </c>
      <c r="L88" s="48">
        <f t="shared" si="18"/>
        <v>83</v>
      </c>
      <c r="M88" s="46">
        <f t="shared" si="19"/>
        <v>420</v>
      </c>
      <c r="N88" s="342"/>
      <c r="O88" s="343"/>
    </row>
    <row r="89" spans="5:15" ht="28.5" customHeight="1" x14ac:dyDescent="0.25">
      <c r="E89" s="336" t="s">
        <v>148</v>
      </c>
      <c r="F89" s="337"/>
      <c r="G89" s="98" t="str">
        <f t="shared" si="13"/>
        <v>Carchi</v>
      </c>
      <c r="H89" s="95">
        <f t="shared" si="14"/>
        <v>530303</v>
      </c>
      <c r="I89" s="100">
        <f t="shared" si="15"/>
        <v>2</v>
      </c>
      <c r="J89" s="48">
        <f t="shared" si="16"/>
        <v>1083</v>
      </c>
      <c r="K89" s="46">
        <f t="shared" si="17"/>
        <v>1183</v>
      </c>
      <c r="L89" s="48">
        <f t="shared" si="18"/>
        <v>0</v>
      </c>
      <c r="M89" s="46">
        <f>+J89+K89-L89</f>
        <v>2266</v>
      </c>
      <c r="N89" s="342"/>
      <c r="O89" s="343"/>
    </row>
    <row r="90" spans="5:15" ht="28.5" customHeight="1" x14ac:dyDescent="0.25">
      <c r="E90" s="336" t="s">
        <v>148</v>
      </c>
      <c r="F90" s="337"/>
      <c r="G90" s="98" t="str">
        <f t="shared" si="13"/>
        <v>Carchi</v>
      </c>
      <c r="H90" s="95">
        <f t="shared" si="14"/>
        <v>530804</v>
      </c>
      <c r="I90" s="100">
        <f t="shared" si="15"/>
        <v>2</v>
      </c>
      <c r="J90" s="48">
        <f t="shared" si="16"/>
        <v>1638</v>
      </c>
      <c r="K90" s="46">
        <f t="shared" si="17"/>
        <v>0</v>
      </c>
      <c r="L90" s="48">
        <f t="shared" si="18"/>
        <v>917</v>
      </c>
      <c r="M90" s="46">
        <f>+J90+K90-L90</f>
        <v>721</v>
      </c>
      <c r="N90" s="342"/>
      <c r="O90" s="343"/>
    </row>
    <row r="91" spans="5:15" ht="28.5" customHeight="1" x14ac:dyDescent="0.25">
      <c r="E91" s="336" t="s">
        <v>148</v>
      </c>
      <c r="F91" s="337"/>
      <c r="G91" s="98" t="str">
        <f t="shared" si="13"/>
        <v>Carchi</v>
      </c>
      <c r="H91" s="95">
        <f t="shared" si="14"/>
        <v>530805</v>
      </c>
      <c r="I91" s="100">
        <f t="shared" si="15"/>
        <v>2</v>
      </c>
      <c r="J91" s="48">
        <f t="shared" si="16"/>
        <v>765</v>
      </c>
      <c r="K91" s="46">
        <f t="shared" si="17"/>
        <v>0</v>
      </c>
      <c r="L91" s="48">
        <f t="shared" si="18"/>
        <v>565</v>
      </c>
      <c r="M91" s="46">
        <f>+J91+K91-L91</f>
        <v>200</v>
      </c>
      <c r="N91" s="342"/>
      <c r="O91" s="343"/>
    </row>
    <row r="92" spans="5:15" ht="28.5" customHeight="1" thickBot="1" x14ac:dyDescent="0.3">
      <c r="E92" s="338" t="s">
        <v>148</v>
      </c>
      <c r="F92" s="339"/>
      <c r="G92" s="99" t="str">
        <f t="shared" si="13"/>
        <v>Carchi</v>
      </c>
      <c r="H92" s="96">
        <f t="shared" si="14"/>
        <v>530807</v>
      </c>
      <c r="I92" s="101">
        <f t="shared" si="15"/>
        <v>2</v>
      </c>
      <c r="J92" s="97">
        <f t="shared" si="16"/>
        <v>0</v>
      </c>
      <c r="K92" s="54">
        <f t="shared" si="17"/>
        <v>565</v>
      </c>
      <c r="L92" s="97">
        <f t="shared" si="18"/>
        <v>0</v>
      </c>
      <c r="M92" s="54">
        <f>+J92+K92-L92</f>
        <v>565</v>
      </c>
      <c r="N92" s="344"/>
      <c r="O92" s="345"/>
    </row>
    <row r="93" spans="5:15" ht="19.5" customHeight="1" x14ac:dyDescent="0.25">
      <c r="E93" s="329" t="s">
        <v>191</v>
      </c>
      <c r="F93" s="329"/>
      <c r="G93" s="329"/>
      <c r="H93" s="329"/>
      <c r="I93" s="329"/>
      <c r="J93" s="49">
        <f>SUM(J50:J92)</f>
        <v>206168.65</v>
      </c>
      <c r="K93" s="49">
        <f>SUM(K50:K92)</f>
        <v>109374.76999999999</v>
      </c>
      <c r="L93" s="63">
        <f>SUM(L50:L92)</f>
        <v>109374.77</v>
      </c>
      <c r="M93" s="49">
        <f>SUM(M50:M92)</f>
        <v>206168.65</v>
      </c>
    </row>
    <row r="96" spans="5:15" x14ac:dyDescent="0.25">
      <c r="J96" s="73"/>
      <c r="K96" s="74"/>
      <c r="L96" s="73"/>
      <c r="M96" s="75"/>
    </row>
    <row r="98" spans="10:13" x14ac:dyDescent="0.25">
      <c r="J98" s="73"/>
      <c r="K98" s="73"/>
      <c r="L98" s="73"/>
      <c r="M98" s="73"/>
    </row>
    <row r="99" spans="10:13" x14ac:dyDescent="0.25">
      <c r="J99" s="79"/>
      <c r="K99" s="79"/>
      <c r="L99" s="79"/>
      <c r="M99" s="79"/>
    </row>
    <row r="100" spans="10:13" x14ac:dyDescent="0.25">
      <c r="J100" s="73"/>
      <c r="K100" s="74"/>
      <c r="L100" s="73"/>
      <c r="M100" s="75"/>
    </row>
  </sheetData>
  <autoFilter ref="A1:AS44"/>
  <mergeCells count="48">
    <mergeCell ref="E50:F50"/>
    <mergeCell ref="E47:L47"/>
    <mergeCell ref="E49:F49"/>
    <mergeCell ref="N49:O49"/>
    <mergeCell ref="N50:O92"/>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80:F80"/>
    <mergeCell ref="E69:F69"/>
    <mergeCell ref="E70:F70"/>
    <mergeCell ref="E71:F71"/>
    <mergeCell ref="E72:F72"/>
    <mergeCell ref="E73:F73"/>
    <mergeCell ref="E74:F74"/>
    <mergeCell ref="E75:F75"/>
    <mergeCell ref="E76:F76"/>
    <mergeCell ref="E77:F77"/>
    <mergeCell ref="E78:F78"/>
    <mergeCell ref="E79:F79"/>
    <mergeCell ref="E81:F81"/>
    <mergeCell ref="E82:F82"/>
    <mergeCell ref="E83:F83"/>
    <mergeCell ref="E84:F84"/>
    <mergeCell ref="E85:F85"/>
    <mergeCell ref="E90:F90"/>
    <mergeCell ref="E91:F91"/>
    <mergeCell ref="E92:F92"/>
    <mergeCell ref="E93:I93"/>
    <mergeCell ref="E86:F86"/>
    <mergeCell ref="E87:F87"/>
    <mergeCell ref="E88:F88"/>
    <mergeCell ref="E89:F89"/>
  </mergeCells>
  <pageMargins left="0.70866141732283472" right="0.70866141732283472" top="0.74803149606299213" bottom="0.74803149606299213" header="0.31496062992125984" footer="0.31496062992125984"/>
  <pageSetup paperSize="9" scale="1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vt:i4>
      </vt:variant>
    </vt:vector>
  </HeadingPairs>
  <TitlesOfParts>
    <vt:vector size="15" baseType="lpstr">
      <vt:lpstr>TD </vt:lpstr>
      <vt:lpstr>Hoja3</vt:lpstr>
      <vt:lpstr>Hoja2</vt:lpstr>
      <vt:lpstr>Hoja1</vt:lpstr>
      <vt:lpstr>Hoja5</vt:lpstr>
      <vt:lpstr>Hoja4</vt:lpstr>
      <vt:lpstr>12-01-2026</vt:lpstr>
      <vt:lpstr>POA Corriente 2025</vt:lpstr>
      <vt:lpstr>CERTIFICACIONES</vt:lpstr>
      <vt:lpstr>REFORMAS</vt:lpstr>
      <vt:lpstr>REFORMA</vt:lpstr>
      <vt:lpstr>FUENTE 1 SZ1</vt:lpstr>
      <vt:lpstr>FUENTE 2 SZ1</vt:lpstr>
      <vt:lpstr>CERTIFICACIONES!Área_de_impresión</vt:lpstr>
      <vt:lpstr>REFORMAS!Área_de_impresión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Caizatoa Perez</dc:creator>
  <cp:lastModifiedBy>DINA ISABEL ROCHE HIPO</cp:lastModifiedBy>
  <cp:lastPrinted>2024-01-17T15:56:48Z</cp:lastPrinted>
  <dcterms:created xsi:type="dcterms:W3CDTF">2023-01-11T20:01:57Z</dcterms:created>
  <dcterms:modified xsi:type="dcterms:W3CDTF">2026-01-12T14:41:31Z</dcterms:modified>
</cp:coreProperties>
</file>